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Z:\SEGECON\1. Contratos\PE 0646.2022 DC SGPE 52319.2021 -  MINISTER  - Vigilância - Contrato 527.2022 - VIG 20.05.2026\"/>
    </mc:Choice>
  </mc:AlternateContent>
  <xr:revisionPtr revIDLastSave="0" documentId="13_ncr:1_{E5E0C7D9-617D-4227-8689-85221F493EC1}" xr6:coauthVersionLast="47" xr6:coauthVersionMax="47" xr10:uidLastSave="{00000000-0000-0000-0000-000000000000}"/>
  <bookViews>
    <workbookView xWindow="-120" yWindow="-120" windowWidth="29040" windowHeight="15720" tabRatio="850" firstSheet="1" activeTab="4" xr2:uid="{29E7ACFA-7488-44F2-9F6B-5FA6DF2519EA}"/>
  </bookViews>
  <sheets>
    <sheet name="PAINEL" sheetId="5" state="hidden" r:id="rId1"/>
    <sheet name="PROPOSTA" sheetId="30" r:id="rId2"/>
    <sheet name="ANEXO II" sheetId="31" r:id="rId3"/>
    <sheet name="MATE" sheetId="8" state="hidden" r:id="rId4"/>
    <sheet name="RESUMO" sheetId="12" r:id="rId5"/>
    <sheet name="PERCENTUAIS" sheetId="47" r:id="rId6"/>
    <sheet name="Reforços" sheetId="45" r:id="rId7"/>
    <sheet name="BC_D_12" sheetId="24" r:id="rId8"/>
    <sheet name="BC_N_12" sheetId="28" r:id="rId9"/>
    <sheet name="BC_D_8_SGSX" sheetId="41" r:id="rId10"/>
    <sheet name="FL_D_6_SDF" sheetId="44" r:id="rId11"/>
    <sheet name="FL_D_12" sheetId="32" r:id="rId12"/>
    <sheet name="FL_D_6_SGSX" sheetId="42" r:id="rId13"/>
    <sheet name="FL_N_12" sheetId="33" r:id="rId14"/>
    <sheet name="FL_D_N_8_SGSX" sheetId="40" r:id="rId15"/>
    <sheet name="FL_D_8_SGSX" sheetId="43" r:id="rId16"/>
    <sheet name="IB_D_12" sheetId="34" r:id="rId17"/>
    <sheet name="IB_N_12" sheetId="35" r:id="rId18"/>
    <sheet name="LA_D_12" sheetId="36" r:id="rId19"/>
    <sheet name="LA_N_12" sheetId="37" r:id="rId20"/>
    <sheet name="SB_D_12" sheetId="38" r:id="rId21"/>
    <sheet name="SB_N_12" sheetId="39" r:id="rId22"/>
    <sheet name="CESMO" sheetId="46" r:id="rId23"/>
    <sheet name="MEMO" sheetId="15" r:id="rId24"/>
    <sheet name="UNIF" sheetId="9" r:id="rId25"/>
    <sheet name="EQUI" sheetId="10" r:id="rId26"/>
    <sheet name="EDITAL" sheetId="3" state="hidden" r:id="rId27"/>
    <sheet name="INSU" sheetId="4" state="hidden" r:id="rId28"/>
    <sheet name="EMPR" sheetId="6" state="hidden" r:id="rId29"/>
    <sheet name="CARI" sheetId="16" state="hidden" r:id="rId30"/>
  </sheets>
  <externalReferences>
    <externalReference r:id="rId31"/>
  </externalReferences>
  <definedNames>
    <definedName name="_xlnm._FilterDatabase" localSheetId="6" hidden="1">Reforços!$A$154:$X$184</definedName>
    <definedName name="_xlnm.Print_Area" localSheetId="7">BC_D_12!$A$12:$X$175</definedName>
    <definedName name="_xlnm.Print_Area" localSheetId="9">BC_D_8_SGSX!$A$12:$X$175</definedName>
    <definedName name="_xlnm.Print_Area" localSheetId="8">BC_N_12!$A$12:$X$181</definedName>
    <definedName name="_xlnm.Print_Area" localSheetId="25">EQUI!$A$1:$H$41</definedName>
    <definedName name="_xlnm.Print_Area" localSheetId="11">FL_D_12!$A$12:$X$175</definedName>
    <definedName name="_xlnm.Print_Area" localSheetId="10">FL_D_6_SDF!$A$12:$X$175</definedName>
    <definedName name="_xlnm.Print_Area" localSheetId="12">FL_D_6_SGSX!$A$12:$X$175</definedName>
    <definedName name="_xlnm.Print_Area" localSheetId="15">FL_D_8_SGSX!$A$12:$X$175</definedName>
    <definedName name="_xlnm.Print_Area" localSheetId="14">FL_D_N_8_SGSX!$A$12:$X$175</definedName>
    <definedName name="_xlnm.Print_Area" localSheetId="13">FL_N_12!$A$12:$X$181</definedName>
    <definedName name="_xlnm.Print_Area" localSheetId="16">IB_D_12!$A$12:$X$175</definedName>
    <definedName name="_xlnm.Print_Area" localSheetId="17">IB_N_12!$A$12:$X$181</definedName>
    <definedName name="_xlnm.Print_Area" localSheetId="18">LA_D_12!$A$12:$X$175</definedName>
    <definedName name="_xlnm.Print_Area" localSheetId="19">LA_N_12!$A$12:$X$181</definedName>
    <definedName name="_xlnm.Print_Area" localSheetId="3">MATE!$A$1:$I$31</definedName>
    <definedName name="_xlnm.Print_Area" localSheetId="23">MEMO!$A$1:$I$106</definedName>
    <definedName name="_xlnm.Print_Area" localSheetId="6">Reforços!$A$91:$I$119</definedName>
    <definedName name="_xlnm.Print_Area" localSheetId="20">SB_D_12!$A$12:$X$175</definedName>
    <definedName name="_xlnm.Print_Area" localSheetId="21">SB_N_12!$A$12:$X$181</definedName>
    <definedName name="_xlnm.Print_Area" localSheetId="24">UNIF!$A$1:$F$32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27" i="45" l="1"/>
  <c r="K487" i="45"/>
  <c r="L487" i="45" s="1"/>
  <c r="M487" i="45" s="1"/>
  <c r="J487" i="45"/>
  <c r="H487" i="45"/>
  <c r="G487" i="45"/>
  <c r="I487" i="45" s="1"/>
  <c r="J486" i="45"/>
  <c r="H486" i="45"/>
  <c r="G486" i="45"/>
  <c r="I486" i="45" s="1"/>
  <c r="K485" i="45"/>
  <c r="J485" i="45"/>
  <c r="H485" i="45"/>
  <c r="G485" i="45"/>
  <c r="I485" i="45" s="1"/>
  <c r="J484" i="45"/>
  <c r="H484" i="45"/>
  <c r="G484" i="45"/>
  <c r="I484" i="45" s="1"/>
  <c r="K483" i="45"/>
  <c r="L483" i="45" s="1"/>
  <c r="M483" i="45" s="1"/>
  <c r="J483" i="45"/>
  <c r="H483" i="45"/>
  <c r="G483" i="45"/>
  <c r="I483" i="45" s="1"/>
  <c r="J482" i="45"/>
  <c r="I482" i="45"/>
  <c r="H482" i="45"/>
  <c r="G482" i="45"/>
  <c r="K481" i="45"/>
  <c r="J481" i="45"/>
  <c r="H481" i="45"/>
  <c r="G481" i="45"/>
  <c r="I481" i="45" s="1"/>
  <c r="L481" i="45" s="1"/>
  <c r="M481" i="45" s="1"/>
  <c r="J480" i="45"/>
  <c r="H480" i="45"/>
  <c r="I480" i="45" s="1"/>
  <c r="G480" i="45"/>
  <c r="J479" i="45"/>
  <c r="H479" i="45"/>
  <c r="I479" i="45" s="1"/>
  <c r="G479" i="45"/>
  <c r="J478" i="45"/>
  <c r="K478" i="45" s="1"/>
  <c r="L478" i="45" s="1"/>
  <c r="M478" i="45" s="1"/>
  <c r="I478" i="45"/>
  <c r="H478" i="45"/>
  <c r="G478" i="45"/>
  <c r="J477" i="45"/>
  <c r="H477" i="45"/>
  <c r="G477" i="45"/>
  <c r="I477" i="45" s="1"/>
  <c r="J476" i="45"/>
  <c r="I476" i="45"/>
  <c r="H476" i="45"/>
  <c r="G476" i="45"/>
  <c r="J475" i="45"/>
  <c r="K475" i="45" s="1"/>
  <c r="H475" i="45"/>
  <c r="G475" i="45"/>
  <c r="I475" i="45" s="1"/>
  <c r="J474" i="45"/>
  <c r="K471" i="45" s="1"/>
  <c r="H474" i="45"/>
  <c r="I474" i="45" s="1"/>
  <c r="G474" i="45"/>
  <c r="J473" i="45"/>
  <c r="H473" i="45"/>
  <c r="G473" i="45"/>
  <c r="I473" i="45" s="1"/>
  <c r="J472" i="45"/>
  <c r="H472" i="45"/>
  <c r="G472" i="45"/>
  <c r="I472" i="45" s="1"/>
  <c r="J471" i="45"/>
  <c r="H471" i="45"/>
  <c r="G471" i="45"/>
  <c r="I471" i="45" s="1"/>
  <c r="J470" i="45"/>
  <c r="I470" i="45"/>
  <c r="H470" i="45"/>
  <c r="G470" i="45"/>
  <c r="J469" i="45"/>
  <c r="K469" i="45" s="1"/>
  <c r="L469" i="45" s="1"/>
  <c r="M469" i="45" s="1"/>
  <c r="H469" i="45"/>
  <c r="G469" i="45"/>
  <c r="I469" i="45" s="1"/>
  <c r="J468" i="45"/>
  <c r="K466" i="45" s="1"/>
  <c r="H468" i="45"/>
  <c r="I468" i="45" s="1"/>
  <c r="J467" i="45"/>
  <c r="H467" i="45"/>
  <c r="I467" i="45" s="1"/>
  <c r="J466" i="45"/>
  <c r="H466" i="45"/>
  <c r="G466" i="45"/>
  <c r="I466" i="45" s="1"/>
  <c r="J465" i="45"/>
  <c r="I465" i="45"/>
  <c r="H465" i="45"/>
  <c r="G465" i="45"/>
  <c r="J464" i="45"/>
  <c r="K464" i="45" s="1"/>
  <c r="H464" i="45"/>
  <c r="G464" i="45"/>
  <c r="I464" i="45" s="1"/>
  <c r="J463" i="45"/>
  <c r="H463" i="45"/>
  <c r="I463" i="45" s="1"/>
  <c r="G463" i="45"/>
  <c r="J462" i="45"/>
  <c r="H462" i="45"/>
  <c r="I462" i="45" s="1"/>
  <c r="G462" i="45"/>
  <c r="J461" i="45"/>
  <c r="H461" i="45"/>
  <c r="G461" i="45"/>
  <c r="I461" i="45" s="1"/>
  <c r="J460" i="45"/>
  <c r="K459" i="45" s="1"/>
  <c r="H460" i="45"/>
  <c r="I460" i="45" s="1"/>
  <c r="G460" i="45"/>
  <c r="J459" i="45"/>
  <c r="I459" i="45"/>
  <c r="H459" i="45"/>
  <c r="G459" i="45"/>
  <c r="H428" i="45"/>
  <c r="H429" i="45"/>
  <c r="H430" i="45"/>
  <c r="H431" i="45"/>
  <c r="H432" i="45"/>
  <c r="H433" i="45"/>
  <c r="H434" i="45"/>
  <c r="H435" i="45"/>
  <c r="H436" i="45"/>
  <c r="H437" i="45"/>
  <c r="H438" i="45"/>
  <c r="H439" i="45"/>
  <c r="H440" i="45"/>
  <c r="H441" i="45"/>
  <c r="H442" i="45"/>
  <c r="H443" i="45"/>
  <c r="H444" i="45"/>
  <c r="H445" i="45"/>
  <c r="H446" i="45"/>
  <c r="H447" i="45"/>
  <c r="H448" i="45"/>
  <c r="H449" i="45"/>
  <c r="H450" i="45"/>
  <c r="H451" i="45"/>
  <c r="H452" i="45"/>
  <c r="H453" i="45"/>
  <c r="H454" i="45"/>
  <c r="H455" i="45"/>
  <c r="H427" i="45"/>
  <c r="DX22" i="12"/>
  <c r="AE162" i="34"/>
  <c r="AE162" i="42"/>
  <c r="AE162" i="43"/>
  <c r="AE162" i="40"/>
  <c r="AE162" i="33"/>
  <c r="L466" i="45" l="1"/>
  <c r="M466" i="45" s="1"/>
  <c r="L459" i="45"/>
  <c r="M459" i="45" s="1"/>
  <c r="L464" i="45"/>
  <c r="M464" i="45" s="1"/>
  <c r="L471" i="45"/>
  <c r="M471" i="45" s="1"/>
  <c r="L485" i="45"/>
  <c r="M485" i="45" s="1"/>
  <c r="L475" i="45"/>
  <c r="M475" i="45" s="1"/>
  <c r="AE162" i="32"/>
  <c r="AE162" i="44"/>
  <c r="AE67" i="24"/>
  <c r="AE68" i="24" s="1"/>
  <c r="AE32" i="24"/>
  <c r="AE69" i="24" s="1"/>
  <c r="AE159" i="46"/>
  <c r="AE120" i="46"/>
  <c r="AE71" i="46"/>
  <c r="AE70" i="46"/>
  <c r="AE67" i="46"/>
  <c r="AE68" i="46" s="1"/>
  <c r="AE35" i="46"/>
  <c r="AE32" i="46"/>
  <c r="AE69" i="46" s="1"/>
  <c r="AE28" i="46"/>
  <c r="AE2" i="46"/>
  <c r="AE159" i="39"/>
  <c r="AE120" i="39"/>
  <c r="AE71" i="39"/>
  <c r="AE70" i="39"/>
  <c r="AE67" i="39"/>
  <c r="AE68" i="39" s="1"/>
  <c r="AE36" i="39"/>
  <c r="AE35" i="39"/>
  <c r="AE32" i="39"/>
  <c r="AE69" i="39" s="1"/>
  <c r="AE28" i="39"/>
  <c r="AE159" i="38"/>
  <c r="AE120" i="38"/>
  <c r="AE71" i="38"/>
  <c r="AE70" i="38"/>
  <c r="AE67" i="38"/>
  <c r="AE68" i="38" s="1"/>
  <c r="AE35" i="38"/>
  <c r="AE32" i="38"/>
  <c r="AE69" i="38" s="1"/>
  <c r="AE28" i="38"/>
  <c r="AE159" i="37"/>
  <c r="AE120" i="37"/>
  <c r="AE71" i="37"/>
  <c r="AE70" i="37"/>
  <c r="AE67" i="37"/>
  <c r="AE68" i="37" s="1"/>
  <c r="AE35" i="37"/>
  <c r="AE32" i="37"/>
  <c r="AE69" i="37" s="1"/>
  <c r="AE28" i="37"/>
  <c r="AE159" i="36"/>
  <c r="AE120" i="36"/>
  <c r="AE71" i="36"/>
  <c r="AE70" i="36"/>
  <c r="AE67" i="36"/>
  <c r="AE68" i="36" s="1"/>
  <c r="AE35" i="36"/>
  <c r="AE32" i="36"/>
  <c r="AE69" i="36" s="1"/>
  <c r="AE28" i="36"/>
  <c r="AE159" i="35"/>
  <c r="AE120" i="35"/>
  <c r="AE71" i="35"/>
  <c r="AE70" i="35"/>
  <c r="AE67" i="35"/>
  <c r="AE68" i="35" s="1"/>
  <c r="AE35" i="35"/>
  <c r="AE32" i="35"/>
  <c r="AE69" i="35" s="1"/>
  <c r="AE28" i="35"/>
  <c r="AE159" i="34"/>
  <c r="AE120" i="34"/>
  <c r="AE71" i="34"/>
  <c r="AE70" i="34"/>
  <c r="AE67" i="34"/>
  <c r="AE68" i="34" s="1"/>
  <c r="AE35" i="34"/>
  <c r="AE32" i="34"/>
  <c r="AE69" i="34" s="1"/>
  <c r="AE28" i="34"/>
  <c r="AE159" i="43"/>
  <c r="AE120" i="43"/>
  <c r="AE71" i="43"/>
  <c r="AE70" i="43"/>
  <c r="AE67" i="43"/>
  <c r="AE68" i="43" s="1"/>
  <c r="AE35" i="43"/>
  <c r="AE32" i="43"/>
  <c r="AE69" i="43" s="1"/>
  <c r="AE28" i="43"/>
  <c r="AE2" i="43"/>
  <c r="AE159" i="40"/>
  <c r="AE120" i="40"/>
  <c r="AE71" i="40"/>
  <c r="AE70" i="40"/>
  <c r="AE67" i="40"/>
  <c r="AE68" i="40" s="1"/>
  <c r="AE35" i="40"/>
  <c r="AE32" i="40"/>
  <c r="AE69" i="40" s="1"/>
  <c r="AE28" i="40"/>
  <c r="AE2" i="40"/>
  <c r="AE159" i="33"/>
  <c r="AE120" i="33"/>
  <c r="AE71" i="33"/>
  <c r="AE70" i="33"/>
  <c r="AE68" i="33"/>
  <c r="AE67" i="33"/>
  <c r="AE35" i="33"/>
  <c r="AE32" i="33"/>
  <c r="AE108" i="33" s="1"/>
  <c r="AE109" i="33" s="1"/>
  <c r="AE114" i="33" s="1"/>
  <c r="AE28" i="33"/>
  <c r="AE159" i="42"/>
  <c r="AE120" i="42"/>
  <c r="AE71" i="42"/>
  <c r="AE70" i="42"/>
  <c r="AE67" i="42"/>
  <c r="AE68" i="42" s="1"/>
  <c r="AE36" i="42"/>
  <c r="AE39" i="42" s="1"/>
  <c r="AE35" i="42"/>
  <c r="AE32" i="42"/>
  <c r="AE69" i="42" s="1"/>
  <c r="AE28" i="42"/>
  <c r="AE159" i="32"/>
  <c r="AE120" i="32"/>
  <c r="AE71" i="32"/>
  <c r="AE70" i="32"/>
  <c r="AE67" i="32"/>
  <c r="AE68" i="32" s="1"/>
  <c r="AE36" i="32"/>
  <c r="AE39" i="32" s="1"/>
  <c r="AE35" i="32"/>
  <c r="AE32" i="32"/>
  <c r="AE69" i="32" s="1"/>
  <c r="AE28" i="32"/>
  <c r="AE159" i="44"/>
  <c r="AE120" i="44"/>
  <c r="AE71" i="44"/>
  <c r="AE70" i="44"/>
  <c r="AE67" i="44"/>
  <c r="AE68" i="44" s="1"/>
  <c r="AE35" i="44"/>
  <c r="AE32" i="44"/>
  <c r="AE69" i="44" s="1"/>
  <c r="AE28" i="44"/>
  <c r="AE2" i="44"/>
  <c r="AE159" i="41"/>
  <c r="AE120" i="41"/>
  <c r="AE71" i="41"/>
  <c r="AE70" i="41"/>
  <c r="AE67" i="41"/>
  <c r="AE68" i="41" s="1"/>
  <c r="AE35" i="41"/>
  <c r="AE32" i="41"/>
  <c r="AE108" i="41" s="1"/>
  <c r="AE109" i="41" s="1"/>
  <c r="AE114" i="41" s="1"/>
  <c r="AE28" i="41"/>
  <c r="AE2" i="41"/>
  <c r="AE159" i="28"/>
  <c r="AE120" i="28"/>
  <c r="AE71" i="28"/>
  <c r="AE70" i="28"/>
  <c r="AE67" i="28"/>
  <c r="AE68" i="28" s="1"/>
  <c r="AE35" i="28"/>
  <c r="AE32" i="28"/>
  <c r="AE28" i="28"/>
  <c r="AE159" i="24"/>
  <c r="AE120" i="24"/>
  <c r="AE71" i="24"/>
  <c r="AE70" i="24"/>
  <c r="AE35" i="24"/>
  <c r="AE28" i="24"/>
  <c r="DY22" i="12"/>
  <c r="EB6" i="12"/>
  <c r="G455" i="45"/>
  <c r="I455" i="45" s="1"/>
  <c r="G454" i="45"/>
  <c r="I454" i="45" s="1"/>
  <c r="G453" i="45"/>
  <c r="I453" i="45" s="1"/>
  <c r="G452" i="45"/>
  <c r="I452" i="45" s="1"/>
  <c r="G451" i="45"/>
  <c r="I451" i="45" s="1"/>
  <c r="G450" i="45"/>
  <c r="I450" i="45" s="1"/>
  <c r="G449" i="45"/>
  <c r="I449" i="45" s="1"/>
  <c r="G448" i="45"/>
  <c r="I448" i="45" s="1"/>
  <c r="G447" i="45"/>
  <c r="I447" i="45" s="1"/>
  <c r="G446" i="45"/>
  <c r="I446" i="45" s="1"/>
  <c r="G445" i="45"/>
  <c r="I445" i="45" s="1"/>
  <c r="G444" i="45"/>
  <c r="I444" i="45" s="1"/>
  <c r="G443" i="45"/>
  <c r="I443" i="45" s="1"/>
  <c r="G442" i="45"/>
  <c r="I442" i="45" s="1"/>
  <c r="G441" i="45"/>
  <c r="I441" i="45" s="1"/>
  <c r="G440" i="45"/>
  <c r="I440" i="45" s="1"/>
  <c r="G439" i="45"/>
  <c r="I439" i="45" s="1"/>
  <c r="G438" i="45"/>
  <c r="I438" i="45" s="1"/>
  <c r="G437" i="45"/>
  <c r="I437" i="45" s="1"/>
  <c r="I436" i="45"/>
  <c r="I435" i="45"/>
  <c r="G434" i="45"/>
  <c r="I434" i="45" s="1"/>
  <c r="G433" i="45"/>
  <c r="I433" i="45" s="1"/>
  <c r="G432" i="45"/>
  <c r="I432" i="45" s="1"/>
  <c r="G431" i="45"/>
  <c r="I431" i="45" s="1"/>
  <c r="G430" i="45"/>
  <c r="I430" i="45" s="1"/>
  <c r="G429" i="45"/>
  <c r="I429" i="45" s="1"/>
  <c r="G428" i="45"/>
  <c r="I428" i="45" s="1"/>
  <c r="I427" i="45"/>
  <c r="I404" i="45"/>
  <c r="G402" i="45"/>
  <c r="AE36" i="46" l="1"/>
  <c r="AE39" i="46" s="1"/>
  <c r="AE36" i="38"/>
  <c r="AE39" i="38" s="1"/>
  <c r="AE36" i="37"/>
  <c r="AE39" i="37" s="1"/>
  <c r="AE36" i="36"/>
  <c r="AE39" i="36" s="1"/>
  <c r="AE36" i="35"/>
  <c r="AE39" i="35" s="1"/>
  <c r="AE36" i="34"/>
  <c r="AE39" i="34" s="1"/>
  <c r="AE36" i="43"/>
  <c r="AE39" i="43" s="1"/>
  <c r="AE36" i="40"/>
  <c r="AE39" i="40" s="1"/>
  <c r="AE36" i="44"/>
  <c r="AE39" i="44" s="1"/>
  <c r="AE36" i="24"/>
  <c r="AE39" i="24" s="1"/>
  <c r="AE37" i="46"/>
  <c r="AE38" i="46" s="1"/>
  <c r="AE40" i="46" s="1"/>
  <c r="AE108" i="46"/>
  <c r="AE109" i="46" s="1"/>
  <c r="AE114" i="46" s="1"/>
  <c r="AE37" i="39"/>
  <c r="AE38" i="39" s="1"/>
  <c r="AE39" i="39"/>
  <c r="AE108" i="39"/>
  <c r="AE109" i="39" s="1"/>
  <c r="AE114" i="39" s="1"/>
  <c r="AE37" i="38"/>
  <c r="AE38" i="38" s="1"/>
  <c r="AE40" i="38"/>
  <c r="AE108" i="38"/>
  <c r="AE109" i="38" s="1"/>
  <c r="AE114" i="38" s="1"/>
  <c r="AE37" i="37"/>
  <c r="AE38" i="37" s="1"/>
  <c r="AE108" i="37"/>
  <c r="AE109" i="37" s="1"/>
  <c r="AE114" i="37" s="1"/>
  <c r="AE37" i="36"/>
  <c r="AE38" i="36" s="1"/>
  <c r="AE108" i="36"/>
  <c r="AE109" i="36" s="1"/>
  <c r="AE114" i="36" s="1"/>
  <c r="AE37" i="35"/>
  <c r="AE38" i="35" s="1"/>
  <c r="AE108" i="35"/>
  <c r="AE109" i="35" s="1"/>
  <c r="AE114" i="35" s="1"/>
  <c r="AE37" i="34"/>
  <c r="AE38" i="34" s="1"/>
  <c r="AE108" i="34"/>
  <c r="AE109" i="34" s="1"/>
  <c r="AE114" i="34" s="1"/>
  <c r="AE108" i="43"/>
  <c r="AE109" i="43" s="1"/>
  <c r="AE114" i="43" s="1"/>
  <c r="AE37" i="40"/>
  <c r="AE38" i="40" s="1"/>
  <c r="AE108" i="40"/>
  <c r="AE109" i="40" s="1"/>
  <c r="AE114" i="40" s="1"/>
  <c r="AE69" i="33"/>
  <c r="AE36" i="33"/>
  <c r="AE39" i="33" s="1"/>
  <c r="AE37" i="42"/>
  <c r="AE38" i="42" s="1"/>
  <c r="AE108" i="42"/>
  <c r="AE109" i="42" s="1"/>
  <c r="AE114" i="42" s="1"/>
  <c r="AE37" i="32"/>
  <c r="AE38" i="32" s="1"/>
  <c r="AE108" i="32"/>
  <c r="AE109" i="32" s="1"/>
  <c r="AE114" i="32" s="1"/>
  <c r="AE108" i="44"/>
  <c r="AE109" i="44" s="1"/>
  <c r="AE114" i="44" s="1"/>
  <c r="AE69" i="41"/>
  <c r="AE36" i="41"/>
  <c r="AE39" i="41" s="1"/>
  <c r="AE37" i="41"/>
  <c r="AE38" i="41" s="1"/>
  <c r="AE36" i="28"/>
  <c r="AE39" i="28" s="1"/>
  <c r="AE37" i="28"/>
  <c r="AE38" i="28" s="1"/>
  <c r="AE108" i="28"/>
  <c r="AE109" i="28" s="1"/>
  <c r="AE114" i="28" s="1"/>
  <c r="AE69" i="28"/>
  <c r="AE108" i="24"/>
  <c r="AE109" i="24" s="1"/>
  <c r="AE114" i="24" s="1"/>
  <c r="G423" i="45"/>
  <c r="I423" i="45" s="1"/>
  <c r="K423" i="45" s="1"/>
  <c r="G422" i="45"/>
  <c r="I422" i="45" s="1"/>
  <c r="G421" i="45"/>
  <c r="I421" i="45" s="1"/>
  <c r="G420" i="45"/>
  <c r="I420" i="45" s="1"/>
  <c r="G419" i="45"/>
  <c r="I419" i="45" s="1"/>
  <c r="G418" i="45"/>
  <c r="I418" i="45" s="1"/>
  <c r="G417" i="45"/>
  <c r="I417" i="45" s="1"/>
  <c r="G416" i="45"/>
  <c r="I416" i="45" s="1"/>
  <c r="G415" i="45"/>
  <c r="I415" i="45" s="1"/>
  <c r="G414" i="45"/>
  <c r="I414" i="45" s="1"/>
  <c r="G413" i="45"/>
  <c r="I413" i="45" s="1"/>
  <c r="G412" i="45"/>
  <c r="I412" i="45" s="1"/>
  <c r="G411" i="45"/>
  <c r="I411" i="45" s="1"/>
  <c r="G410" i="45"/>
  <c r="I410" i="45" s="1"/>
  <c r="G409" i="45"/>
  <c r="I409" i="45" s="1"/>
  <c r="G408" i="45"/>
  <c r="I408" i="45" s="1"/>
  <c r="G407" i="45"/>
  <c r="I407" i="45" s="1"/>
  <c r="G406" i="45"/>
  <c r="I406" i="45" s="1"/>
  <c r="G405" i="45"/>
  <c r="I405" i="45" s="1"/>
  <c r="I403" i="45"/>
  <c r="G401" i="45"/>
  <c r="I401" i="45" s="1"/>
  <c r="G400" i="45"/>
  <c r="I400" i="45" s="1"/>
  <c r="G399" i="45"/>
  <c r="I399" i="45" s="1"/>
  <c r="G398" i="45"/>
  <c r="I398" i="45" s="1"/>
  <c r="G397" i="45"/>
  <c r="I397" i="45" s="1"/>
  <c r="G396" i="45"/>
  <c r="I396" i="45" s="1"/>
  <c r="G395" i="45"/>
  <c r="I395" i="45" s="1"/>
  <c r="G389" i="45"/>
  <c r="I391" i="45"/>
  <c r="G390" i="45"/>
  <c r="I390" i="45" s="1"/>
  <c r="DP22" i="12"/>
  <c r="DO22" i="12"/>
  <c r="DT6" i="12"/>
  <c r="G385" i="45"/>
  <c r="G384" i="45"/>
  <c r="DH22" i="12"/>
  <c r="DG22" i="12"/>
  <c r="DL6" i="12"/>
  <c r="CZ22" i="12"/>
  <c r="CY22" i="12"/>
  <c r="DD6" i="12"/>
  <c r="G379" i="45"/>
  <c r="CR22" i="12"/>
  <c r="CQ22" i="12"/>
  <c r="CV6" i="12"/>
  <c r="AD1" i="46"/>
  <c r="AD119" i="46" s="1"/>
  <c r="AE119" i="46" s="1"/>
  <c r="AD1" i="39"/>
  <c r="AD1" i="38"/>
  <c r="AD119" i="38" s="1"/>
  <c r="AE119" i="38" s="1"/>
  <c r="AD1" i="37"/>
  <c r="AD119" i="37" s="1"/>
  <c r="AE119" i="37" s="1"/>
  <c r="AD1" i="36"/>
  <c r="AD1" i="35"/>
  <c r="AD1" i="34"/>
  <c r="AD1" i="43"/>
  <c r="AD1" i="40"/>
  <c r="AD1" i="33"/>
  <c r="AD1" i="42"/>
  <c r="AD1" i="32"/>
  <c r="AD1" i="44"/>
  <c r="AD1" i="41"/>
  <c r="AD1" i="28"/>
  <c r="AD1" i="24"/>
  <c r="CJ22" i="12"/>
  <c r="CI11" i="12"/>
  <c r="CI22" i="12" s="1"/>
  <c r="CN6" i="12"/>
  <c r="G366" i="45"/>
  <c r="G365" i="45"/>
  <c r="G364" i="45"/>
  <c r="G363" i="45"/>
  <c r="G362" i="45"/>
  <c r="G361" i="45"/>
  <c r="G360" i="45"/>
  <c r="G359" i="45"/>
  <c r="G358" i="45"/>
  <c r="G357" i="45"/>
  <c r="G356" i="45"/>
  <c r="G355" i="45"/>
  <c r="G354" i="45"/>
  <c r="G353" i="45"/>
  <c r="G352" i="45"/>
  <c r="G351" i="45"/>
  <c r="G350" i="45"/>
  <c r="G349" i="45"/>
  <c r="G348" i="45"/>
  <c r="G346" i="45"/>
  <c r="G345" i="45"/>
  <c r="G344" i="45"/>
  <c r="G343" i="45"/>
  <c r="G342" i="45"/>
  <c r="G341" i="45"/>
  <c r="G340" i="45"/>
  <c r="G339" i="45"/>
  <c r="AD108" i="46"/>
  <c r="AC108" i="46"/>
  <c r="AB108" i="46"/>
  <c r="AC67" i="46"/>
  <c r="AB67" i="46"/>
  <c r="AC36" i="46"/>
  <c r="AD36" i="46"/>
  <c r="AB36" i="46"/>
  <c r="AC32" i="46"/>
  <c r="AD32" i="46"/>
  <c r="AB32" i="46"/>
  <c r="AC159" i="46"/>
  <c r="AD159" i="46" s="1"/>
  <c r="AD120" i="46"/>
  <c r="AC120" i="46"/>
  <c r="AC119" i="46"/>
  <c r="AC71" i="46"/>
  <c r="AD71" i="46" s="1"/>
  <c r="AD70" i="46"/>
  <c r="AC70" i="46"/>
  <c r="AC65" i="46"/>
  <c r="AD35" i="46"/>
  <c r="AC35" i="46"/>
  <c r="AC28" i="46"/>
  <c r="AD25" i="46"/>
  <c r="AD67" i="46" s="1"/>
  <c r="AD4" i="46"/>
  <c r="AC2" i="46"/>
  <c r="AB39" i="39"/>
  <c r="AC39" i="39"/>
  <c r="AD39" i="39"/>
  <c r="AA39" i="39"/>
  <c r="AC108" i="39"/>
  <c r="AD108" i="39"/>
  <c r="AB108" i="39"/>
  <c r="AC67" i="39"/>
  <c r="AB67" i="39"/>
  <c r="AC37" i="39"/>
  <c r="AD37" i="39"/>
  <c r="AB37" i="39"/>
  <c r="AC36" i="39"/>
  <c r="AD36" i="39"/>
  <c r="AB36" i="39"/>
  <c r="AC32" i="39"/>
  <c r="AD32" i="39"/>
  <c r="AB32" i="39"/>
  <c r="AC159" i="39"/>
  <c r="AD159" i="39" s="1"/>
  <c r="AD120" i="39"/>
  <c r="AC120" i="39"/>
  <c r="AC119" i="39"/>
  <c r="AC71" i="39"/>
  <c r="AD71" i="39" s="1"/>
  <c r="AD70" i="39"/>
  <c r="AC70" i="39"/>
  <c r="AC65" i="39"/>
  <c r="AC35" i="39"/>
  <c r="AD35" i="39" s="1"/>
  <c r="AC28" i="39"/>
  <c r="AD25" i="39"/>
  <c r="AD67" i="39" s="1"/>
  <c r="AD4" i="39"/>
  <c r="AC108" i="38"/>
  <c r="AD108" i="38"/>
  <c r="AB108" i="38"/>
  <c r="AC67" i="38"/>
  <c r="AB67" i="38"/>
  <c r="AC36" i="38"/>
  <c r="AD36" i="38"/>
  <c r="AB36" i="38"/>
  <c r="AC32" i="38"/>
  <c r="AD32" i="38"/>
  <c r="AB32" i="38"/>
  <c r="AC159" i="38"/>
  <c r="AD159" i="38" s="1"/>
  <c r="AD120" i="38"/>
  <c r="AC120" i="38"/>
  <c r="AC119" i="38"/>
  <c r="AC71" i="38"/>
  <c r="AD71" i="38" s="1"/>
  <c r="AD70" i="38"/>
  <c r="AC70" i="38"/>
  <c r="AC65" i="38"/>
  <c r="AD35" i="38"/>
  <c r="AC35" i="38"/>
  <c r="AC28" i="38"/>
  <c r="AD25" i="38"/>
  <c r="AD67" i="38" s="1"/>
  <c r="AD4" i="38"/>
  <c r="AC108" i="37"/>
  <c r="AD108" i="37"/>
  <c r="AB108" i="37"/>
  <c r="AB37" i="37"/>
  <c r="AC37" i="37"/>
  <c r="AD37" i="37"/>
  <c r="AA37" i="37"/>
  <c r="AC67" i="37"/>
  <c r="AD67" i="37"/>
  <c r="AB67" i="37"/>
  <c r="AB39" i="37"/>
  <c r="AC39" i="37"/>
  <c r="AD39" i="37"/>
  <c r="AA39" i="37"/>
  <c r="AC36" i="37"/>
  <c r="AD36" i="37"/>
  <c r="AB36" i="37"/>
  <c r="AC32" i="37"/>
  <c r="AD32" i="37"/>
  <c r="AB32" i="37"/>
  <c r="AD4" i="37"/>
  <c r="AC159" i="37"/>
  <c r="AD159" i="37" s="1"/>
  <c r="AD120" i="37"/>
  <c r="AC120" i="37"/>
  <c r="AC119" i="37"/>
  <c r="AC71" i="37"/>
  <c r="AD71" i="37" s="1"/>
  <c r="AD70" i="37"/>
  <c r="AC70" i="37"/>
  <c r="AC65" i="37"/>
  <c r="AD35" i="37"/>
  <c r="AC35" i="37"/>
  <c r="AC28" i="37"/>
  <c r="AD25" i="37"/>
  <c r="AE40" i="39" l="1"/>
  <c r="AE49" i="39" s="1"/>
  <c r="AE51" i="39" s="1"/>
  <c r="AE40" i="34"/>
  <c r="AE41" i="34" s="1"/>
  <c r="AE44" i="34" s="1"/>
  <c r="AE148" i="34" s="1"/>
  <c r="AE37" i="43"/>
  <c r="AE40" i="32"/>
  <c r="AE49" i="32" s="1"/>
  <c r="AE51" i="32" s="1"/>
  <c r="AE75" i="32" s="1"/>
  <c r="K400" i="45"/>
  <c r="K414" i="45"/>
  <c r="AE37" i="44"/>
  <c r="AE38" i="44" s="1"/>
  <c r="AE37" i="24"/>
  <c r="AE38" i="24" s="1"/>
  <c r="AE41" i="46"/>
  <c r="AE44" i="46" s="1"/>
  <c r="AE148" i="46" s="1"/>
  <c r="AE50" i="46"/>
  <c r="AE49" i="46"/>
  <c r="AE41" i="39"/>
  <c r="AE44" i="39" s="1"/>
  <c r="AE148" i="39" s="1"/>
  <c r="AE50" i="39"/>
  <c r="AE41" i="38"/>
  <c r="AE44" i="38" s="1"/>
  <c r="AE148" i="38" s="1"/>
  <c r="AE50" i="38"/>
  <c r="AE49" i="38"/>
  <c r="AE40" i="37"/>
  <c r="AE40" i="36"/>
  <c r="AE40" i="35"/>
  <c r="AE50" i="34"/>
  <c r="AE49" i="34"/>
  <c r="AE40" i="40"/>
  <c r="AE37" i="33"/>
  <c r="AE38" i="33" s="1"/>
  <c r="AE40" i="42"/>
  <c r="AE41" i="32"/>
  <c r="AE44" i="32" s="1"/>
  <c r="AE148" i="32" s="1"/>
  <c r="AE50" i="32"/>
  <c r="AE40" i="41"/>
  <c r="AE40" i="28"/>
  <c r="K419" i="45"/>
  <c r="K395" i="45"/>
  <c r="K407" i="45"/>
  <c r="K421" i="45"/>
  <c r="K405" i="45"/>
  <c r="K411" i="45"/>
  <c r="K417" i="45"/>
  <c r="V390" i="45"/>
  <c r="V384" i="45"/>
  <c r="G367" i="45"/>
  <c r="AD119" i="39"/>
  <c r="AE119" i="39" s="1"/>
  <c r="AD109" i="46"/>
  <c r="AD114" i="46" s="1"/>
  <c r="AD69" i="46"/>
  <c r="AD65" i="46"/>
  <c r="AE65" i="46" s="1"/>
  <c r="AC66" i="46"/>
  <c r="AC69" i="46"/>
  <c r="AC109" i="46"/>
  <c r="AC114" i="46" s="1"/>
  <c r="AD109" i="39"/>
  <c r="AD114" i="39" s="1"/>
  <c r="AD38" i="39"/>
  <c r="AD65" i="39"/>
  <c r="AE65" i="39" s="1"/>
  <c r="AC66" i="39"/>
  <c r="AC69" i="39"/>
  <c r="AC109" i="39"/>
  <c r="AC114" i="39" s="1"/>
  <c r="AD69" i="39"/>
  <c r="AD69" i="38"/>
  <c r="AD109" i="38"/>
  <c r="AD114" i="38" s="1"/>
  <c r="AD65" i="38"/>
  <c r="AE65" i="38" s="1"/>
  <c r="AC66" i="38"/>
  <c r="AC69" i="38"/>
  <c r="AC109" i="38"/>
  <c r="AC114" i="38" s="1"/>
  <c r="AD109" i="37"/>
  <c r="AD114" i="37" s="1"/>
  <c r="AD69" i="37"/>
  <c r="AD38" i="37"/>
  <c r="AD65" i="37"/>
  <c r="AE65" i="37" s="1"/>
  <c r="AC66" i="37"/>
  <c r="AC69" i="37"/>
  <c r="AC109" i="37"/>
  <c r="AC114" i="37" s="1"/>
  <c r="AE51" i="46" l="1"/>
  <c r="AE75" i="39"/>
  <c r="AE58" i="39"/>
  <c r="AE57" i="39"/>
  <c r="AE38" i="43"/>
  <c r="AE40" i="43"/>
  <c r="AE40" i="33"/>
  <c r="AE40" i="44"/>
  <c r="AE40" i="24"/>
  <c r="AE96" i="46"/>
  <c r="AE60" i="46"/>
  <c r="AE93" i="46"/>
  <c r="AE60" i="39"/>
  <c r="AE93" i="39"/>
  <c r="AE83" i="39"/>
  <c r="AE86" i="39"/>
  <c r="AE92" i="39"/>
  <c r="AE56" i="39"/>
  <c r="AE95" i="39"/>
  <c r="AE96" i="39"/>
  <c r="AE98" i="39"/>
  <c r="AE94" i="39"/>
  <c r="AE103" i="39"/>
  <c r="AE104" i="39"/>
  <c r="AE102" i="39"/>
  <c r="AE105" i="39" s="1"/>
  <c r="AE113" i="39" s="1"/>
  <c r="AE59" i="39"/>
  <c r="AE55" i="39"/>
  <c r="AE54" i="39"/>
  <c r="AE61" i="39"/>
  <c r="AE51" i="38"/>
  <c r="AE41" i="37"/>
  <c r="AE50" i="37"/>
  <c r="AE49" i="37"/>
  <c r="AE51" i="37" s="1"/>
  <c r="AE75" i="37" s="1"/>
  <c r="AE44" i="37"/>
  <c r="AE148" i="37" s="1"/>
  <c r="AE41" i="36"/>
  <c r="AE44" i="36" s="1"/>
  <c r="AE148" i="36" s="1"/>
  <c r="AE50" i="36"/>
  <c r="AE49" i="36"/>
  <c r="AE41" i="35"/>
  <c r="AE44" i="35" s="1"/>
  <c r="AE148" i="35" s="1"/>
  <c r="AE50" i="35"/>
  <c r="AE49" i="35"/>
  <c r="AE51" i="34"/>
  <c r="AE41" i="40"/>
  <c r="AE44" i="40" s="1"/>
  <c r="AE148" i="40" s="1"/>
  <c r="AE50" i="40"/>
  <c r="AE49" i="40"/>
  <c r="AE50" i="33"/>
  <c r="AE41" i="33"/>
  <c r="AE49" i="33"/>
  <c r="AE44" i="33"/>
  <c r="AE148" i="33" s="1"/>
  <c r="AE41" i="42"/>
  <c r="AE44" i="42" s="1"/>
  <c r="AE148" i="42" s="1"/>
  <c r="AE49" i="42"/>
  <c r="AE50" i="42"/>
  <c r="AE57" i="32"/>
  <c r="AE56" i="32"/>
  <c r="AE104" i="32"/>
  <c r="AE92" i="32"/>
  <c r="AE102" i="32"/>
  <c r="AE59" i="32"/>
  <c r="AE98" i="32"/>
  <c r="AE83" i="32"/>
  <c r="AE87" i="32" s="1"/>
  <c r="AE150" i="32" s="1"/>
  <c r="AE58" i="32"/>
  <c r="AE94" i="32"/>
  <c r="AE55" i="32"/>
  <c r="AE95" i="32"/>
  <c r="AE86" i="32"/>
  <c r="AE54" i="32"/>
  <c r="AE61" i="32"/>
  <c r="AE103" i="32"/>
  <c r="AE96" i="32"/>
  <c r="AE60" i="32"/>
  <c r="AE93" i="32"/>
  <c r="AE41" i="41"/>
  <c r="AE44" i="41" s="1"/>
  <c r="AE148" i="41" s="1"/>
  <c r="AE50" i="41"/>
  <c r="AE49" i="41"/>
  <c r="AE50" i="28"/>
  <c r="AE41" i="28"/>
  <c r="AE44" i="28" s="1"/>
  <c r="AE148" i="28" s="1"/>
  <c r="AE49" i="28"/>
  <c r="AE41" i="24"/>
  <c r="AE44" i="24" s="1"/>
  <c r="AE148" i="24" s="1"/>
  <c r="AE50" i="24"/>
  <c r="AE49" i="24"/>
  <c r="AE51" i="24" s="1"/>
  <c r="AE75" i="24" s="1"/>
  <c r="X390" i="45"/>
  <c r="T390" i="45"/>
  <c r="AD66" i="46"/>
  <c r="AE66" i="46" s="1"/>
  <c r="AE72" i="46" s="1"/>
  <c r="AE77" i="46" s="1"/>
  <c r="AC38" i="39"/>
  <c r="AD66" i="39"/>
  <c r="AE66" i="39" s="1"/>
  <c r="AE72" i="39" s="1"/>
  <c r="AE77" i="39" s="1"/>
  <c r="AD40" i="39"/>
  <c r="AD66" i="38"/>
  <c r="AE66" i="38" s="1"/>
  <c r="AE72" i="38" s="1"/>
  <c r="AE77" i="38" s="1"/>
  <c r="AD66" i="37"/>
  <c r="AE66" i="37" s="1"/>
  <c r="AE72" i="37" s="1"/>
  <c r="AE77" i="37" s="1"/>
  <c r="AD40" i="37"/>
  <c r="AE75" i="46" l="1"/>
  <c r="AE92" i="46"/>
  <c r="AE97" i="46" s="1"/>
  <c r="AE99" i="46" s="1"/>
  <c r="AE112" i="46" s="1"/>
  <c r="AE58" i="46"/>
  <c r="AE54" i="46"/>
  <c r="AE102" i="46"/>
  <c r="AE61" i="46"/>
  <c r="AE56" i="46"/>
  <c r="AE62" i="46" s="1"/>
  <c r="AE76" i="46" s="1"/>
  <c r="AE78" i="46" s="1"/>
  <c r="AE149" i="46" s="1"/>
  <c r="AE94" i="46"/>
  <c r="AE55" i="46"/>
  <c r="AE103" i="46"/>
  <c r="AE104" i="46"/>
  <c r="AE83" i="46"/>
  <c r="AE98" i="46"/>
  <c r="AE86" i="46"/>
  <c r="AE57" i="46"/>
  <c r="AE95" i="46"/>
  <c r="AE59" i="46"/>
  <c r="AE96" i="37"/>
  <c r="AE104" i="37"/>
  <c r="AE103" i="37"/>
  <c r="AE98" i="37"/>
  <c r="AE95" i="37"/>
  <c r="AE94" i="37"/>
  <c r="AE41" i="43"/>
  <c r="AE50" i="43"/>
  <c r="AE49" i="43"/>
  <c r="AE51" i="43" s="1"/>
  <c r="AE98" i="43" s="1"/>
  <c r="AE44" i="43"/>
  <c r="AE148" i="43" s="1"/>
  <c r="AE50" i="44"/>
  <c r="AE41" i="44"/>
  <c r="AE49" i="44"/>
  <c r="AE51" i="44" s="1"/>
  <c r="AE75" i="44" s="1"/>
  <c r="AE44" i="44"/>
  <c r="AE148" i="44" s="1"/>
  <c r="AE87" i="39"/>
  <c r="AE150" i="39" s="1"/>
  <c r="AE62" i="39"/>
  <c r="AE76" i="39" s="1"/>
  <c r="AE78" i="39" s="1"/>
  <c r="AE149" i="39" s="1"/>
  <c r="AE97" i="39"/>
  <c r="AE99" i="39" s="1"/>
  <c r="AE112" i="39" s="1"/>
  <c r="AE115" i="39" s="1"/>
  <c r="AE151" i="39" s="1"/>
  <c r="AE75" i="38"/>
  <c r="AE55" i="38"/>
  <c r="AE59" i="38"/>
  <c r="AE94" i="38"/>
  <c r="AE104" i="38"/>
  <c r="AE95" i="38"/>
  <c r="AE56" i="38"/>
  <c r="AE98" i="38"/>
  <c r="AE96" i="38"/>
  <c r="AE83" i="38"/>
  <c r="AE92" i="38"/>
  <c r="AE86" i="38"/>
  <c r="AE57" i="38"/>
  <c r="AE93" i="38"/>
  <c r="AE60" i="38"/>
  <c r="AE58" i="38"/>
  <c r="AE61" i="38"/>
  <c r="AE54" i="38"/>
  <c r="AE102" i="38"/>
  <c r="AE103" i="38"/>
  <c r="AE59" i="37"/>
  <c r="AE56" i="37"/>
  <c r="AE54" i="37"/>
  <c r="AE62" i="37" s="1"/>
  <c r="AE76" i="37" s="1"/>
  <c r="AE78" i="37" s="1"/>
  <c r="AE149" i="37" s="1"/>
  <c r="AE57" i="37"/>
  <c r="AE58" i="37"/>
  <c r="AE60" i="37"/>
  <c r="AE61" i="37"/>
  <c r="AE102" i="37"/>
  <c r="AE105" i="37" s="1"/>
  <c r="AE113" i="37" s="1"/>
  <c r="AE55" i="37"/>
  <c r="AE83" i="37"/>
  <c r="AE86" i="37"/>
  <c r="AE92" i="37"/>
  <c r="AE93" i="37"/>
  <c r="AE51" i="36"/>
  <c r="AE51" i="35"/>
  <c r="AE75" i="34"/>
  <c r="AE102" i="34"/>
  <c r="AE105" i="34" s="1"/>
  <c r="AE113" i="34" s="1"/>
  <c r="AE94" i="34"/>
  <c r="AE56" i="34"/>
  <c r="AE92" i="34"/>
  <c r="AE96" i="34"/>
  <c r="AE103" i="34"/>
  <c r="AE93" i="34"/>
  <c r="AE60" i="34"/>
  <c r="AE86" i="34"/>
  <c r="AE95" i="34"/>
  <c r="AE54" i="34"/>
  <c r="AE58" i="34"/>
  <c r="AE83" i="34"/>
  <c r="AE59" i="34"/>
  <c r="AE57" i="34"/>
  <c r="AE98" i="34"/>
  <c r="AE104" i="34"/>
  <c r="AE61" i="34"/>
  <c r="AE55" i="34"/>
  <c r="AE75" i="43"/>
  <c r="AE104" i="43"/>
  <c r="AE95" i="43"/>
  <c r="AE56" i="43"/>
  <c r="AE83" i="43"/>
  <c r="AE92" i="43"/>
  <c r="AE86" i="43"/>
  <c r="AE57" i="43"/>
  <c r="AE93" i="43"/>
  <c r="AE58" i="43"/>
  <c r="AE61" i="43"/>
  <c r="AE54" i="43"/>
  <c r="AE102" i="43"/>
  <c r="AE55" i="43"/>
  <c r="AE103" i="43"/>
  <c r="AE94" i="43"/>
  <c r="AE51" i="40"/>
  <c r="AE51" i="33"/>
  <c r="AE51" i="42"/>
  <c r="AE62" i="32"/>
  <c r="AE76" i="32" s="1"/>
  <c r="AE105" i="32"/>
  <c r="AE113" i="32" s="1"/>
  <c r="AE97" i="32"/>
  <c r="AE99" i="32" s="1"/>
  <c r="AE112" i="32" s="1"/>
  <c r="AE115" i="32" s="1"/>
  <c r="AE151" i="32" s="1"/>
  <c r="AE92" i="44"/>
  <c r="AE96" i="44"/>
  <c r="AE61" i="44"/>
  <c r="AE57" i="44"/>
  <c r="AE55" i="44"/>
  <c r="AE54" i="44"/>
  <c r="AE58" i="44"/>
  <c r="AE94" i="44"/>
  <c r="AE103" i="44"/>
  <c r="AE56" i="44"/>
  <c r="AE98" i="44"/>
  <c r="AE51" i="41"/>
  <c r="AE51" i="28"/>
  <c r="AE60" i="24"/>
  <c r="AE104" i="24"/>
  <c r="AE56" i="24"/>
  <c r="AE57" i="24"/>
  <c r="AE98" i="24"/>
  <c r="AE94" i="24"/>
  <c r="AE83" i="24"/>
  <c r="AE55" i="24"/>
  <c r="AE102" i="24"/>
  <c r="AE105" i="24" s="1"/>
  <c r="AE113" i="24" s="1"/>
  <c r="AE95" i="24"/>
  <c r="AE58" i="24"/>
  <c r="AE61" i="24"/>
  <c r="AE54" i="24"/>
  <c r="AE103" i="24"/>
  <c r="AE86" i="24"/>
  <c r="AE93" i="24"/>
  <c r="AE92" i="24"/>
  <c r="AE59" i="24"/>
  <c r="AE96" i="24"/>
  <c r="X403" i="45"/>
  <c r="AC40" i="39"/>
  <c r="AD50" i="39"/>
  <c r="AD41" i="39"/>
  <c r="AD44" i="39" s="1"/>
  <c r="AD148" i="39" s="1"/>
  <c r="AD49" i="39"/>
  <c r="AD51" i="39" s="1"/>
  <c r="AD75" i="39" s="1"/>
  <c r="AD50" i="37"/>
  <c r="AD41" i="37"/>
  <c r="AD44" i="37" s="1"/>
  <c r="AD148" i="37" s="1"/>
  <c r="AD49" i="37"/>
  <c r="AD51" i="37" s="1"/>
  <c r="AD75" i="37" s="1"/>
  <c r="AC38" i="37"/>
  <c r="AC40" i="37" s="1"/>
  <c r="AE87" i="46" l="1"/>
  <c r="AE150" i="46" s="1"/>
  <c r="AE105" i="46"/>
  <c r="AE113" i="46" s="1"/>
  <c r="AE115" i="46" s="1"/>
  <c r="AE151" i="46" s="1"/>
  <c r="AE87" i="34"/>
  <c r="AE150" i="34" s="1"/>
  <c r="AE87" i="43"/>
  <c r="AE150" i="43" s="1"/>
  <c r="AE59" i="43"/>
  <c r="AE60" i="43"/>
  <c r="AE96" i="43"/>
  <c r="AE83" i="44"/>
  <c r="AE86" i="44"/>
  <c r="AE104" i="44"/>
  <c r="AE102" i="44"/>
  <c r="AE93" i="44"/>
  <c r="AE97" i="44" s="1"/>
  <c r="AE99" i="44" s="1"/>
  <c r="AE112" i="44" s="1"/>
  <c r="AE95" i="44"/>
  <c r="AE59" i="44"/>
  <c r="AE60" i="44"/>
  <c r="AE62" i="44" s="1"/>
  <c r="AE76" i="44" s="1"/>
  <c r="AE62" i="24"/>
  <c r="AE76" i="24" s="1"/>
  <c r="AE87" i="24"/>
  <c r="AE150" i="24" s="1"/>
  <c r="AE105" i="38"/>
  <c r="AE113" i="38" s="1"/>
  <c r="AE62" i="38"/>
  <c r="AE76" i="38" s="1"/>
  <c r="AE78" i="38" s="1"/>
  <c r="AE149" i="38" s="1"/>
  <c r="AE97" i="38"/>
  <c r="AE99" i="38" s="1"/>
  <c r="AE112" i="38" s="1"/>
  <c r="AE115" i="38" s="1"/>
  <c r="AE151" i="38" s="1"/>
  <c r="AE87" i="38"/>
  <c r="AE150" i="38" s="1"/>
  <c r="AE97" i="37"/>
  <c r="AE99" i="37" s="1"/>
  <c r="AE112" i="37" s="1"/>
  <c r="AE115" i="37" s="1"/>
  <c r="AE151" i="37" s="1"/>
  <c r="AE87" i="37"/>
  <c r="AE150" i="37" s="1"/>
  <c r="AE75" i="36"/>
  <c r="AE98" i="36"/>
  <c r="AE102" i="36"/>
  <c r="AE103" i="36"/>
  <c r="AE92" i="36"/>
  <c r="AE104" i="36"/>
  <c r="AE95" i="36"/>
  <c r="AE93" i="36"/>
  <c r="AE60" i="36"/>
  <c r="AE96" i="36"/>
  <c r="AE83" i="36"/>
  <c r="AE61" i="36"/>
  <c r="AE54" i="36"/>
  <c r="AE86" i="36"/>
  <c r="AE57" i="36"/>
  <c r="AE55" i="36"/>
  <c r="AE56" i="36"/>
  <c r="AE58" i="36"/>
  <c r="AE59" i="36"/>
  <c r="AE94" i="36"/>
  <c r="AE75" i="35"/>
  <c r="AE98" i="35"/>
  <c r="AE96" i="35"/>
  <c r="AE56" i="35"/>
  <c r="AE92" i="35"/>
  <c r="AE86" i="35"/>
  <c r="AE93" i="35"/>
  <c r="AE60" i="35"/>
  <c r="AE58" i="35"/>
  <c r="AE103" i="35"/>
  <c r="AE61" i="35"/>
  <c r="AE54" i="35"/>
  <c r="AE95" i="35"/>
  <c r="AE55" i="35"/>
  <c r="AE59" i="35"/>
  <c r="AE102" i="35"/>
  <c r="AE83" i="35"/>
  <c r="AE104" i="35"/>
  <c r="AE94" i="35"/>
  <c r="AE57" i="35"/>
  <c r="AE97" i="34"/>
  <c r="AE99" i="34" s="1"/>
  <c r="AE112" i="34" s="1"/>
  <c r="AE115" i="34" s="1"/>
  <c r="AE151" i="34" s="1"/>
  <c r="AE62" i="34"/>
  <c r="AE76" i="34" s="1"/>
  <c r="AE62" i="43"/>
  <c r="AE76" i="43" s="1"/>
  <c r="AE105" i="43"/>
  <c r="AE113" i="43" s="1"/>
  <c r="AE97" i="43"/>
  <c r="AE99" i="43" s="1"/>
  <c r="AE112" i="43" s="1"/>
  <c r="AE75" i="40"/>
  <c r="AE61" i="40"/>
  <c r="AE92" i="40"/>
  <c r="AE103" i="40"/>
  <c r="AE94" i="40"/>
  <c r="AE54" i="40"/>
  <c r="AE86" i="40"/>
  <c r="AE57" i="40"/>
  <c r="AE104" i="40"/>
  <c r="AE93" i="40"/>
  <c r="AE102" i="40"/>
  <c r="AE105" i="40" s="1"/>
  <c r="AE113" i="40" s="1"/>
  <c r="AE55" i="40"/>
  <c r="AE60" i="40"/>
  <c r="AE95" i="40"/>
  <c r="AE56" i="40"/>
  <c r="AE83" i="40"/>
  <c r="AE59" i="40"/>
  <c r="AE96" i="40"/>
  <c r="AE58" i="40"/>
  <c r="AE98" i="40"/>
  <c r="AE75" i="33"/>
  <c r="AE93" i="33"/>
  <c r="AE104" i="33"/>
  <c r="AE94" i="33"/>
  <c r="AE57" i="33"/>
  <c r="AE55" i="33"/>
  <c r="AE96" i="33"/>
  <c r="AE92" i="33"/>
  <c r="AE86" i="33"/>
  <c r="AE54" i="33"/>
  <c r="AE60" i="33"/>
  <c r="AE58" i="33"/>
  <c r="AE103" i="33"/>
  <c r="AE61" i="33"/>
  <c r="AE59" i="33"/>
  <c r="AE95" i="33"/>
  <c r="AE98" i="33"/>
  <c r="AE56" i="33"/>
  <c r="AE102" i="33"/>
  <c r="AE105" i="33" s="1"/>
  <c r="AE113" i="33" s="1"/>
  <c r="AE83" i="33"/>
  <c r="AE75" i="42"/>
  <c r="AE57" i="42"/>
  <c r="AE95" i="42"/>
  <c r="AE104" i="42"/>
  <c r="AE102" i="42"/>
  <c r="AE96" i="42"/>
  <c r="AE93" i="42"/>
  <c r="AE98" i="42"/>
  <c r="AE59" i="42"/>
  <c r="AE86" i="42"/>
  <c r="AE61" i="42"/>
  <c r="AE92" i="42"/>
  <c r="AE83" i="42"/>
  <c r="AE58" i="42"/>
  <c r="AE55" i="42"/>
  <c r="AE60" i="42"/>
  <c r="AE94" i="42"/>
  <c r="AE54" i="42"/>
  <c r="AE56" i="42"/>
  <c r="AE103" i="42"/>
  <c r="AE105" i="44"/>
  <c r="AE113" i="44" s="1"/>
  <c r="AE87" i="44"/>
  <c r="AE150" i="44" s="1"/>
  <c r="AE75" i="41"/>
  <c r="AE86" i="41"/>
  <c r="AE103" i="41"/>
  <c r="AE94" i="41"/>
  <c r="AE58" i="41"/>
  <c r="AE98" i="41"/>
  <c r="AE95" i="41"/>
  <c r="AE56" i="41"/>
  <c r="AE61" i="41"/>
  <c r="AE92" i="41"/>
  <c r="AE83" i="41"/>
  <c r="AE60" i="41"/>
  <c r="AE57" i="41"/>
  <c r="AE93" i="41"/>
  <c r="AE59" i="41"/>
  <c r="AE54" i="41"/>
  <c r="AE55" i="41"/>
  <c r="AE104" i="41"/>
  <c r="AE102" i="41"/>
  <c r="AE96" i="41"/>
  <c r="AE75" i="28"/>
  <c r="AE98" i="28"/>
  <c r="AE58" i="28"/>
  <c r="AE92" i="28"/>
  <c r="AE60" i="28"/>
  <c r="AE54" i="28"/>
  <c r="AE102" i="28"/>
  <c r="AE94" i="28"/>
  <c r="AE104" i="28"/>
  <c r="AE61" i="28"/>
  <c r="AE95" i="28"/>
  <c r="AE56" i="28"/>
  <c r="AE96" i="28"/>
  <c r="AE55" i="28"/>
  <c r="AE83" i="28"/>
  <c r="AE87" i="28" s="1"/>
  <c r="AE150" i="28" s="1"/>
  <c r="AE86" i="28"/>
  <c r="AE57" i="28"/>
  <c r="AE59" i="28"/>
  <c r="AE93" i="28"/>
  <c r="AE103" i="28"/>
  <c r="AE97" i="24"/>
  <c r="AE99" i="24" s="1"/>
  <c r="AE112" i="24" s="1"/>
  <c r="AE115" i="24" s="1"/>
  <c r="AE151" i="24" s="1"/>
  <c r="AD83" i="39"/>
  <c r="AD58" i="39"/>
  <c r="AD60" i="39"/>
  <c r="AD92" i="39"/>
  <c r="AD86" i="39"/>
  <c r="AD95" i="39"/>
  <c r="AD98" i="39"/>
  <c r="AC50" i="39"/>
  <c r="AC49" i="39"/>
  <c r="AC51" i="39" s="1"/>
  <c r="AC58" i="39" s="1"/>
  <c r="AD103" i="39"/>
  <c r="AC41" i="39"/>
  <c r="AC44" i="39" s="1"/>
  <c r="AC148" i="39" s="1"/>
  <c r="AD57" i="39"/>
  <c r="AD55" i="39"/>
  <c r="AD59" i="39"/>
  <c r="AD93" i="39"/>
  <c r="AD94" i="39"/>
  <c r="AD96" i="39"/>
  <c r="AD61" i="39"/>
  <c r="AD54" i="39"/>
  <c r="AD102" i="39"/>
  <c r="AD56" i="39"/>
  <c r="AD104" i="39"/>
  <c r="AD103" i="37"/>
  <c r="AD102" i="37"/>
  <c r="AD86" i="37"/>
  <c r="AD93" i="37"/>
  <c r="AD54" i="37"/>
  <c r="AD55" i="37"/>
  <c r="AD58" i="37"/>
  <c r="AD98" i="37"/>
  <c r="AD56" i="37"/>
  <c r="AD104" i="37"/>
  <c r="AD57" i="37"/>
  <c r="AD92" i="37"/>
  <c r="AD59" i="37"/>
  <c r="AD60" i="37"/>
  <c r="AD95" i="37"/>
  <c r="AD83" i="37"/>
  <c r="AC50" i="37"/>
  <c r="AC41" i="37"/>
  <c r="AC44" i="37" s="1"/>
  <c r="AC148" i="37" s="1"/>
  <c r="AC49" i="37"/>
  <c r="AD94" i="37"/>
  <c r="AD61" i="37"/>
  <c r="AD96" i="37"/>
  <c r="AC108" i="36"/>
  <c r="AD108" i="36"/>
  <c r="AB108" i="36"/>
  <c r="AC67" i="36"/>
  <c r="AD67" i="36"/>
  <c r="AB67" i="36"/>
  <c r="AC36" i="36"/>
  <c r="AD36" i="36"/>
  <c r="AB36" i="36"/>
  <c r="AC32" i="36"/>
  <c r="AD32" i="36"/>
  <c r="AB32" i="36"/>
  <c r="AC159" i="36"/>
  <c r="AD159" i="36" s="1"/>
  <c r="AD120" i="36"/>
  <c r="AC120" i="36"/>
  <c r="AC119" i="36"/>
  <c r="AD119" i="36" s="1"/>
  <c r="AE119" i="36" s="1"/>
  <c r="AC71" i="36"/>
  <c r="AD71" i="36" s="1"/>
  <c r="AD70" i="36"/>
  <c r="AC70" i="36"/>
  <c r="AC65" i="36"/>
  <c r="AC35" i="36"/>
  <c r="AD35" i="36" s="1"/>
  <c r="AC109" i="36"/>
  <c r="AC114" i="36" s="1"/>
  <c r="AC28" i="36"/>
  <c r="AD25" i="36"/>
  <c r="AD4" i="36"/>
  <c r="AC108" i="35"/>
  <c r="AD108" i="35"/>
  <c r="AB108" i="35"/>
  <c r="AC67" i="35"/>
  <c r="AD67" i="35"/>
  <c r="AB67" i="35"/>
  <c r="AC39" i="35"/>
  <c r="AD39" i="35"/>
  <c r="AB39" i="35"/>
  <c r="AC37" i="35"/>
  <c r="AD37" i="35"/>
  <c r="AB37" i="35"/>
  <c r="AC36" i="35"/>
  <c r="AD36" i="35"/>
  <c r="AB36" i="35"/>
  <c r="AC32" i="35"/>
  <c r="AD32" i="35"/>
  <c r="AB32" i="35"/>
  <c r="AC159" i="35"/>
  <c r="AD159" i="35" s="1"/>
  <c r="AD120" i="35"/>
  <c r="AC120" i="35"/>
  <c r="AC119" i="35"/>
  <c r="AD119" i="35" s="1"/>
  <c r="AE119" i="35" s="1"/>
  <c r="AC71" i="35"/>
  <c r="AD71" i="35" s="1"/>
  <c r="AD70" i="35"/>
  <c r="AC70" i="35"/>
  <c r="AC65" i="35"/>
  <c r="AC35" i="35"/>
  <c r="AD35" i="35" s="1"/>
  <c r="AC28" i="35"/>
  <c r="AD25" i="35"/>
  <c r="AD4" i="35"/>
  <c r="AC108" i="34"/>
  <c r="AD108" i="34"/>
  <c r="AB108" i="34"/>
  <c r="AC67" i="34"/>
  <c r="AD67" i="34"/>
  <c r="AB67" i="34"/>
  <c r="AC36" i="34"/>
  <c r="AD36" i="34"/>
  <c r="AB36" i="34"/>
  <c r="AC32" i="34"/>
  <c r="AD32" i="34"/>
  <c r="AB32" i="34"/>
  <c r="AD25" i="34"/>
  <c r="AC159" i="34"/>
  <c r="AD159" i="34" s="1"/>
  <c r="AD120" i="34"/>
  <c r="AC120" i="34"/>
  <c r="AD119" i="34"/>
  <c r="AE119" i="34" s="1"/>
  <c r="AC119" i="34"/>
  <c r="AC71" i="34"/>
  <c r="AD71" i="34" s="1"/>
  <c r="AD70" i="34"/>
  <c r="AC70" i="34"/>
  <c r="AC65" i="34"/>
  <c r="AD35" i="34"/>
  <c r="AC35" i="34"/>
  <c r="AC28" i="34"/>
  <c r="AD4" i="34"/>
  <c r="AB67" i="43"/>
  <c r="AC67" i="43"/>
  <c r="AD67" i="43"/>
  <c r="AA67" i="43"/>
  <c r="AA108" i="43"/>
  <c r="AB108" i="43"/>
  <c r="AC108" i="43"/>
  <c r="AD108" i="43"/>
  <c r="AC36" i="43"/>
  <c r="AD36" i="43"/>
  <c r="AB36" i="43"/>
  <c r="AC32" i="43"/>
  <c r="AD32" i="43"/>
  <c r="AB32" i="43"/>
  <c r="AC159" i="43"/>
  <c r="AD159" i="43" s="1"/>
  <c r="AD120" i="43"/>
  <c r="AC120" i="43"/>
  <c r="AD119" i="43"/>
  <c r="AE119" i="43" s="1"/>
  <c r="AC119" i="43"/>
  <c r="AC71" i="43"/>
  <c r="AD71" i="43" s="1"/>
  <c r="AD70" i="43"/>
  <c r="AC70" i="43"/>
  <c r="AC65" i="43"/>
  <c r="AD35" i="43"/>
  <c r="AC35" i="43"/>
  <c r="AD69" i="43"/>
  <c r="AC28" i="43"/>
  <c r="AD25" i="43"/>
  <c r="AD4" i="43"/>
  <c r="AC2" i="43"/>
  <c r="AB108" i="40"/>
  <c r="AC108" i="40"/>
  <c r="AD108" i="40"/>
  <c r="AA108" i="40"/>
  <c r="AB67" i="40"/>
  <c r="AC67" i="40"/>
  <c r="AD67" i="40"/>
  <c r="AA67" i="40"/>
  <c r="AC39" i="40"/>
  <c r="AD39" i="40"/>
  <c r="AB39" i="40"/>
  <c r="AC37" i="40"/>
  <c r="AD37" i="40"/>
  <c r="AB37" i="40"/>
  <c r="AC36" i="40"/>
  <c r="AD36" i="40"/>
  <c r="AB36" i="40"/>
  <c r="AC32" i="40"/>
  <c r="AD32" i="40"/>
  <c r="AB32" i="40"/>
  <c r="AC159" i="40"/>
  <c r="AD159" i="40" s="1"/>
  <c r="AD120" i="40"/>
  <c r="AC120" i="40"/>
  <c r="AC119" i="40"/>
  <c r="AD119" i="40" s="1"/>
  <c r="AE119" i="40" s="1"/>
  <c r="AC71" i="40"/>
  <c r="AD71" i="40" s="1"/>
  <c r="AD70" i="40"/>
  <c r="AC70" i="40"/>
  <c r="AC65" i="40"/>
  <c r="AD65" i="40" s="1"/>
  <c r="AE65" i="40" s="1"/>
  <c r="AC35" i="40"/>
  <c r="AD35" i="40" s="1"/>
  <c r="AC28" i="40"/>
  <c r="AD4" i="40"/>
  <c r="AC2" i="40"/>
  <c r="AB108" i="33"/>
  <c r="AC108" i="33"/>
  <c r="AD108" i="33"/>
  <c r="AA108" i="33"/>
  <c r="AD25" i="33"/>
  <c r="AB67" i="33"/>
  <c r="AC67" i="33"/>
  <c r="AA67" i="33"/>
  <c r="AC37" i="33"/>
  <c r="AD37" i="33"/>
  <c r="AB37" i="33"/>
  <c r="AC39" i="33"/>
  <c r="AD39" i="33"/>
  <c r="AB39" i="33"/>
  <c r="AC36" i="33"/>
  <c r="AD36" i="33"/>
  <c r="AB36" i="33"/>
  <c r="AC32" i="33"/>
  <c r="AD32" i="33"/>
  <c r="AB32" i="33"/>
  <c r="AC159" i="33"/>
  <c r="AD159" i="33" s="1"/>
  <c r="AD120" i="33"/>
  <c r="AC120" i="33"/>
  <c r="AD119" i="33"/>
  <c r="AE119" i="33" s="1"/>
  <c r="AC119" i="33"/>
  <c r="AC71" i="33"/>
  <c r="AD71" i="33" s="1"/>
  <c r="AD70" i="33"/>
  <c r="AC70" i="33"/>
  <c r="AC65" i="33"/>
  <c r="AD35" i="33"/>
  <c r="AC35" i="33"/>
  <c r="AC28" i="33"/>
  <c r="AD67" i="33"/>
  <c r="AD4" i="33"/>
  <c r="AB108" i="42"/>
  <c r="AC108" i="42"/>
  <c r="AD108" i="42"/>
  <c r="AA108" i="42"/>
  <c r="AC67" i="42"/>
  <c r="AD67" i="42"/>
  <c r="AB67" i="42"/>
  <c r="AC36" i="42"/>
  <c r="AD36" i="42"/>
  <c r="AB36" i="42"/>
  <c r="AC32" i="42"/>
  <c r="AD32" i="42"/>
  <c r="AB32" i="42"/>
  <c r="AC159" i="42"/>
  <c r="AD159" i="42" s="1"/>
  <c r="AD120" i="42"/>
  <c r="AC120" i="42"/>
  <c r="AC119" i="42"/>
  <c r="AD119" i="42" s="1"/>
  <c r="AE119" i="42" s="1"/>
  <c r="AC71" i="42"/>
  <c r="AD71" i="42" s="1"/>
  <c r="AD70" i="42"/>
  <c r="AC70" i="42"/>
  <c r="AC65" i="42"/>
  <c r="AC35" i="42"/>
  <c r="AD35" i="42" s="1"/>
  <c r="AC69" i="42"/>
  <c r="AC28" i="42"/>
  <c r="AD25" i="42"/>
  <c r="AD4" i="42"/>
  <c r="AC67" i="32"/>
  <c r="AD67" i="32"/>
  <c r="AA67" i="32"/>
  <c r="AD120" i="32"/>
  <c r="AC120" i="32"/>
  <c r="AD70" i="32"/>
  <c r="AC70" i="32"/>
  <c r="AC28" i="32"/>
  <c r="AD25" i="32"/>
  <c r="AD4" i="32"/>
  <c r="AB108" i="44"/>
  <c r="AC108" i="44"/>
  <c r="AD108" i="44"/>
  <c r="AA108" i="44"/>
  <c r="AB67" i="44"/>
  <c r="AC67" i="44"/>
  <c r="AD67" i="44"/>
  <c r="AA67" i="44"/>
  <c r="AC36" i="44"/>
  <c r="AD36" i="44"/>
  <c r="AB36" i="44"/>
  <c r="AC32" i="44"/>
  <c r="AD32" i="44"/>
  <c r="AB32" i="44"/>
  <c r="AD4" i="44"/>
  <c r="AC159" i="44"/>
  <c r="AD159" i="44" s="1"/>
  <c r="AD120" i="44"/>
  <c r="AC120" i="44"/>
  <c r="AD119" i="44"/>
  <c r="AE119" i="44" s="1"/>
  <c r="AC119" i="44"/>
  <c r="AC71" i="44"/>
  <c r="AD71" i="44" s="1"/>
  <c r="AD70" i="44"/>
  <c r="AC70" i="44"/>
  <c r="AC65" i="44"/>
  <c r="AD35" i="44"/>
  <c r="AC35" i="44"/>
  <c r="AC28" i="44"/>
  <c r="AD25" i="44"/>
  <c r="AC2" i="44"/>
  <c r="AB108" i="41"/>
  <c r="AC108" i="41"/>
  <c r="AD108" i="41"/>
  <c r="AA108" i="41"/>
  <c r="AD67" i="41"/>
  <c r="AC67" i="41"/>
  <c r="AB67" i="41"/>
  <c r="AC36" i="41"/>
  <c r="AD36" i="41"/>
  <c r="AB36" i="41"/>
  <c r="AC32" i="41"/>
  <c r="AD32" i="41"/>
  <c r="AB32" i="41"/>
  <c r="AD4" i="41"/>
  <c r="AC159" i="41"/>
  <c r="AD159" i="41" s="1"/>
  <c r="AD120" i="41"/>
  <c r="AC120" i="41"/>
  <c r="AC119" i="41"/>
  <c r="AD119" i="41" s="1"/>
  <c r="AE119" i="41" s="1"/>
  <c r="AC71" i="41"/>
  <c r="AD71" i="41" s="1"/>
  <c r="AD70" i="41"/>
  <c r="AC70" i="41"/>
  <c r="AC65" i="41"/>
  <c r="AC35" i="41"/>
  <c r="AD35" i="41" s="1"/>
  <c r="AC28" i="41"/>
  <c r="AD25" i="41"/>
  <c r="AC2" i="41"/>
  <c r="AC39" i="28"/>
  <c r="AD39" i="28"/>
  <c r="AB39" i="28"/>
  <c r="AD108" i="28"/>
  <c r="AC108" i="28"/>
  <c r="AB108" i="28"/>
  <c r="AC67" i="28"/>
  <c r="AB67" i="28"/>
  <c r="AC37" i="28"/>
  <c r="AD37" i="28"/>
  <c r="AB37" i="28"/>
  <c r="AD36" i="28"/>
  <c r="AD32" i="28"/>
  <c r="AC32" i="28"/>
  <c r="AC69" i="28" s="1"/>
  <c r="AB36" i="28"/>
  <c r="AC36" i="28"/>
  <c r="AA36" i="28"/>
  <c r="AC159" i="28"/>
  <c r="AD159" i="28" s="1"/>
  <c r="AD120" i="28"/>
  <c r="AC120" i="28"/>
  <c r="AC119" i="28"/>
  <c r="AD119" i="28" s="1"/>
  <c r="AE119" i="28" s="1"/>
  <c r="AC71" i="28"/>
  <c r="AD71" i="28" s="1"/>
  <c r="AD70" i="28"/>
  <c r="AC70" i="28"/>
  <c r="AC66" i="28"/>
  <c r="AC65" i="28"/>
  <c r="AD65" i="28" s="1"/>
  <c r="AE65" i="28" s="1"/>
  <c r="AC35" i="28"/>
  <c r="AC28" i="28"/>
  <c r="AD25" i="28"/>
  <c r="AD67" i="28" s="1"/>
  <c r="AD4" i="28"/>
  <c r="AC108" i="24"/>
  <c r="AD108" i="24"/>
  <c r="AB108" i="24"/>
  <c r="AC67" i="24"/>
  <c r="AC68" i="24"/>
  <c r="AD67" i="24"/>
  <c r="AC36" i="24"/>
  <c r="AD36" i="24"/>
  <c r="AB36" i="24"/>
  <c r="AD32" i="24"/>
  <c r="AD109" i="24" s="1"/>
  <c r="AD114" i="24" s="1"/>
  <c r="AC32" i="24"/>
  <c r="AC159" i="24"/>
  <c r="AD159" i="24" s="1"/>
  <c r="AD120" i="24"/>
  <c r="AC120" i="24"/>
  <c r="AC119" i="24"/>
  <c r="AD119" i="24" s="1"/>
  <c r="AE119" i="24" s="1"/>
  <c r="AC71" i="24"/>
  <c r="AD71" i="24" s="1"/>
  <c r="AD70" i="24"/>
  <c r="AC70" i="24"/>
  <c r="AC65" i="24"/>
  <c r="AC35" i="24"/>
  <c r="AD35" i="24" s="1"/>
  <c r="AC28" i="24"/>
  <c r="AD25" i="24"/>
  <c r="AD4" i="24"/>
  <c r="CB22" i="12"/>
  <c r="CA11" i="12"/>
  <c r="CA22" i="12" s="1"/>
  <c r="CF6" i="12"/>
  <c r="BS22" i="12"/>
  <c r="BT11" i="12"/>
  <c r="BT22" i="12" s="1"/>
  <c r="BU22" i="12"/>
  <c r="BY6" i="12"/>
  <c r="G335" i="45"/>
  <c r="G334" i="45"/>
  <c r="G333" i="45"/>
  <c r="G332" i="45"/>
  <c r="G331" i="45"/>
  <c r="G330" i="45"/>
  <c r="G329" i="45"/>
  <c r="G328" i="45"/>
  <c r="G327" i="45"/>
  <c r="G326" i="45"/>
  <c r="G325" i="45"/>
  <c r="G324" i="45"/>
  <c r="G323" i="45"/>
  <c r="G322" i="45"/>
  <c r="G321" i="45"/>
  <c r="G320" i="45"/>
  <c r="G319" i="45"/>
  <c r="G318" i="45"/>
  <c r="G317" i="45"/>
  <c r="G315" i="45"/>
  <c r="G314" i="45"/>
  <c r="G313" i="45"/>
  <c r="G312" i="45"/>
  <c r="G311" i="45"/>
  <c r="G310" i="45"/>
  <c r="G309" i="45"/>
  <c r="G308" i="45"/>
  <c r="G303" i="45"/>
  <c r="G302" i="45"/>
  <c r="G301" i="45"/>
  <c r="G300" i="45"/>
  <c r="G299" i="45"/>
  <c r="G298" i="45"/>
  <c r="G297" i="45"/>
  <c r="G296" i="45"/>
  <c r="G295" i="45"/>
  <c r="G294" i="45"/>
  <c r="G293" i="45"/>
  <c r="G292" i="45"/>
  <c r="G291" i="45"/>
  <c r="G290" i="45"/>
  <c r="G289" i="45"/>
  <c r="G288" i="45"/>
  <c r="G287" i="45"/>
  <c r="G286" i="45"/>
  <c r="G285" i="45"/>
  <c r="G283" i="45"/>
  <c r="G282" i="45"/>
  <c r="G281" i="45"/>
  <c r="G280" i="45"/>
  <c r="G279" i="45"/>
  <c r="G278" i="45"/>
  <c r="G277" i="45"/>
  <c r="G276" i="45"/>
  <c r="AB67" i="24"/>
  <c r="AE87" i="36" l="1"/>
  <c r="AE150" i="36" s="1"/>
  <c r="AE97" i="36"/>
  <c r="AE99" i="36" s="1"/>
  <c r="AE112" i="36" s="1"/>
  <c r="AE62" i="35"/>
  <c r="AE76" i="35" s="1"/>
  <c r="AE62" i="40"/>
  <c r="AE76" i="40" s="1"/>
  <c r="AE62" i="28"/>
  <c r="AE76" i="28" s="1"/>
  <c r="AE115" i="36"/>
  <c r="AE151" i="36" s="1"/>
  <c r="AE105" i="36"/>
  <c r="AE113" i="36" s="1"/>
  <c r="AE62" i="36"/>
  <c r="AE76" i="36" s="1"/>
  <c r="AE87" i="35"/>
  <c r="AE150" i="35" s="1"/>
  <c r="AE97" i="35"/>
  <c r="AE99" i="35" s="1"/>
  <c r="AE112" i="35" s="1"/>
  <c r="AE105" i="35"/>
  <c r="AE113" i="35" s="1"/>
  <c r="AE115" i="43"/>
  <c r="AE151" i="43" s="1"/>
  <c r="AE87" i="40"/>
  <c r="AE150" i="40" s="1"/>
  <c r="AE97" i="40"/>
  <c r="AE99" i="40" s="1"/>
  <c r="AE112" i="40" s="1"/>
  <c r="AE115" i="40" s="1"/>
  <c r="AE151" i="40" s="1"/>
  <c r="AE62" i="33"/>
  <c r="AE76" i="33" s="1"/>
  <c r="AE87" i="33"/>
  <c r="AE150" i="33" s="1"/>
  <c r="AE97" i="33"/>
  <c r="AE99" i="33" s="1"/>
  <c r="AE112" i="33" s="1"/>
  <c r="AE115" i="33" s="1"/>
  <c r="AE151" i="33" s="1"/>
  <c r="AE62" i="42"/>
  <c r="AE76" i="42" s="1"/>
  <c r="AE97" i="42"/>
  <c r="AE99" i="42" s="1"/>
  <c r="AE112" i="42" s="1"/>
  <c r="AE105" i="42"/>
  <c r="AE113" i="42" s="1"/>
  <c r="AE87" i="42"/>
  <c r="AE150" i="42" s="1"/>
  <c r="AE115" i="44"/>
  <c r="AE151" i="44" s="1"/>
  <c r="AE87" i="41"/>
  <c r="AE150" i="41" s="1"/>
  <c r="AE62" i="41"/>
  <c r="AE76" i="41" s="1"/>
  <c r="AE97" i="41"/>
  <c r="AE99" i="41" s="1"/>
  <c r="AE112" i="41" s="1"/>
  <c r="AE105" i="41"/>
  <c r="AE113" i="41" s="1"/>
  <c r="AE97" i="28"/>
  <c r="AE99" i="28" s="1"/>
  <c r="AE112" i="28" s="1"/>
  <c r="AE105" i="28"/>
  <c r="AE113" i="28" s="1"/>
  <c r="AD105" i="39"/>
  <c r="AD113" i="39" s="1"/>
  <c r="AD97" i="39"/>
  <c r="AD99" i="39" s="1"/>
  <c r="AD112" i="39" s="1"/>
  <c r="AD115" i="39" s="1"/>
  <c r="AD151" i="39" s="1"/>
  <c r="AD62" i="39"/>
  <c r="AD76" i="39" s="1"/>
  <c r="AC104" i="39"/>
  <c r="AC102" i="39"/>
  <c r="AC60" i="39"/>
  <c r="AD87" i="39"/>
  <c r="AD150" i="39" s="1"/>
  <c r="AC75" i="39"/>
  <c r="AC98" i="39"/>
  <c r="AC56" i="39"/>
  <c r="AC94" i="39"/>
  <c r="AC93" i="39"/>
  <c r="AC57" i="39"/>
  <c r="AC95" i="39"/>
  <c r="AC59" i="39"/>
  <c r="AC86" i="39"/>
  <c r="AC61" i="39"/>
  <c r="AC96" i="39"/>
  <c r="AC54" i="39"/>
  <c r="AC103" i="39"/>
  <c r="AC92" i="39"/>
  <c r="AC97" i="39" s="1"/>
  <c r="AC83" i="39"/>
  <c r="AC87" i="39" s="1"/>
  <c r="AC150" i="39" s="1"/>
  <c r="AC55" i="39"/>
  <c r="AD97" i="37"/>
  <c r="AD99" i="37" s="1"/>
  <c r="AD112" i="37" s="1"/>
  <c r="AD115" i="37" s="1"/>
  <c r="AD151" i="37" s="1"/>
  <c r="AD62" i="37"/>
  <c r="AD76" i="37" s="1"/>
  <c r="AC51" i="37"/>
  <c r="AC75" i="37" s="1"/>
  <c r="AD105" i="37"/>
  <c r="AD113" i="37" s="1"/>
  <c r="AD87" i="37"/>
  <c r="AD150" i="37" s="1"/>
  <c r="AC61" i="37"/>
  <c r="AC94" i="37"/>
  <c r="AC83" i="37"/>
  <c r="AC104" i="37"/>
  <c r="AC103" i="37"/>
  <c r="AC56" i="37"/>
  <c r="AC54" i="37"/>
  <c r="AC102" i="37"/>
  <c r="AC59" i="37"/>
  <c r="AC57" i="37"/>
  <c r="AC92" i="37"/>
  <c r="AC93" i="37"/>
  <c r="AC60" i="37"/>
  <c r="AC96" i="37"/>
  <c r="AD109" i="36"/>
  <c r="AD114" i="36" s="1"/>
  <c r="AD69" i="36"/>
  <c r="AD65" i="36"/>
  <c r="AE65" i="36" s="1"/>
  <c r="AC66" i="36"/>
  <c r="AC69" i="36"/>
  <c r="AD109" i="35"/>
  <c r="AD114" i="35" s="1"/>
  <c r="AD38" i="35"/>
  <c r="AD65" i="35"/>
  <c r="AE65" i="35" s="1"/>
  <c r="AC66" i="35"/>
  <c r="AC69" i="35"/>
  <c r="AC109" i="35"/>
  <c r="AC114" i="35" s="1"/>
  <c r="AD69" i="35"/>
  <c r="AD65" i="34"/>
  <c r="AE65" i="34" s="1"/>
  <c r="AC66" i="34"/>
  <c r="AC69" i="34"/>
  <c r="AC109" i="34"/>
  <c r="AC114" i="34" s="1"/>
  <c r="AD69" i="34"/>
  <c r="AD109" i="34"/>
  <c r="AD114" i="34" s="1"/>
  <c r="AD109" i="43"/>
  <c r="AD114" i="43" s="1"/>
  <c r="AD65" i="43"/>
  <c r="AE65" i="43" s="1"/>
  <c r="AC66" i="43"/>
  <c r="AC69" i="43"/>
  <c r="AC109" i="43"/>
  <c r="AC114" i="43" s="1"/>
  <c r="AD66" i="40"/>
  <c r="AE66" i="40" s="1"/>
  <c r="AE72" i="40" s="1"/>
  <c r="AE77" i="40" s="1"/>
  <c r="AE78" i="40" s="1"/>
  <c r="AE149" i="40" s="1"/>
  <c r="AC66" i="40"/>
  <c r="AC69" i="40"/>
  <c r="AC109" i="40"/>
  <c r="AC114" i="40" s="1"/>
  <c r="AD69" i="40"/>
  <c r="AD109" i="40"/>
  <c r="AD114" i="40" s="1"/>
  <c r="AD38" i="40"/>
  <c r="AC38" i="40"/>
  <c r="AD38" i="33"/>
  <c r="AD65" i="33"/>
  <c r="AE65" i="33" s="1"/>
  <c r="AC66" i="33"/>
  <c r="AC69" i="33"/>
  <c r="AC109" i="33"/>
  <c r="AC114" i="33" s="1"/>
  <c r="AD69" i="33"/>
  <c r="AD109" i="33"/>
  <c r="AD114" i="33" s="1"/>
  <c r="AC38" i="33"/>
  <c r="AD65" i="42"/>
  <c r="AE65" i="42" s="1"/>
  <c r="AC66" i="42"/>
  <c r="AC109" i="42"/>
  <c r="AC114" i="42" s="1"/>
  <c r="AD69" i="42"/>
  <c r="AD109" i="42"/>
  <c r="AD114" i="42" s="1"/>
  <c r="AD65" i="44"/>
  <c r="AE65" i="44" s="1"/>
  <c r="AC66" i="44"/>
  <c r="AC69" i="44"/>
  <c r="AC109" i="44"/>
  <c r="AC114" i="44" s="1"/>
  <c r="AD69" i="44"/>
  <c r="AD109" i="44"/>
  <c r="AD114" i="44" s="1"/>
  <c r="AD65" i="41"/>
  <c r="AE65" i="41" s="1"/>
  <c r="AC66" i="41"/>
  <c r="AC69" i="41"/>
  <c r="AC109" i="41"/>
  <c r="AC114" i="41" s="1"/>
  <c r="AD69" i="41"/>
  <c r="AD109" i="41"/>
  <c r="AD114" i="41" s="1"/>
  <c r="AC109" i="28"/>
  <c r="AC114" i="28" s="1"/>
  <c r="AD109" i="28"/>
  <c r="AD114" i="28" s="1"/>
  <c r="AD69" i="28"/>
  <c r="AD38" i="28"/>
  <c r="AD66" i="28"/>
  <c r="AE66" i="28" s="1"/>
  <c r="AE72" i="28" s="1"/>
  <c r="AE77" i="28" s="1"/>
  <c r="AC38" i="28"/>
  <c r="AC40" i="28"/>
  <c r="AD35" i="28"/>
  <c r="AD68" i="24"/>
  <c r="AD65" i="24"/>
  <c r="AE65" i="24" s="1"/>
  <c r="AC66" i="24"/>
  <c r="AC69" i="24"/>
  <c r="AC72" i="24" s="1"/>
  <c r="AC77" i="24" s="1"/>
  <c r="AC109" i="24"/>
  <c r="AC114" i="24" s="1"/>
  <c r="AD69" i="24"/>
  <c r="G304" i="45"/>
  <c r="G336" i="45"/>
  <c r="U268" i="45"/>
  <c r="S271" i="45"/>
  <c r="AE78" i="28" l="1"/>
  <c r="AE149" i="28" s="1"/>
  <c r="AE115" i="35"/>
  <c r="AE151" i="35" s="1"/>
  <c r="AE115" i="42"/>
  <c r="AE151" i="42" s="1"/>
  <c r="AE115" i="41"/>
  <c r="AE151" i="41" s="1"/>
  <c r="AE115" i="28"/>
  <c r="AE151" i="28" s="1"/>
  <c r="AC62" i="39"/>
  <c r="AC76" i="39" s="1"/>
  <c r="AC105" i="39"/>
  <c r="AC113" i="39" s="1"/>
  <c r="AC99" i="39"/>
  <c r="AC112" i="39" s="1"/>
  <c r="AC115" i="39" s="1"/>
  <c r="AC151" i="39" s="1"/>
  <c r="AC55" i="37"/>
  <c r="AC95" i="37"/>
  <c r="AC97" i="37" s="1"/>
  <c r="AC99" i="37" s="1"/>
  <c r="AC112" i="37" s="1"/>
  <c r="AC115" i="37" s="1"/>
  <c r="AC151" i="37" s="1"/>
  <c r="AC86" i="37"/>
  <c r="AC58" i="37"/>
  <c r="AC62" i="37" s="1"/>
  <c r="AC76" i="37" s="1"/>
  <c r="AC98" i="37"/>
  <c r="AC87" i="37"/>
  <c r="AC150" i="37" s="1"/>
  <c r="AC105" i="37"/>
  <c r="AC113" i="37" s="1"/>
  <c r="AD66" i="36"/>
  <c r="AE66" i="36" s="1"/>
  <c r="AE72" i="36" s="1"/>
  <c r="AE77" i="36" s="1"/>
  <c r="AE78" i="36" s="1"/>
  <c r="AE149" i="36" s="1"/>
  <c r="AC38" i="35"/>
  <c r="AD40" i="35"/>
  <c r="AD66" i="35"/>
  <c r="AE66" i="35" s="1"/>
  <c r="AE72" i="35" s="1"/>
  <c r="AE77" i="35" s="1"/>
  <c r="AE78" i="35" s="1"/>
  <c r="AE149" i="35" s="1"/>
  <c r="AD66" i="34"/>
  <c r="AE66" i="34" s="1"/>
  <c r="AE72" i="34" s="1"/>
  <c r="AE77" i="34" s="1"/>
  <c r="AE78" i="34" s="1"/>
  <c r="AE149" i="34" s="1"/>
  <c r="AD66" i="43"/>
  <c r="AE66" i="43" s="1"/>
  <c r="AE72" i="43" s="1"/>
  <c r="AE77" i="43" s="1"/>
  <c r="AE78" i="43" s="1"/>
  <c r="AE149" i="43" s="1"/>
  <c r="AC40" i="40"/>
  <c r="AD40" i="40"/>
  <c r="AD40" i="33"/>
  <c r="AC40" i="33"/>
  <c r="AD66" i="33"/>
  <c r="AE66" i="33" s="1"/>
  <c r="AE72" i="33" s="1"/>
  <c r="AE77" i="33" s="1"/>
  <c r="AE78" i="33" s="1"/>
  <c r="AE149" i="33" s="1"/>
  <c r="AD50" i="33"/>
  <c r="AD41" i="33"/>
  <c r="AD44" i="33" s="1"/>
  <c r="AD148" i="33" s="1"/>
  <c r="AD49" i="33"/>
  <c r="AD66" i="42"/>
  <c r="AE66" i="42" s="1"/>
  <c r="AE72" i="42" s="1"/>
  <c r="AE77" i="42" s="1"/>
  <c r="AE78" i="42" s="1"/>
  <c r="AE149" i="42" s="1"/>
  <c r="AD66" i="44"/>
  <c r="AE66" i="44" s="1"/>
  <c r="AE72" i="44" s="1"/>
  <c r="AE77" i="44" s="1"/>
  <c r="AE78" i="44" s="1"/>
  <c r="AE149" i="44" s="1"/>
  <c r="AD66" i="41"/>
  <c r="AE66" i="41" s="1"/>
  <c r="AE72" i="41" s="1"/>
  <c r="AE77" i="41" s="1"/>
  <c r="AE78" i="41" s="1"/>
  <c r="AE149" i="41" s="1"/>
  <c r="AC50" i="28"/>
  <c r="AC41" i="28"/>
  <c r="AC44" i="28" s="1"/>
  <c r="AC148" i="28" s="1"/>
  <c r="AC49" i="28"/>
  <c r="AD40" i="28"/>
  <c r="AD66" i="24"/>
  <c r="AD72" i="24" s="1"/>
  <c r="AD77" i="24" s="1"/>
  <c r="BM22" i="12"/>
  <c r="BL11" i="12"/>
  <c r="BL22" i="12" s="1"/>
  <c r="BQ6" i="12"/>
  <c r="AE66" i="24" l="1"/>
  <c r="AE72" i="24" s="1"/>
  <c r="AE77" i="24" s="1"/>
  <c r="AE78" i="24" s="1"/>
  <c r="AE149" i="24" s="1"/>
  <c r="AC40" i="35"/>
  <c r="AC49" i="35" s="1"/>
  <c r="AC41" i="35"/>
  <c r="AC44" i="35" s="1"/>
  <c r="AC148" i="35" s="1"/>
  <c r="AC50" i="35"/>
  <c r="AD50" i="35"/>
  <c r="AD41" i="35"/>
  <c r="AD44" i="35" s="1"/>
  <c r="AD148" i="35" s="1"/>
  <c r="AD49" i="35"/>
  <c r="AD49" i="40"/>
  <c r="AD50" i="40"/>
  <c r="AD41" i="40"/>
  <c r="AD44" i="40" s="1"/>
  <c r="AD148" i="40" s="1"/>
  <c r="AC49" i="40"/>
  <c r="AC50" i="40"/>
  <c r="AC41" i="40"/>
  <c r="AC44" i="40" s="1"/>
  <c r="AC148" i="40" s="1"/>
  <c r="AD51" i="33"/>
  <c r="AD75" i="33" s="1"/>
  <c r="AD95" i="33"/>
  <c r="AD103" i="33"/>
  <c r="AD59" i="33"/>
  <c r="AD96" i="33"/>
  <c r="AD102" i="33"/>
  <c r="AD98" i="33"/>
  <c r="AD56" i="33"/>
  <c r="AD104" i="33"/>
  <c r="AD57" i="33"/>
  <c r="AD55" i="33"/>
  <c r="AD83" i="33"/>
  <c r="AD61" i="33"/>
  <c r="AD58" i="33"/>
  <c r="AD92" i="33"/>
  <c r="AD93" i="33"/>
  <c r="AC49" i="33"/>
  <c r="AC50" i="33"/>
  <c r="AC41" i="33"/>
  <c r="AC44" i="33" s="1"/>
  <c r="AC148" i="33" s="1"/>
  <c r="AC51" i="28"/>
  <c r="AC75" i="28" s="1"/>
  <c r="AD41" i="28"/>
  <c r="AD44" i="28" s="1"/>
  <c r="AD148" i="28" s="1"/>
  <c r="AD49" i="28"/>
  <c r="AD50" i="28"/>
  <c r="G248" i="45"/>
  <c r="G247" i="45"/>
  <c r="G246" i="45"/>
  <c r="G245" i="45"/>
  <c r="G244" i="45"/>
  <c r="G243" i="45"/>
  <c r="G242" i="45"/>
  <c r="G241" i="45"/>
  <c r="G240" i="45"/>
  <c r="G239" i="45"/>
  <c r="G238" i="45"/>
  <c r="G237" i="45"/>
  <c r="G236" i="45"/>
  <c r="G235" i="45"/>
  <c r="G234" i="45"/>
  <c r="G233" i="45"/>
  <c r="G232" i="45"/>
  <c r="G231" i="45"/>
  <c r="G230" i="45"/>
  <c r="G228" i="45"/>
  <c r="G227" i="45"/>
  <c r="G226" i="45"/>
  <c r="G225" i="45"/>
  <c r="G224" i="45"/>
  <c r="G223" i="45"/>
  <c r="G222" i="45"/>
  <c r="G221" i="45"/>
  <c r="AD51" i="35" l="1"/>
  <c r="AD75" i="35" s="1"/>
  <c r="AC51" i="35"/>
  <c r="AC98" i="35" s="1"/>
  <c r="AD103" i="35"/>
  <c r="AC55" i="35"/>
  <c r="AC60" i="35"/>
  <c r="AC57" i="35"/>
  <c r="AC75" i="35"/>
  <c r="AC54" i="35"/>
  <c r="AC96" i="35"/>
  <c r="AC103" i="35"/>
  <c r="AC59" i="35"/>
  <c r="AC83" i="35"/>
  <c r="AC92" i="35"/>
  <c r="AC58" i="35"/>
  <c r="AD94" i="35"/>
  <c r="AD96" i="35"/>
  <c r="AD104" i="35"/>
  <c r="AD57" i="35"/>
  <c r="AD60" i="35"/>
  <c r="AD83" i="35"/>
  <c r="AD86" i="35"/>
  <c r="AC51" i="40"/>
  <c r="AC75" i="40" s="1"/>
  <c r="AD51" i="40"/>
  <c r="AD75" i="40" s="1"/>
  <c r="AC55" i="40"/>
  <c r="AC59" i="40"/>
  <c r="AC103" i="40"/>
  <c r="AD60" i="40"/>
  <c r="AC60" i="40"/>
  <c r="AC61" i="40"/>
  <c r="AC54" i="40"/>
  <c r="AC86" i="40"/>
  <c r="AC94" i="40"/>
  <c r="AD55" i="40"/>
  <c r="AD86" i="40"/>
  <c r="AC58" i="40"/>
  <c r="AC57" i="40"/>
  <c r="AC93" i="40"/>
  <c r="AD103" i="40"/>
  <c r="AD93" i="40"/>
  <c r="AC98" i="40"/>
  <c r="AC92" i="40"/>
  <c r="AC97" i="40" s="1"/>
  <c r="AC96" i="40"/>
  <c r="AD57" i="40"/>
  <c r="AD61" i="40"/>
  <c r="AC83" i="40"/>
  <c r="AC102" i="40"/>
  <c r="AC105" i="40" s="1"/>
  <c r="AC113" i="40" s="1"/>
  <c r="AC95" i="40"/>
  <c r="AC56" i="40"/>
  <c r="AC104" i="40"/>
  <c r="AD102" i="40"/>
  <c r="AD104" i="40"/>
  <c r="AC51" i="33"/>
  <c r="AC75" i="33" s="1"/>
  <c r="AD105" i="33"/>
  <c r="AD113" i="33" s="1"/>
  <c r="AD86" i="33"/>
  <c r="AD60" i="33"/>
  <c r="AD54" i="33"/>
  <c r="AD62" i="33" s="1"/>
  <c r="AD76" i="33" s="1"/>
  <c r="AD94" i="33"/>
  <c r="AD97" i="33" s="1"/>
  <c r="AD99" i="33" s="1"/>
  <c r="AD112" i="33" s="1"/>
  <c r="AD115" i="33" s="1"/>
  <c r="AD151" i="33" s="1"/>
  <c r="AC102" i="33"/>
  <c r="AC92" i="33"/>
  <c r="AC93" i="33"/>
  <c r="AC95" i="33"/>
  <c r="AC94" i="33"/>
  <c r="AC96" i="33"/>
  <c r="AC86" i="33"/>
  <c r="AD87" i="33"/>
  <c r="AD150" i="33" s="1"/>
  <c r="AC54" i="33"/>
  <c r="AC55" i="33"/>
  <c r="AC98" i="33"/>
  <c r="AC104" i="33"/>
  <c r="AC60" i="33"/>
  <c r="AC58" i="33"/>
  <c r="AC103" i="33"/>
  <c r="AC56" i="33"/>
  <c r="AC59" i="33"/>
  <c r="AC61" i="33"/>
  <c r="AC57" i="33"/>
  <c r="AC83" i="33"/>
  <c r="AC59" i="28"/>
  <c r="AC94" i="28"/>
  <c r="AD51" i="28"/>
  <c r="AD75" i="28" s="1"/>
  <c r="AC98" i="28"/>
  <c r="AC58" i="28"/>
  <c r="AC103" i="28"/>
  <c r="AC86" i="28"/>
  <c r="AC55" i="28"/>
  <c r="AC102" i="28"/>
  <c r="AC54" i="28"/>
  <c r="AC95" i="28"/>
  <c r="AC83" i="28"/>
  <c r="AC92" i="28"/>
  <c r="AC60" i="28"/>
  <c r="AC104" i="28"/>
  <c r="AC93" i="28"/>
  <c r="AC61" i="28"/>
  <c r="AC96" i="28"/>
  <c r="AC57" i="28"/>
  <c r="AC56" i="28"/>
  <c r="AD96" i="28"/>
  <c r="AD54" i="28"/>
  <c r="AD102" i="28"/>
  <c r="G249" i="45"/>
  <c r="AD98" i="35" l="1"/>
  <c r="AD59" i="35"/>
  <c r="AD102" i="35"/>
  <c r="AD105" i="35" s="1"/>
  <c r="AD113" i="35" s="1"/>
  <c r="AC61" i="35"/>
  <c r="AD58" i="35"/>
  <c r="AC56" i="35"/>
  <c r="AC62" i="35" s="1"/>
  <c r="AC76" i="35" s="1"/>
  <c r="AD55" i="35"/>
  <c r="AD92" i="35"/>
  <c r="AD54" i="35"/>
  <c r="AC93" i="35"/>
  <c r="AC97" i="35" s="1"/>
  <c r="AC99" i="35" s="1"/>
  <c r="AC112" i="35" s="1"/>
  <c r="AC104" i="35"/>
  <c r="AD93" i="35"/>
  <c r="AC86" i="35"/>
  <c r="AC87" i="35" s="1"/>
  <c r="AC150" i="35" s="1"/>
  <c r="AC95" i="35"/>
  <c r="AD95" i="35"/>
  <c r="AD56" i="35"/>
  <c r="AD61" i="35"/>
  <c r="AC94" i="35"/>
  <c r="AC102" i="35"/>
  <c r="AD87" i="35"/>
  <c r="AD150" i="35" s="1"/>
  <c r="AC62" i="40"/>
  <c r="AC76" i="40" s="1"/>
  <c r="AD96" i="40"/>
  <c r="AD56" i="40"/>
  <c r="AD95" i="40"/>
  <c r="AD87" i="40"/>
  <c r="AD150" i="40" s="1"/>
  <c r="AD94" i="40"/>
  <c r="AD54" i="40"/>
  <c r="AD98" i="40"/>
  <c r="AD105" i="40"/>
  <c r="AD113" i="40" s="1"/>
  <c r="AD83" i="40"/>
  <c r="AD58" i="40"/>
  <c r="AD92" i="40"/>
  <c r="AD59" i="40"/>
  <c r="AC87" i="40"/>
  <c r="AC150" i="40" s="1"/>
  <c r="AC99" i="40"/>
  <c r="AC112" i="40" s="1"/>
  <c r="AC115" i="40" s="1"/>
  <c r="AC151" i="40" s="1"/>
  <c r="AC97" i="33"/>
  <c r="AC105" i="33"/>
  <c r="AC113" i="33" s="1"/>
  <c r="AC62" i="33"/>
  <c r="AC76" i="33" s="1"/>
  <c r="AC99" i="33"/>
  <c r="AC112" i="33" s="1"/>
  <c r="AC115" i="33" s="1"/>
  <c r="AC151" i="33" s="1"/>
  <c r="AC87" i="33"/>
  <c r="AC150" i="33" s="1"/>
  <c r="AD55" i="28"/>
  <c r="AD56" i="28"/>
  <c r="AD93" i="28"/>
  <c r="AD103" i="28"/>
  <c r="AD105" i="28" s="1"/>
  <c r="AD113" i="28" s="1"/>
  <c r="AD83" i="28"/>
  <c r="AD87" i="28" s="1"/>
  <c r="AD150" i="28" s="1"/>
  <c r="AD57" i="28"/>
  <c r="AD95" i="28"/>
  <c r="AD59" i="28"/>
  <c r="AD60" i="28"/>
  <c r="AD86" i="28"/>
  <c r="AD94" i="28"/>
  <c r="AD61" i="28"/>
  <c r="AD58" i="28"/>
  <c r="AD98" i="28"/>
  <c r="AD104" i="28"/>
  <c r="AD92" i="28"/>
  <c r="AC62" i="28"/>
  <c r="AC76" i="28" s="1"/>
  <c r="AC105" i="28"/>
  <c r="AC113" i="28" s="1"/>
  <c r="AC87" i="28"/>
  <c r="AC150" i="28" s="1"/>
  <c r="AC97" i="28"/>
  <c r="AC99" i="28" s="1"/>
  <c r="AC112" i="28" s="1"/>
  <c r="G215" i="45"/>
  <c r="G214" i="45"/>
  <c r="G213" i="45"/>
  <c r="G212" i="45"/>
  <c r="G211" i="45"/>
  <c r="G210" i="45"/>
  <c r="G209" i="45"/>
  <c r="G208" i="45"/>
  <c r="G207" i="45"/>
  <c r="G206" i="45"/>
  <c r="G205" i="45"/>
  <c r="G204" i="45"/>
  <c r="G203" i="45"/>
  <c r="G202" i="45"/>
  <c r="G201" i="45"/>
  <c r="G200" i="45"/>
  <c r="G199" i="45"/>
  <c r="G198" i="45"/>
  <c r="G197" i="45"/>
  <c r="G195" i="45"/>
  <c r="G194" i="45"/>
  <c r="G193" i="45"/>
  <c r="G192" i="45"/>
  <c r="G191" i="45"/>
  <c r="G190" i="45"/>
  <c r="G189" i="45"/>
  <c r="G188" i="45"/>
  <c r="AD62" i="35" l="1"/>
  <c r="AD76" i="35" s="1"/>
  <c r="AC105" i="35"/>
  <c r="AC113" i="35" s="1"/>
  <c r="AC115" i="35" s="1"/>
  <c r="AC151" i="35" s="1"/>
  <c r="AD97" i="35"/>
  <c r="AD99" i="35" s="1"/>
  <c r="AD112" i="35" s="1"/>
  <c r="AD115" i="35" s="1"/>
  <c r="AD151" i="35" s="1"/>
  <c r="AD62" i="40"/>
  <c r="AD76" i="40" s="1"/>
  <c r="AD97" i="40"/>
  <c r="AD99" i="40" s="1"/>
  <c r="AD112" i="40" s="1"/>
  <c r="AD115" i="40" s="1"/>
  <c r="AD151" i="40" s="1"/>
  <c r="AD97" i="28"/>
  <c r="AD99" i="28" s="1"/>
  <c r="AD112" i="28" s="1"/>
  <c r="AD62" i="28"/>
  <c r="AD76" i="28" s="1"/>
  <c r="AD115" i="28"/>
  <c r="AD151" i="28" s="1"/>
  <c r="AC115" i="28"/>
  <c r="AC151" i="28" s="1"/>
  <c r="G216" i="45"/>
  <c r="BE22" i="12"/>
  <c r="BD11" i="12"/>
  <c r="BD22" i="12" s="1"/>
  <c r="BI6" i="12"/>
  <c r="AB25" i="46"/>
  <c r="AB4" i="46"/>
  <c r="AB120" i="46"/>
  <c r="AB70" i="46"/>
  <c r="AB25" i="39"/>
  <c r="AB4" i="39"/>
  <c r="AB120" i="39"/>
  <c r="AB70" i="39"/>
  <c r="AB25" i="38"/>
  <c r="AB4" i="38"/>
  <c r="AB120" i="38"/>
  <c r="AB70" i="38"/>
  <c r="AB25" i="37"/>
  <c r="AB4" i="37"/>
  <c r="AB120" i="37"/>
  <c r="AB70" i="37"/>
  <c r="AB25" i="36"/>
  <c r="AB4" i="36"/>
  <c r="AB120" i="36"/>
  <c r="AB70" i="36"/>
  <c r="AB25" i="35"/>
  <c r="AB4" i="35"/>
  <c r="AB120" i="35"/>
  <c r="AB70" i="35"/>
  <c r="AB25" i="34"/>
  <c r="AB4" i="34"/>
  <c r="AB120" i="34"/>
  <c r="AB70" i="34"/>
  <c r="AB25" i="43"/>
  <c r="AB4" i="43"/>
  <c r="AB120" i="43"/>
  <c r="AB70" i="43"/>
  <c r="AB25" i="40"/>
  <c r="AB4" i="40"/>
  <c r="AB120" i="40"/>
  <c r="AB70" i="40"/>
  <c r="AB25" i="33"/>
  <c r="AB4" i="33"/>
  <c r="AB120" i="33"/>
  <c r="AB70" i="33"/>
  <c r="AB25" i="42"/>
  <c r="AB4" i="42"/>
  <c r="AB120" i="42"/>
  <c r="AB70" i="42"/>
  <c r="AB25" i="32"/>
  <c r="AB67" i="32" s="1"/>
  <c r="AB4" i="32"/>
  <c r="AB120" i="32"/>
  <c r="AB70" i="32"/>
  <c r="AB69" i="46" l="1"/>
  <c r="AB25" i="44"/>
  <c r="AB4" i="44"/>
  <c r="AB120" i="44"/>
  <c r="AB70" i="44"/>
  <c r="AB25" i="41"/>
  <c r="AB4" i="41"/>
  <c r="AB120" i="41"/>
  <c r="AB70" i="41"/>
  <c r="AA69" i="28"/>
  <c r="AB25" i="28"/>
  <c r="AB4" i="28"/>
  <c r="AB120" i="28"/>
  <c r="AB70" i="28"/>
  <c r="AB25" i="24"/>
  <c r="AB4" i="24"/>
  <c r="AB120" i="24"/>
  <c r="AB70" i="24"/>
  <c r="AZ21" i="12"/>
  <c r="AZ20" i="12"/>
  <c r="AZ19" i="12"/>
  <c r="AZ18" i="12"/>
  <c r="AZ17" i="12"/>
  <c r="AZ16" i="12"/>
  <c r="AZ15" i="12"/>
  <c r="AZ14" i="12"/>
  <c r="AZ13" i="12"/>
  <c r="AZ12" i="12"/>
  <c r="AZ11" i="12"/>
  <c r="AZ10" i="12"/>
  <c r="AZ9" i="12"/>
  <c r="AZ8" i="12"/>
  <c r="AZ7" i="12"/>
  <c r="AZ6" i="12"/>
  <c r="H248" i="45" l="1"/>
  <c r="I248" i="45" s="1"/>
  <c r="H215" i="45"/>
  <c r="I215" i="45" s="1"/>
  <c r="H245" i="45"/>
  <c r="I245" i="45" s="1"/>
  <c r="H212" i="45"/>
  <c r="I212" i="45" s="1"/>
  <c r="H240" i="45"/>
  <c r="I240" i="45" s="1"/>
  <c r="H207" i="45"/>
  <c r="I207" i="45" s="1"/>
  <c r="H246" i="45"/>
  <c r="I246" i="45" s="1"/>
  <c r="H213" i="45"/>
  <c r="I213" i="45" s="1"/>
  <c r="H241" i="45"/>
  <c r="I241" i="45" s="1"/>
  <c r="H208" i="45"/>
  <c r="I208" i="45" s="1"/>
  <c r="H224" i="45"/>
  <c r="I224" i="45" s="1"/>
  <c r="H235" i="45"/>
  <c r="I235" i="45" s="1"/>
  <c r="H229" i="45"/>
  <c r="I229" i="45" s="1"/>
  <c r="H196" i="45"/>
  <c r="I196" i="45" s="1"/>
  <c r="H202" i="45"/>
  <c r="I202" i="45" s="1"/>
  <c r="H191" i="45"/>
  <c r="I191" i="45" s="1"/>
  <c r="H247" i="45"/>
  <c r="I247" i="45" s="1"/>
  <c r="H214" i="45"/>
  <c r="I214" i="45" s="1"/>
  <c r="H225" i="45"/>
  <c r="I225" i="45" s="1"/>
  <c r="H237" i="45"/>
  <c r="I237" i="45" s="1"/>
  <c r="H192" i="45"/>
  <c r="I192" i="45" s="1"/>
  <c r="H204" i="45"/>
  <c r="I204" i="45" s="1"/>
  <c r="H242" i="45"/>
  <c r="I242" i="45" s="1"/>
  <c r="H209" i="45"/>
  <c r="I209" i="45" s="1"/>
  <c r="H243" i="45"/>
  <c r="I243" i="45" s="1"/>
  <c r="H210" i="45"/>
  <c r="I210" i="45" s="1"/>
  <c r="H244" i="45"/>
  <c r="I244" i="45" s="1"/>
  <c r="H211" i="45"/>
  <c r="I211" i="45" s="1"/>
  <c r="H239" i="45"/>
  <c r="I239" i="45" s="1"/>
  <c r="H206" i="45"/>
  <c r="I206" i="45" s="1"/>
  <c r="H221" i="45"/>
  <c r="H188" i="45"/>
  <c r="H236" i="45"/>
  <c r="I236" i="45" s="1"/>
  <c r="H232" i="45"/>
  <c r="I232" i="45" s="1"/>
  <c r="H230" i="45"/>
  <c r="I230" i="45" s="1"/>
  <c r="H226" i="45"/>
  <c r="I226" i="45" s="1"/>
  <c r="H222" i="45"/>
  <c r="I222" i="45" s="1"/>
  <c r="H193" i="45"/>
  <c r="I193" i="45" s="1"/>
  <c r="H199" i="45"/>
  <c r="I199" i="45" s="1"/>
  <c r="H189" i="45"/>
  <c r="I189" i="45" s="1"/>
  <c r="H197" i="45"/>
  <c r="I197" i="45" s="1"/>
  <c r="H203" i="45"/>
  <c r="I203" i="45" s="1"/>
  <c r="H238" i="45"/>
  <c r="I238" i="45" s="1"/>
  <c r="H233" i="45"/>
  <c r="I233" i="45" s="1"/>
  <c r="H231" i="45"/>
  <c r="I231" i="45" s="1"/>
  <c r="H227" i="45"/>
  <c r="I227" i="45" s="1"/>
  <c r="H223" i="45"/>
  <c r="I223" i="45" s="1"/>
  <c r="H205" i="45"/>
  <c r="I205" i="45" s="1"/>
  <c r="H194" i="45"/>
  <c r="I194" i="45" s="1"/>
  <c r="H200" i="45"/>
  <c r="I200" i="45" s="1"/>
  <c r="H190" i="45"/>
  <c r="I190" i="45" s="1"/>
  <c r="H198" i="45"/>
  <c r="I198" i="45" s="1"/>
  <c r="H234" i="45"/>
  <c r="I234" i="45" s="1"/>
  <c r="H228" i="45"/>
  <c r="I228" i="45" s="1"/>
  <c r="H195" i="45"/>
  <c r="I195" i="45" s="1"/>
  <c r="H201" i="45"/>
  <c r="I201" i="45" s="1"/>
  <c r="S254" i="45" l="1"/>
  <c r="H249" i="45"/>
  <c r="I221" i="45"/>
  <c r="I188" i="45"/>
  <c r="I216" i="45" s="1"/>
  <c r="H216" i="45"/>
  <c r="I249" i="45" l="1"/>
  <c r="AX22" i="12"/>
  <c r="AW11" i="12"/>
  <c r="AW22" i="12" s="1"/>
  <c r="BB6" i="12"/>
  <c r="AA32" i="46"/>
  <c r="AA120" i="46"/>
  <c r="AA70" i="46"/>
  <c r="AA28" i="46"/>
  <c r="AA2" i="46"/>
  <c r="AA70" i="39"/>
  <c r="AA120" i="39"/>
  <c r="AA28" i="39"/>
  <c r="AA69" i="46" l="1"/>
  <c r="AA120" i="38"/>
  <c r="AA70" i="38"/>
  <c r="AA28" i="38"/>
  <c r="AA120" i="37"/>
  <c r="AA70" i="37"/>
  <c r="AA28" i="37"/>
  <c r="AA120" i="36"/>
  <c r="AA70" i="36"/>
  <c r="AA28" i="36"/>
  <c r="AA120" i="35"/>
  <c r="AA70" i="35"/>
  <c r="AA28" i="35"/>
  <c r="AA120" i="34"/>
  <c r="AA70" i="34"/>
  <c r="AA28" i="34"/>
  <c r="AA120" i="43"/>
  <c r="AA70" i="43"/>
  <c r="AA28" i="43"/>
  <c r="AA2" i="43"/>
  <c r="AA120" i="40"/>
  <c r="AA70" i="40"/>
  <c r="AA28" i="40"/>
  <c r="AA2" i="40"/>
  <c r="AA120" i="33"/>
  <c r="AA70" i="33"/>
  <c r="AA28" i="33"/>
  <c r="AA70" i="42"/>
  <c r="AA28" i="42"/>
  <c r="AA120" i="42"/>
  <c r="AA120" i="32" l="1"/>
  <c r="AA70" i="32"/>
  <c r="AA28" i="32"/>
  <c r="AA120" i="44" l="1"/>
  <c r="AA70" i="44"/>
  <c r="AA28" i="44"/>
  <c r="AA2" i="44"/>
  <c r="AA120" i="41"/>
  <c r="AA70" i="41"/>
  <c r="AA28" i="41"/>
  <c r="AA2" i="41"/>
  <c r="AA70" i="28"/>
  <c r="AA120" i="28"/>
  <c r="AA28" i="28"/>
  <c r="AA120" i="24"/>
  <c r="AA70" i="24"/>
  <c r="AA28" i="24"/>
  <c r="G182" i="45" l="1"/>
  <c r="H184" i="45"/>
  <c r="I184" i="45" s="1"/>
  <c r="G181" i="45"/>
  <c r="G180" i="45"/>
  <c r="G179" i="45"/>
  <c r="G178" i="45"/>
  <c r="G177" i="45"/>
  <c r="G176" i="45"/>
  <c r="G175" i="45"/>
  <c r="G174" i="45"/>
  <c r="G173" i="45"/>
  <c r="G172" i="45"/>
  <c r="G171" i="45"/>
  <c r="G170" i="45"/>
  <c r="G169" i="45"/>
  <c r="G168" i="45"/>
  <c r="G167" i="45"/>
  <c r="G166" i="45"/>
  <c r="G165" i="45"/>
  <c r="G164" i="45"/>
  <c r="G162" i="45"/>
  <c r="G161" i="45"/>
  <c r="G160" i="45"/>
  <c r="G159" i="45"/>
  <c r="G158" i="45"/>
  <c r="G157" i="45"/>
  <c r="G156" i="45"/>
  <c r="G155" i="45"/>
  <c r="G183" i="45" l="1"/>
  <c r="P183" i="45"/>
  <c r="S183" i="45"/>
  <c r="AQ22" i="12"/>
  <c r="AP11" i="12"/>
  <c r="AP22" i="12" s="1"/>
  <c r="AU6" i="12"/>
  <c r="Y32" i="46"/>
  <c r="Y108" i="46" s="1"/>
  <c r="Y159" i="46"/>
  <c r="Z159" i="46" s="1"/>
  <c r="AA159" i="46" s="1"/>
  <c r="AB159" i="46" s="1"/>
  <c r="W137" i="46"/>
  <c r="W138" i="46"/>
  <c r="Z120" i="46"/>
  <c r="Y120" i="46"/>
  <c r="W108" i="46"/>
  <c r="Z70" i="46"/>
  <c r="Y70" i="46"/>
  <c r="W61" i="46"/>
  <c r="Q60" i="46"/>
  <c r="W59" i="46"/>
  <c r="W58" i="46"/>
  <c r="W57" i="46"/>
  <c r="W56" i="46"/>
  <c r="W55" i="46"/>
  <c r="W54" i="46"/>
  <c r="W39" i="46"/>
  <c r="W37" i="46"/>
  <c r="W36" i="46"/>
  <c r="W35" i="46"/>
  <c r="Y28" i="46"/>
  <c r="F28" i="46"/>
  <c r="X27" i="46"/>
  <c r="F27" i="46"/>
  <c r="L26" i="46"/>
  <c r="D26" i="46"/>
  <c r="X25" i="46"/>
  <c r="K19" i="46"/>
  <c r="K18" i="46"/>
  <c r="K17" i="46"/>
  <c r="K16" i="46"/>
  <c r="M13" i="46"/>
  <c r="A13" i="46"/>
  <c r="G9" i="46"/>
  <c r="W66" i="46" s="1"/>
  <c r="W8" i="46"/>
  <c r="N8" i="46"/>
  <c r="F8" i="46"/>
  <c r="A160" i="46" s="1"/>
  <c r="T6" i="46"/>
  <c r="W41" i="46" s="1"/>
  <c r="E5" i="46"/>
  <c r="Y2" i="46"/>
  <c r="E2" i="46"/>
  <c r="E7" i="46" s="1"/>
  <c r="AA36" i="46" l="1"/>
  <c r="T7" i="46"/>
  <c r="AB109" i="46"/>
  <c r="AB114" i="46" s="1"/>
  <c r="AA108" i="46"/>
  <c r="AA109" i="46" s="1"/>
  <c r="AA114" i="46" s="1"/>
  <c r="Z32" i="46"/>
  <c r="X32" i="46"/>
  <c r="X35" i="46" s="1"/>
  <c r="Y35" i="46" s="1"/>
  <c r="Z35" i="46" s="1"/>
  <c r="AA35" i="46" s="1"/>
  <c r="J7" i="46"/>
  <c r="H9" i="46"/>
  <c r="W68" i="46"/>
  <c r="W131" i="46"/>
  <c r="R25" i="46"/>
  <c r="AB35" i="46" l="1"/>
  <c r="X36" i="46"/>
  <c r="Z108" i="46"/>
  <c r="Z109" i="46" s="1"/>
  <c r="Z114" i="46" s="1"/>
  <c r="Y109" i="46"/>
  <c r="Y114" i="46" s="1"/>
  <c r="Y36" i="46"/>
  <c r="Z36" i="46"/>
  <c r="X39" i="46"/>
  <c r="X37" i="46"/>
  <c r="X38" i="46" s="1"/>
  <c r="X65" i="46"/>
  <c r="X108" i="46"/>
  <c r="X109" i="46" s="1"/>
  <c r="X114" i="46" s="1"/>
  <c r="AJ22" i="12"/>
  <c r="AD22" i="12"/>
  <c r="Y37" i="46" l="1"/>
  <c r="Y38" i="46" s="1"/>
  <c r="X40" i="46"/>
  <c r="Y39" i="46"/>
  <c r="Z39" i="46" s="1"/>
  <c r="AA39" i="46" s="1"/>
  <c r="AB39" i="46" s="1"/>
  <c r="AC39" i="46" s="1"/>
  <c r="AD39" i="46" s="1"/>
  <c r="X66" i="46"/>
  <c r="Y65" i="46"/>
  <c r="H150" i="45"/>
  <c r="G127" i="45"/>
  <c r="G149" i="45"/>
  <c r="G148" i="45"/>
  <c r="G147" i="45"/>
  <c r="G146" i="45"/>
  <c r="G145" i="45"/>
  <c r="G144" i="45"/>
  <c r="G143" i="45"/>
  <c r="G142" i="45"/>
  <c r="G141" i="45"/>
  <c r="G140" i="45"/>
  <c r="G139" i="45"/>
  <c r="G138" i="45"/>
  <c r="G137" i="45"/>
  <c r="G136" i="45"/>
  <c r="G135" i="45"/>
  <c r="G134" i="45"/>
  <c r="G133" i="45"/>
  <c r="G132" i="45"/>
  <c r="G130" i="45"/>
  <c r="G129" i="45"/>
  <c r="G128" i="45"/>
  <c r="G126" i="45"/>
  <c r="G125" i="45"/>
  <c r="G124" i="45"/>
  <c r="G123" i="45"/>
  <c r="AI11" i="12"/>
  <c r="AI22" i="12" s="1"/>
  <c r="AM6" i="12"/>
  <c r="Z120" i="39"/>
  <c r="Z70" i="39"/>
  <c r="Z120" i="37"/>
  <c r="Z70" i="37"/>
  <c r="Z120" i="35"/>
  <c r="Z70" i="35"/>
  <c r="Z120" i="40"/>
  <c r="Z70" i="40"/>
  <c r="Z70" i="33"/>
  <c r="Z120" i="33"/>
  <c r="Z70" i="28"/>
  <c r="Z120" i="38"/>
  <c r="Z70" i="38"/>
  <c r="Z120" i="36"/>
  <c r="Z70" i="36"/>
  <c r="Z120" i="34"/>
  <c r="Z70" i="34"/>
  <c r="Z120" i="43"/>
  <c r="Z70" i="43"/>
  <c r="Z120" i="42"/>
  <c r="Z70" i="42"/>
  <c r="Z120" i="32"/>
  <c r="Z70" i="32"/>
  <c r="Z120" i="44"/>
  <c r="Z70" i="44"/>
  <c r="Z120" i="41"/>
  <c r="Z70" i="41"/>
  <c r="Z70" i="24"/>
  <c r="Z120" i="24"/>
  <c r="Z37" i="46" l="1"/>
  <c r="Z65" i="46"/>
  <c r="AA65" i="46" s="1"/>
  <c r="Y66" i="46"/>
  <c r="Y40" i="46"/>
  <c r="X41" i="46"/>
  <c r="X44" i="46" s="1"/>
  <c r="X148" i="46" s="1"/>
  <c r="G150" i="45"/>
  <c r="Z120" i="28"/>
  <c r="Z38" i="46" l="1"/>
  <c r="AA37" i="46"/>
  <c r="Z40" i="46"/>
  <c r="Z41" i="46" s="1"/>
  <c r="Z44" i="46" s="1"/>
  <c r="Z148" i="46" s="1"/>
  <c r="AB65" i="46"/>
  <c r="Y41" i="46"/>
  <c r="Y44" i="46" s="1"/>
  <c r="Y148" i="46" s="1"/>
  <c r="Z66" i="46"/>
  <c r="AA38" i="46" l="1"/>
  <c r="AA40" i="46"/>
  <c r="AB37" i="46"/>
  <c r="AC37" i="46" s="1"/>
  <c r="AA66" i="46"/>
  <c r="BA10" i="12"/>
  <c r="AC38" i="46" l="1"/>
  <c r="AC40" i="46" s="1"/>
  <c r="AD37" i="46"/>
  <c r="AD38" i="46" s="1"/>
  <c r="AD40" i="46" s="1"/>
  <c r="AA41" i="46"/>
  <c r="AA44" i="46" s="1"/>
  <c r="AA148" i="46" s="1"/>
  <c r="AB66" i="46"/>
  <c r="AB38" i="46"/>
  <c r="AB40" i="46" s="1"/>
  <c r="G96" i="45"/>
  <c r="G118" i="45"/>
  <c r="G117" i="45"/>
  <c r="G116" i="45"/>
  <c r="G115" i="45"/>
  <c r="G114" i="45"/>
  <c r="G113" i="45"/>
  <c r="G112" i="45"/>
  <c r="G111" i="45"/>
  <c r="G110" i="45"/>
  <c r="G109" i="45"/>
  <c r="G108" i="45"/>
  <c r="G107" i="45"/>
  <c r="G106" i="45"/>
  <c r="G105" i="45"/>
  <c r="G104" i="45"/>
  <c r="G103" i="45"/>
  <c r="G102" i="45"/>
  <c r="G101" i="45"/>
  <c r="G99" i="45"/>
  <c r="G98" i="45"/>
  <c r="G97" i="45"/>
  <c r="G95" i="45"/>
  <c r="G94" i="45"/>
  <c r="G93" i="45"/>
  <c r="G92" i="45"/>
  <c r="AC11" i="12"/>
  <c r="AC22" i="12" s="1"/>
  <c r="AG6" i="12"/>
  <c r="AD41" i="46" l="1"/>
  <c r="AD44" i="46" s="1"/>
  <c r="AD148" i="46" s="1"/>
  <c r="AD49" i="46"/>
  <c r="AD50" i="46"/>
  <c r="AC41" i="46"/>
  <c r="AC44" i="46" s="1"/>
  <c r="AC148" i="46" s="1"/>
  <c r="AC50" i="46"/>
  <c r="AC49" i="46"/>
  <c r="AC51" i="46" s="1"/>
  <c r="AC75" i="46" s="1"/>
  <c r="AB41" i="46"/>
  <c r="AB44" i="46" s="1"/>
  <c r="AB148" i="46" s="1"/>
  <c r="G119" i="45"/>
  <c r="V69" i="45"/>
  <c r="AC57" i="46" l="1"/>
  <c r="AC98" i="46"/>
  <c r="AC102" i="46"/>
  <c r="AC93" i="46"/>
  <c r="AC86" i="46"/>
  <c r="AC58" i="46"/>
  <c r="AC55" i="46"/>
  <c r="AC92" i="46"/>
  <c r="AC61" i="46"/>
  <c r="AC60" i="46"/>
  <c r="AC104" i="46"/>
  <c r="AC56" i="46"/>
  <c r="AC59" i="46"/>
  <c r="AC83" i="46"/>
  <c r="AC54" i="46"/>
  <c r="AC96" i="46"/>
  <c r="AD51" i="46"/>
  <c r="AC94" i="46"/>
  <c r="AC103" i="46"/>
  <c r="AC95" i="46"/>
  <c r="H88" i="45"/>
  <c r="G87" i="45"/>
  <c r="G86" i="45"/>
  <c r="G85" i="45"/>
  <c r="G84" i="45"/>
  <c r="G83" i="45"/>
  <c r="G82" i="45"/>
  <c r="G81" i="45"/>
  <c r="G80" i="45"/>
  <c r="G79" i="45"/>
  <c r="G78" i="45"/>
  <c r="G77" i="45"/>
  <c r="G76" i="45"/>
  <c r="G75" i="45"/>
  <c r="G74" i="45"/>
  <c r="G73" i="45"/>
  <c r="G72" i="45"/>
  <c r="G71" i="45"/>
  <c r="G70" i="45"/>
  <c r="G68" i="45"/>
  <c r="G67" i="45"/>
  <c r="G66" i="45"/>
  <c r="G65" i="45"/>
  <c r="G64" i="45"/>
  <c r="G63" i="45"/>
  <c r="G62" i="45"/>
  <c r="Z6" i="12"/>
  <c r="Y2" i="44"/>
  <c r="Y2" i="41"/>
  <c r="Y2" i="40"/>
  <c r="Y2" i="43"/>
  <c r="AC105" i="46" l="1"/>
  <c r="AC113" i="46" s="1"/>
  <c r="AC97" i="46"/>
  <c r="AC99" i="46" s="1"/>
  <c r="AC112" i="46" s="1"/>
  <c r="AC115" i="46"/>
  <c r="AC151" i="46" s="1"/>
  <c r="AD75" i="46"/>
  <c r="AD86" i="46"/>
  <c r="AD102" i="46"/>
  <c r="AD95" i="46"/>
  <c r="AD104" i="46"/>
  <c r="AD103" i="46"/>
  <c r="AD83" i="46"/>
  <c r="AD54" i="46"/>
  <c r="AD92" i="46"/>
  <c r="AD97" i="46" s="1"/>
  <c r="AD56" i="46"/>
  <c r="AD60" i="46"/>
  <c r="AD94" i="46"/>
  <c r="AD59" i="46"/>
  <c r="AD96" i="46"/>
  <c r="AD61" i="46"/>
  <c r="AD93" i="46"/>
  <c r="AD98" i="46"/>
  <c r="AD55" i="46"/>
  <c r="AD58" i="46"/>
  <c r="AD57" i="46"/>
  <c r="AC87" i="46"/>
  <c r="AC150" i="46" s="1"/>
  <c r="AC62" i="46"/>
  <c r="AC76" i="46" s="1"/>
  <c r="G88" i="45"/>
  <c r="Y120" i="43"/>
  <c r="Y70" i="43"/>
  <c r="Y28" i="43"/>
  <c r="AD105" i="46" l="1"/>
  <c r="AD113" i="46" s="1"/>
  <c r="AD99" i="46"/>
  <c r="AD112" i="46" s="1"/>
  <c r="AD62" i="46"/>
  <c r="AD76" i="46" s="1"/>
  <c r="AD87" i="46"/>
  <c r="AD150" i="46" s="1"/>
  <c r="Y120" i="33"/>
  <c r="Y70" i="33"/>
  <c r="Y28" i="33"/>
  <c r="Y120" i="42"/>
  <c r="Y70" i="42"/>
  <c r="Y28" i="42"/>
  <c r="Y159" i="44"/>
  <c r="Z159" i="44" s="1"/>
  <c r="AA159" i="44" s="1"/>
  <c r="AB159" i="44" s="1"/>
  <c r="Y120" i="44"/>
  <c r="Y70" i="44"/>
  <c r="Y28" i="44"/>
  <c r="Y120" i="41"/>
  <c r="Y70" i="41"/>
  <c r="Y28" i="41"/>
  <c r="Y120" i="39"/>
  <c r="Y70" i="39"/>
  <c r="Y28" i="39"/>
  <c r="Y120" i="37"/>
  <c r="Y70" i="37"/>
  <c r="Y28" i="37"/>
  <c r="Y120" i="35"/>
  <c r="Y70" i="35"/>
  <c r="Y28" i="35"/>
  <c r="Y120" i="40"/>
  <c r="Y70" i="40"/>
  <c r="Y28" i="40"/>
  <c r="Y120" i="28"/>
  <c r="Y70" i="28"/>
  <c r="Y28" i="28"/>
  <c r="Y120" i="38"/>
  <c r="Y70" i="38"/>
  <c r="Y28" i="38"/>
  <c r="Y120" i="36"/>
  <c r="Y70" i="36"/>
  <c r="Y28" i="36"/>
  <c r="Y120" i="34"/>
  <c r="Y70" i="34"/>
  <c r="Y28" i="34"/>
  <c r="Y120" i="32"/>
  <c r="Y70" i="32"/>
  <c r="Y28" i="32"/>
  <c r="E2" i="24"/>
  <c r="Y120" i="24"/>
  <c r="Y28" i="24"/>
  <c r="Y70" i="24"/>
  <c r="AD115" i="46" l="1"/>
  <c r="AD151" i="46" s="1"/>
  <c r="I39" i="45"/>
  <c r="G57" i="45"/>
  <c r="I57" i="45" s="1"/>
  <c r="K57" i="45" s="1"/>
  <c r="G56" i="45"/>
  <c r="I56" i="45" s="1"/>
  <c r="K56" i="45" s="1"/>
  <c r="G55" i="45"/>
  <c r="I55" i="45" s="1"/>
  <c r="K55" i="45" s="1"/>
  <c r="G54" i="45"/>
  <c r="I54" i="45" s="1"/>
  <c r="K54" i="45" s="1"/>
  <c r="G53" i="45"/>
  <c r="I53" i="45" s="1"/>
  <c r="K53" i="45" s="1"/>
  <c r="G52" i="45"/>
  <c r="I52" i="45" s="1"/>
  <c r="G51" i="45"/>
  <c r="I51" i="45" s="1"/>
  <c r="K51" i="45" s="1"/>
  <c r="G50" i="45"/>
  <c r="I50" i="45" s="1"/>
  <c r="K50" i="45" s="1"/>
  <c r="G49" i="45"/>
  <c r="I49" i="45" s="1"/>
  <c r="K49" i="45" s="1"/>
  <c r="G48" i="45"/>
  <c r="I48" i="45" s="1"/>
  <c r="K48" i="45" s="1"/>
  <c r="G47" i="45"/>
  <c r="I47" i="45" s="1"/>
  <c r="K47" i="45" s="1"/>
  <c r="G46" i="45"/>
  <c r="I46" i="45" s="1"/>
  <c r="K46" i="45" s="1"/>
  <c r="G45" i="45"/>
  <c r="I45" i="45" s="1"/>
  <c r="K45" i="45" s="1"/>
  <c r="G44" i="45"/>
  <c r="I44" i="45" s="1"/>
  <c r="K44" i="45" s="1"/>
  <c r="G43" i="45"/>
  <c r="I43" i="45" s="1"/>
  <c r="G42" i="45"/>
  <c r="I42" i="45" s="1"/>
  <c r="K42" i="45" s="1"/>
  <c r="G41" i="45"/>
  <c r="I41" i="45" s="1"/>
  <c r="G40" i="45"/>
  <c r="I40" i="45" s="1"/>
  <c r="K40" i="45" s="1"/>
  <c r="G38" i="45"/>
  <c r="I38" i="45" s="1"/>
  <c r="K38" i="45" s="1"/>
  <c r="G37" i="45"/>
  <c r="I37" i="45" s="1"/>
  <c r="G36" i="45"/>
  <c r="I36" i="45" s="1"/>
  <c r="K36" i="45" s="1"/>
  <c r="G35" i="45"/>
  <c r="I35" i="45" s="1"/>
  <c r="K35" i="45" s="1"/>
  <c r="G34" i="45"/>
  <c r="I34" i="45" s="1"/>
  <c r="K34" i="45" s="1"/>
  <c r="G33" i="45"/>
  <c r="I33" i="45" s="1"/>
  <c r="K33" i="45" s="1"/>
  <c r="G32" i="45"/>
  <c r="I32" i="45" s="1"/>
  <c r="M52" i="45" l="1"/>
  <c r="P46" i="45"/>
  <c r="P49" i="45"/>
  <c r="M42" i="45"/>
  <c r="K43" i="45"/>
  <c r="P42" i="45" s="1"/>
  <c r="P54" i="45"/>
  <c r="M32" i="45"/>
  <c r="K32" i="45"/>
  <c r="P32" i="45" s="1"/>
  <c r="P56" i="45"/>
  <c r="M40" i="45"/>
  <c r="K41" i="45"/>
  <c r="P40" i="45" s="1"/>
  <c r="G58" i="45"/>
  <c r="M36" i="45"/>
  <c r="M49" i="45"/>
  <c r="M54" i="45"/>
  <c r="K52" i="45"/>
  <c r="P52" i="45" s="1"/>
  <c r="M38" i="45"/>
  <c r="K39" i="45"/>
  <c r="P38" i="45" s="1"/>
  <c r="M46" i="45"/>
  <c r="M56" i="45"/>
  <c r="K37" i="45"/>
  <c r="P36" i="45" s="1"/>
  <c r="I58" i="45"/>
  <c r="G27" i="45"/>
  <c r="I27" i="45" s="1"/>
  <c r="K27" i="45" s="1"/>
  <c r="G26" i="45"/>
  <c r="I26" i="45" s="1"/>
  <c r="G25" i="45"/>
  <c r="I25" i="45" s="1"/>
  <c r="K25" i="45" s="1"/>
  <c r="G24" i="45"/>
  <c r="I24" i="45" s="1"/>
  <c r="G23" i="45"/>
  <c r="I23" i="45" s="1"/>
  <c r="K23" i="45" s="1"/>
  <c r="G22" i="45"/>
  <c r="I22" i="45" s="1"/>
  <c r="G21" i="45"/>
  <c r="I21" i="45" s="1"/>
  <c r="K21" i="45" s="1"/>
  <c r="G20" i="45"/>
  <c r="I20" i="45" s="1"/>
  <c r="K20" i="45" s="1"/>
  <c r="G19" i="45"/>
  <c r="I19" i="45" s="1"/>
  <c r="G18" i="45"/>
  <c r="I18" i="45" s="1"/>
  <c r="K18" i="45" s="1"/>
  <c r="G17" i="45"/>
  <c r="I17" i="45" s="1"/>
  <c r="K17" i="45" s="1"/>
  <c r="G16" i="45"/>
  <c r="I16" i="45" s="1"/>
  <c r="K16" i="45" s="1"/>
  <c r="G15" i="45"/>
  <c r="I15" i="45" s="1"/>
  <c r="K15" i="45" s="1"/>
  <c r="G14" i="45"/>
  <c r="I14" i="45" s="1"/>
  <c r="K14" i="45" s="1"/>
  <c r="G13" i="45"/>
  <c r="I13" i="45" s="1"/>
  <c r="K13" i="45" s="1"/>
  <c r="G12" i="45"/>
  <c r="I12" i="45" s="1"/>
  <c r="G11" i="45"/>
  <c r="I11" i="45" s="1"/>
  <c r="G10" i="45"/>
  <c r="I10" i="45" s="1"/>
  <c r="I9" i="45"/>
  <c r="G8" i="45"/>
  <c r="G7" i="45"/>
  <c r="I7" i="45" s="1"/>
  <c r="G6" i="45"/>
  <c r="I6" i="45" s="1"/>
  <c r="G5" i="45"/>
  <c r="I5" i="45" s="1"/>
  <c r="G4" i="45"/>
  <c r="I4" i="45" s="1"/>
  <c r="G3" i="45"/>
  <c r="I3" i="45" s="1"/>
  <c r="G2" i="45"/>
  <c r="M58" i="45" l="1"/>
  <c r="P58" i="45"/>
  <c r="K58" i="45"/>
  <c r="M6" i="45"/>
  <c r="P6" i="45" s="1"/>
  <c r="M10" i="45"/>
  <c r="P10" i="45" s="1"/>
  <c r="K26" i="45"/>
  <c r="M26" i="45"/>
  <c r="P26" i="45" s="1"/>
  <c r="K3" i="45"/>
  <c r="K9" i="45"/>
  <c r="K4" i="45"/>
  <c r="K10" i="45"/>
  <c r="K22" i="45"/>
  <c r="M22" i="45"/>
  <c r="P22" i="45" s="1"/>
  <c r="G28" i="45"/>
  <c r="M12" i="45"/>
  <c r="P12" i="45" s="1"/>
  <c r="K5" i="45"/>
  <c r="K11" i="45"/>
  <c r="M16" i="45"/>
  <c r="K6" i="45"/>
  <c r="K12" i="45"/>
  <c r="K24" i="45"/>
  <c r="M24" i="45"/>
  <c r="P24" i="45" s="1"/>
  <c r="K7" i="45"/>
  <c r="K19" i="45"/>
  <c r="M19" i="45"/>
  <c r="P19" i="45" s="1"/>
  <c r="I2" i="45"/>
  <c r="K2" i="45" s="1"/>
  <c r="I8" i="45"/>
  <c r="M8" i="45" s="1"/>
  <c r="P8" i="45" s="1"/>
  <c r="K8" i="45" l="1"/>
  <c r="P16" i="45"/>
  <c r="M2" i="45"/>
  <c r="P2" i="45" s="1"/>
  <c r="I28" i="45"/>
  <c r="K28" i="45" s="1"/>
  <c r="Q20" i="12"/>
  <c r="Q19" i="12"/>
  <c r="K6" i="12"/>
  <c r="K20" i="12"/>
  <c r="P22" i="12"/>
  <c r="T6" i="12"/>
  <c r="S25" i="30"/>
  <c r="Q22" i="12" l="1"/>
  <c r="M28" i="45"/>
  <c r="P28" i="45" s="1"/>
  <c r="E5" i="44"/>
  <c r="W32" i="44" s="1"/>
  <c r="B62" i="15"/>
  <c r="AA32" i="44" l="1"/>
  <c r="Z32" i="44"/>
  <c r="Y32" i="44"/>
  <c r="B66" i="15"/>
  <c r="W86" i="46" s="1"/>
  <c r="W84" i="46"/>
  <c r="D11" i="10"/>
  <c r="B8" i="9"/>
  <c r="D8" i="9" s="1"/>
  <c r="F8" i="9" s="1"/>
  <c r="B9" i="9"/>
  <c r="B10" i="9"/>
  <c r="B11" i="9"/>
  <c r="D11" i="9" s="1"/>
  <c r="F11" i="9" s="1"/>
  <c r="B12" i="9"/>
  <c r="D12" i="9" s="1"/>
  <c r="F12" i="9" s="1"/>
  <c r="B13" i="9"/>
  <c r="D13" i="9" s="1"/>
  <c r="F13" i="9" s="1"/>
  <c r="B14" i="9"/>
  <c r="D14" i="9" s="1"/>
  <c r="F14" i="9" s="1"/>
  <c r="B15" i="9"/>
  <c r="B16" i="9"/>
  <c r="AA69" i="44" l="1"/>
  <c r="AB69" i="44"/>
  <c r="B22" i="5"/>
  <c r="B7" i="12" s="1"/>
  <c r="B23" i="5"/>
  <c r="B24" i="5"/>
  <c r="B25" i="5"/>
  <c r="B10" i="12" s="1"/>
  <c r="B26" i="5"/>
  <c r="B27" i="5"/>
  <c r="B28" i="5"/>
  <c r="B13" i="12" s="1"/>
  <c r="B29" i="5"/>
  <c r="B14" i="12" s="1"/>
  <c r="B30" i="5"/>
  <c r="B31" i="5"/>
  <c r="B16" i="12" s="1"/>
  <c r="B32" i="5"/>
  <c r="B17" i="12" s="1"/>
  <c r="B33" i="5"/>
  <c r="B18" i="12" s="1"/>
  <c r="B34" i="5"/>
  <c r="B19" i="12" s="1"/>
  <c r="B35" i="5"/>
  <c r="B21" i="5"/>
  <c r="J22" i="12"/>
  <c r="K8" i="12"/>
  <c r="K10" i="12"/>
  <c r="K11" i="12"/>
  <c r="K12" i="12"/>
  <c r="K13" i="12"/>
  <c r="K14" i="12"/>
  <c r="K15" i="12"/>
  <c r="K16" i="12"/>
  <c r="K17" i="12"/>
  <c r="K18" i="12"/>
  <c r="K19" i="12"/>
  <c r="K7" i="12"/>
  <c r="B8" i="12"/>
  <c r="B9" i="12"/>
  <c r="B11" i="12"/>
  <c r="B12" i="12"/>
  <c r="B15" i="12"/>
  <c r="B20" i="12"/>
  <c r="B6" i="12"/>
  <c r="S38" i="30"/>
  <c r="S39" i="30"/>
  <c r="S27" i="30"/>
  <c r="S28" i="30"/>
  <c r="S29" i="30"/>
  <c r="S30" i="30"/>
  <c r="S31" i="30"/>
  <c r="S32" i="30"/>
  <c r="S33" i="30"/>
  <c r="S34" i="30"/>
  <c r="S35" i="30"/>
  <c r="S36" i="30"/>
  <c r="S37" i="30"/>
  <c r="S26" i="30"/>
  <c r="C38" i="30"/>
  <c r="C39" i="30"/>
  <c r="C26" i="30"/>
  <c r="C27" i="30"/>
  <c r="C28" i="30"/>
  <c r="C29" i="30"/>
  <c r="C30" i="30"/>
  <c r="C31" i="30"/>
  <c r="C32" i="30"/>
  <c r="C33" i="30"/>
  <c r="C34" i="30"/>
  <c r="C35" i="30"/>
  <c r="C36" i="30"/>
  <c r="C37" i="30"/>
  <c r="C25" i="30"/>
  <c r="W136" i="39"/>
  <c r="W136" i="38"/>
  <c r="W136" i="37"/>
  <c r="W136" i="36"/>
  <c r="W136" i="35"/>
  <c r="W136" i="34"/>
  <c r="W136" i="44"/>
  <c r="W136" i="42"/>
  <c r="W136" i="40"/>
  <c r="W136" i="43"/>
  <c r="W136" i="33"/>
  <c r="W136" i="32"/>
  <c r="W136" i="41"/>
  <c r="W136" i="28"/>
  <c r="W136" i="24"/>
  <c r="W142" i="44"/>
  <c r="B142" i="44"/>
  <c r="W137" i="44"/>
  <c r="W108" i="44"/>
  <c r="Y108" i="44" s="1"/>
  <c r="Y109" i="44" s="1"/>
  <c r="Y114" i="44" s="1"/>
  <c r="W86" i="44"/>
  <c r="W84" i="44"/>
  <c r="W61" i="44"/>
  <c r="Q60" i="44"/>
  <c r="W59" i="44"/>
  <c r="W58" i="44"/>
  <c r="W57" i="44"/>
  <c r="W56" i="44"/>
  <c r="W55" i="44"/>
  <c r="W54" i="44"/>
  <c r="W39" i="44"/>
  <c r="W37" i="44"/>
  <c r="W36" i="44"/>
  <c r="W35" i="44"/>
  <c r="X32" i="44"/>
  <c r="F28" i="44"/>
  <c r="X27" i="44"/>
  <c r="F27" i="44"/>
  <c r="L26" i="44"/>
  <c r="D26" i="44"/>
  <c r="K19" i="44"/>
  <c r="K18" i="44"/>
  <c r="K17" i="44"/>
  <c r="K16" i="44"/>
  <c r="M13" i="44"/>
  <c r="A13" i="44"/>
  <c r="G9" i="44"/>
  <c r="W8" i="44"/>
  <c r="N8" i="44"/>
  <c r="F8" i="44"/>
  <c r="A160" i="44" s="1"/>
  <c r="E2" i="44"/>
  <c r="W142" i="43"/>
  <c r="B142" i="43"/>
  <c r="W137" i="43"/>
  <c r="W108" i="43"/>
  <c r="W86" i="43"/>
  <c r="W84" i="43"/>
  <c r="W61" i="43"/>
  <c r="Q60" i="43"/>
  <c r="W59" i="43"/>
  <c r="W58" i="43"/>
  <c r="W57" i="43"/>
  <c r="W56" i="43"/>
  <c r="W55" i="43"/>
  <c r="W54" i="43"/>
  <c r="W39" i="43"/>
  <c r="W37" i="43"/>
  <c r="W36" i="43"/>
  <c r="W35" i="43"/>
  <c r="W32" i="43"/>
  <c r="F28" i="43"/>
  <c r="X27" i="43"/>
  <c r="F27" i="43"/>
  <c r="L26" i="43"/>
  <c r="X159" i="43" s="1"/>
  <c r="Y159" i="43" s="1"/>
  <c r="Z159" i="43" s="1"/>
  <c r="AA159" i="43" s="1"/>
  <c r="AB159" i="43" s="1"/>
  <c r="D26" i="43"/>
  <c r="K19" i="43"/>
  <c r="K18" i="43"/>
  <c r="K17" i="43"/>
  <c r="K16" i="43"/>
  <c r="M13" i="43"/>
  <c r="A13" i="43"/>
  <c r="G9" i="43"/>
  <c r="W8" i="43"/>
  <c r="N8" i="43"/>
  <c r="F8" i="43"/>
  <c r="A160" i="43" s="1"/>
  <c r="E2" i="43"/>
  <c r="K18" i="39"/>
  <c r="K18" i="38"/>
  <c r="K18" i="37"/>
  <c r="K18" i="36"/>
  <c r="K18" i="35"/>
  <c r="K18" i="34"/>
  <c r="K18" i="40"/>
  <c r="K18" i="42"/>
  <c r="K18" i="33"/>
  <c r="K18" i="32"/>
  <c r="W142" i="42"/>
  <c r="B142" i="42"/>
  <c r="W137" i="42"/>
  <c r="W108" i="42"/>
  <c r="W86" i="42"/>
  <c r="W84" i="42"/>
  <c r="W61" i="42"/>
  <c r="Q60" i="42"/>
  <c r="W59" i="42"/>
  <c r="W58" i="42"/>
  <c r="W57" i="42"/>
  <c r="W56" i="42"/>
  <c r="W55" i="42"/>
  <c r="W54" i="42"/>
  <c r="W39" i="42"/>
  <c r="W37" i="42"/>
  <c r="W36" i="42"/>
  <c r="W35" i="42"/>
  <c r="W32" i="42"/>
  <c r="F28" i="42"/>
  <c r="X27" i="42"/>
  <c r="F27" i="42"/>
  <c r="L26" i="42"/>
  <c r="X159" i="42" s="1"/>
  <c r="Y159" i="42" s="1"/>
  <c r="Z159" i="42" s="1"/>
  <c r="AA159" i="42" s="1"/>
  <c r="AB159" i="42" s="1"/>
  <c r="D26" i="42"/>
  <c r="K19" i="42"/>
  <c r="K17" i="42"/>
  <c r="K16" i="42"/>
  <c r="M13" i="42"/>
  <c r="A13" i="42"/>
  <c r="G9" i="42"/>
  <c r="H9" i="42" s="1"/>
  <c r="W8" i="42"/>
  <c r="N8" i="42"/>
  <c r="F8" i="42"/>
  <c r="A160" i="42" s="1"/>
  <c r="E2" i="42"/>
  <c r="J7" i="42" s="1"/>
  <c r="W142" i="41"/>
  <c r="B142" i="41"/>
  <c r="W137" i="41"/>
  <c r="W108" i="41"/>
  <c r="W86" i="41"/>
  <c r="W84" i="41"/>
  <c r="W61" i="41"/>
  <c r="Q60" i="41"/>
  <c r="W59" i="41"/>
  <c r="W58" i="41"/>
  <c r="W57" i="41"/>
  <c r="W56" i="41"/>
  <c r="W55" i="41"/>
  <c r="W54" i="41"/>
  <c r="W39" i="41"/>
  <c r="W37" i="41"/>
  <c r="W36" i="41"/>
  <c r="W35" i="41"/>
  <c r="W32" i="41"/>
  <c r="F28" i="41"/>
  <c r="X27" i="41"/>
  <c r="F27" i="41"/>
  <c r="L26" i="41"/>
  <c r="X159" i="41" s="1"/>
  <c r="Y159" i="41" s="1"/>
  <c r="Z159" i="41" s="1"/>
  <c r="AA159" i="41" s="1"/>
  <c r="AB159" i="41" s="1"/>
  <c r="D26" i="41"/>
  <c r="K19" i="41"/>
  <c r="K18" i="41"/>
  <c r="K17" i="41"/>
  <c r="K16" i="41"/>
  <c r="M13" i="41"/>
  <c r="A13" i="41"/>
  <c r="G9" i="41"/>
  <c r="W8" i="41"/>
  <c r="N8" i="41"/>
  <c r="F8" i="41"/>
  <c r="A160" i="41" s="1"/>
  <c r="E2" i="41"/>
  <c r="K22" i="12" l="1"/>
  <c r="D16" i="10" s="1"/>
  <c r="Z108" i="44"/>
  <c r="Z109" i="44" s="1"/>
  <c r="Z114" i="44" s="1"/>
  <c r="X32" i="42"/>
  <c r="AA32" i="42"/>
  <c r="AA36" i="42" s="1"/>
  <c r="Z32" i="42"/>
  <c r="Y32" i="42"/>
  <c r="AA109" i="44"/>
  <c r="AA114" i="44" s="1"/>
  <c r="Y32" i="41"/>
  <c r="X32" i="41"/>
  <c r="AA32" i="41"/>
  <c r="Z32" i="41"/>
  <c r="Y36" i="42"/>
  <c r="X36" i="44"/>
  <c r="X65" i="44"/>
  <c r="Y65" i="44" s="1"/>
  <c r="Z65" i="44" s="1"/>
  <c r="AB109" i="44"/>
  <c r="AB114" i="44" s="1"/>
  <c r="X32" i="43"/>
  <c r="AA32" i="43"/>
  <c r="Z32" i="43"/>
  <c r="Y32" i="43"/>
  <c r="AA36" i="41"/>
  <c r="Y36" i="41"/>
  <c r="AA36" i="44"/>
  <c r="Z36" i="44"/>
  <c r="Y36" i="44"/>
  <c r="T7" i="41"/>
  <c r="J7" i="41"/>
  <c r="E7" i="41"/>
  <c r="T6" i="41"/>
  <c r="W41" i="41" s="1"/>
  <c r="W66" i="41"/>
  <c r="W131" i="41"/>
  <c r="W68" i="41"/>
  <c r="H9" i="41"/>
  <c r="T7" i="43"/>
  <c r="J7" i="43"/>
  <c r="E7" i="43"/>
  <c r="T6" i="43"/>
  <c r="W41" i="43" s="1"/>
  <c r="W131" i="43"/>
  <c r="W68" i="43"/>
  <c r="W66" i="43"/>
  <c r="H9" i="43"/>
  <c r="T7" i="44"/>
  <c r="E7" i="44"/>
  <c r="T6" i="44"/>
  <c r="W41" i="44" s="1"/>
  <c r="W131" i="44"/>
  <c r="H9" i="44"/>
  <c r="D14" i="10"/>
  <c r="D12" i="10"/>
  <c r="W138" i="42"/>
  <c r="W138" i="44"/>
  <c r="W138" i="41"/>
  <c r="W138" i="43"/>
  <c r="X35" i="44"/>
  <c r="W66" i="44"/>
  <c r="J7" i="44"/>
  <c r="W68" i="44"/>
  <c r="R25" i="44"/>
  <c r="X108" i="44"/>
  <c r="X109" i="44" s="1"/>
  <c r="X114" i="44" s="1"/>
  <c r="X35" i="43"/>
  <c r="Y35" i="43" s="1"/>
  <c r="Z35" i="43" s="1"/>
  <c r="AA35" i="43" s="1"/>
  <c r="AB35" i="43" s="1"/>
  <c r="X108" i="43"/>
  <c r="X109" i="43" s="1"/>
  <c r="X114" i="43" s="1"/>
  <c r="X65" i="43"/>
  <c r="Y65" i="43" s="1"/>
  <c r="X36" i="43"/>
  <c r="R25" i="43"/>
  <c r="X35" i="42"/>
  <c r="Y35" i="42" s="1"/>
  <c r="Z35" i="42" s="1"/>
  <c r="AA35" i="42" s="1"/>
  <c r="AB35" i="42" s="1"/>
  <c r="X108" i="42"/>
  <c r="X109" i="42" s="1"/>
  <c r="X114" i="42" s="1"/>
  <c r="X36" i="42"/>
  <c r="X65" i="42"/>
  <c r="Y65" i="42" s="1"/>
  <c r="W66" i="42"/>
  <c r="T6" i="42"/>
  <c r="W41" i="42" s="1"/>
  <c r="E7" i="42"/>
  <c r="W68" i="42"/>
  <c r="T7" i="42"/>
  <c r="W131" i="42"/>
  <c r="R25" i="42"/>
  <c r="X108" i="41"/>
  <c r="X109" i="41" s="1"/>
  <c r="X114" i="41" s="1"/>
  <c r="X35" i="41"/>
  <c r="Y35" i="41" s="1"/>
  <c r="X65" i="41"/>
  <c r="Y65" i="41" s="1"/>
  <c r="X36" i="41"/>
  <c r="R25" i="41"/>
  <c r="D7" i="10" l="1"/>
  <c r="D8" i="10"/>
  <c r="D13" i="10"/>
  <c r="X39" i="44"/>
  <c r="Y35" i="44"/>
  <c r="Y39" i="44"/>
  <c r="Y108" i="43"/>
  <c r="Y109" i="43" s="1"/>
  <c r="Y114" i="43" s="1"/>
  <c r="AA65" i="44"/>
  <c r="Z36" i="41"/>
  <c r="Z108" i="41"/>
  <c r="Z109" i="41" s="1"/>
  <c r="Z114" i="41" s="1"/>
  <c r="Y108" i="42"/>
  <c r="Y109" i="42" s="1"/>
  <c r="Y114" i="42" s="1"/>
  <c r="Y36" i="43"/>
  <c r="Y37" i="43" s="1"/>
  <c r="Y38" i="43" s="1"/>
  <c r="X37" i="43"/>
  <c r="X38" i="43" s="1"/>
  <c r="Z108" i="43"/>
  <c r="Z109" i="43" s="1"/>
  <c r="Z114" i="43" s="1"/>
  <c r="AB109" i="41"/>
  <c r="AB114" i="41" s="1"/>
  <c r="AA109" i="41"/>
  <c r="AA114" i="41" s="1"/>
  <c r="AB69" i="41"/>
  <c r="AA69" i="41"/>
  <c r="Z108" i="42"/>
  <c r="Z109" i="42" s="1"/>
  <c r="Z114" i="42" s="1"/>
  <c r="Z36" i="43"/>
  <c r="Z65" i="42"/>
  <c r="AB69" i="43"/>
  <c r="AA69" i="43"/>
  <c r="AA109" i="43"/>
  <c r="AA114" i="43" s="1"/>
  <c r="AA69" i="42"/>
  <c r="AA109" i="42"/>
  <c r="AA114" i="42" s="1"/>
  <c r="AB109" i="42"/>
  <c r="AB114" i="42" s="1"/>
  <c r="AA36" i="43"/>
  <c r="Z65" i="43"/>
  <c r="Y66" i="43"/>
  <c r="AB109" i="43"/>
  <c r="AB114" i="43" s="1"/>
  <c r="Z36" i="42"/>
  <c r="Y108" i="41"/>
  <c r="Y109" i="41" s="1"/>
  <c r="Y114" i="41" s="1"/>
  <c r="AB69" i="42"/>
  <c r="Z65" i="41"/>
  <c r="Z35" i="41"/>
  <c r="X37" i="44"/>
  <c r="X38" i="44" s="1"/>
  <c r="X66" i="44"/>
  <c r="Y66" i="44" s="1"/>
  <c r="X66" i="43"/>
  <c r="X39" i="43"/>
  <c r="X40" i="43" s="1"/>
  <c r="X37" i="42"/>
  <c r="X38" i="42" s="1"/>
  <c r="X66" i="42"/>
  <c r="Y66" i="42" s="1"/>
  <c r="X39" i="42"/>
  <c r="Y39" i="42" s="1"/>
  <c r="X39" i="41"/>
  <c r="Y39" i="41" s="1"/>
  <c r="X66" i="41"/>
  <c r="Y66" i="41" s="1"/>
  <c r="X37" i="41"/>
  <c r="X38" i="41" s="1"/>
  <c r="Z39" i="42" l="1"/>
  <c r="AA65" i="43"/>
  <c r="Z66" i="43"/>
  <c r="Y39" i="43"/>
  <c r="Y40" i="43" s="1"/>
  <c r="Z37" i="43"/>
  <c r="Z38" i="43" s="1"/>
  <c r="Y37" i="42"/>
  <c r="Z66" i="44"/>
  <c r="Z35" i="44"/>
  <c r="Y37" i="44"/>
  <c r="Y38" i="44" s="1"/>
  <c r="Y40" i="44"/>
  <c r="AA65" i="42"/>
  <c r="Z66" i="42"/>
  <c r="AB65" i="44"/>
  <c r="AA66" i="44"/>
  <c r="Y37" i="41"/>
  <c r="AA35" i="41"/>
  <c r="AB35" i="41" s="1"/>
  <c r="Z39" i="41"/>
  <c r="Z37" i="41"/>
  <c r="Z38" i="41" s="1"/>
  <c r="Z66" i="41"/>
  <c r="AA65" i="41"/>
  <c r="AB65" i="41" s="1"/>
  <c r="X40" i="44"/>
  <c r="X41" i="43"/>
  <c r="X44" i="43" s="1"/>
  <c r="X148" i="43" s="1"/>
  <c r="X40" i="42"/>
  <c r="X40" i="41"/>
  <c r="Y41" i="43" l="1"/>
  <c r="Y44" i="43" s="1"/>
  <c r="Y148" i="43" s="1"/>
  <c r="Y38" i="42"/>
  <c r="Y40" i="42"/>
  <c r="Z37" i="42"/>
  <c r="AA35" i="44"/>
  <c r="Z39" i="44"/>
  <c r="Z37" i="44"/>
  <c r="Z38" i="44" s="1"/>
  <c r="AB66" i="44"/>
  <c r="AB37" i="41"/>
  <c r="AA37" i="43"/>
  <c r="AB65" i="43"/>
  <c r="AB66" i="43" s="1"/>
  <c r="AA66" i="43"/>
  <c r="Y41" i="44"/>
  <c r="Y44" i="44" s="1"/>
  <c r="Y148" i="44" s="1"/>
  <c r="AB65" i="42"/>
  <c r="AA66" i="42"/>
  <c r="Z39" i="43"/>
  <c r="AA39" i="43" s="1"/>
  <c r="AB39" i="43" s="1"/>
  <c r="AC39" i="43" s="1"/>
  <c r="AD39" i="43" s="1"/>
  <c r="AA39" i="42"/>
  <c r="AB39" i="42" s="1"/>
  <c r="AC39" i="42" s="1"/>
  <c r="AD39" i="42" s="1"/>
  <c r="Z40" i="41"/>
  <c r="AA37" i="41"/>
  <c r="AA38" i="41" s="1"/>
  <c r="AA39" i="41"/>
  <c r="AB39" i="41" s="1"/>
  <c r="AA66" i="41"/>
  <c r="AB66" i="41" s="1"/>
  <c r="Y38" i="41"/>
  <c r="Y40" i="41" s="1"/>
  <c r="X41" i="44"/>
  <c r="X44" i="44" s="1"/>
  <c r="X148" i="44" s="1"/>
  <c r="X41" i="42"/>
  <c r="X44" i="42" s="1"/>
  <c r="X148" i="42" s="1"/>
  <c r="X41" i="41"/>
  <c r="X44" i="41" s="1"/>
  <c r="X148" i="41" s="1"/>
  <c r="AB38" i="41" l="1"/>
  <c r="AC37" i="41"/>
  <c r="AB40" i="41"/>
  <c r="AB41" i="41" s="1"/>
  <c r="AB44" i="41" s="1"/>
  <c r="AB148" i="41" s="1"/>
  <c r="AC39" i="41"/>
  <c r="AD39" i="41" s="1"/>
  <c r="Z38" i="42"/>
  <c r="AA37" i="42"/>
  <c r="Y41" i="42"/>
  <c r="Y44" i="42" s="1"/>
  <c r="Y148" i="42" s="1"/>
  <c r="AB66" i="42"/>
  <c r="Z40" i="44"/>
  <c r="AA39" i="44"/>
  <c r="AB35" i="44"/>
  <c r="AA37" i="44"/>
  <c r="AA38" i="44" s="1"/>
  <c r="AA40" i="44" s="1"/>
  <c r="AA38" i="43"/>
  <c r="AA40" i="43"/>
  <c r="AB37" i="43"/>
  <c r="AC37" i="43" s="1"/>
  <c r="Z40" i="42"/>
  <c r="Z40" i="43"/>
  <c r="Y41" i="41"/>
  <c r="Y44" i="41" s="1"/>
  <c r="Y148" i="41" s="1"/>
  <c r="AA40" i="41"/>
  <c r="Z41" i="41"/>
  <c r="Z44" i="41" s="1"/>
  <c r="Z148" i="41" s="1"/>
  <c r="W142" i="40"/>
  <c r="B142" i="40"/>
  <c r="W137" i="40"/>
  <c r="W138" i="40" s="1"/>
  <c r="W108" i="40"/>
  <c r="W86" i="40"/>
  <c r="W84" i="40"/>
  <c r="W61" i="40"/>
  <c r="Q60" i="40"/>
  <c r="W59" i="40"/>
  <c r="W58" i="40"/>
  <c r="W57" i="40"/>
  <c r="W56" i="40"/>
  <c r="W55" i="40"/>
  <c r="W54" i="40"/>
  <c r="W39" i="40"/>
  <c r="W37" i="40"/>
  <c r="W36" i="40"/>
  <c r="W35" i="40"/>
  <c r="W32" i="40"/>
  <c r="F28" i="40"/>
  <c r="X27" i="40"/>
  <c r="F27" i="40"/>
  <c r="L26" i="40"/>
  <c r="X159" i="40" s="1"/>
  <c r="Y159" i="40" s="1"/>
  <c r="Z159" i="40" s="1"/>
  <c r="AA159" i="40" s="1"/>
  <c r="AB159" i="40" s="1"/>
  <c r="D26" i="40"/>
  <c r="K19" i="40"/>
  <c r="K17" i="40"/>
  <c r="K16" i="40"/>
  <c r="M13" i="40"/>
  <c r="A13" i="40"/>
  <c r="G9" i="40"/>
  <c r="W8" i="40"/>
  <c r="N8" i="40"/>
  <c r="F8" i="40"/>
  <c r="A160" i="40" s="1"/>
  <c r="E2" i="40"/>
  <c r="T7" i="40" s="1"/>
  <c r="W142" i="39"/>
  <c r="W142" i="38"/>
  <c r="B142" i="39"/>
  <c r="B142" i="38"/>
  <c r="W137" i="39"/>
  <c r="W108" i="39"/>
  <c r="W86" i="39"/>
  <c r="W84" i="39"/>
  <c r="W61" i="39"/>
  <c r="Q60" i="39"/>
  <c r="W59" i="39"/>
  <c r="W58" i="39"/>
  <c r="W57" i="39"/>
  <c r="W56" i="39"/>
  <c r="W55" i="39"/>
  <c r="W54" i="39"/>
  <c r="W39" i="39"/>
  <c r="W37" i="39"/>
  <c r="W36" i="39"/>
  <c r="W35" i="39"/>
  <c r="W32" i="39"/>
  <c r="F28" i="39"/>
  <c r="X27" i="39"/>
  <c r="F27" i="39"/>
  <c r="L26" i="39"/>
  <c r="X159" i="39" s="1"/>
  <c r="Y159" i="39" s="1"/>
  <c r="Z159" i="39" s="1"/>
  <c r="AA159" i="39" s="1"/>
  <c r="AB159" i="39" s="1"/>
  <c r="D26" i="39"/>
  <c r="K19" i="39"/>
  <c r="K17" i="39"/>
  <c r="K16" i="39"/>
  <c r="M13" i="39"/>
  <c r="A13" i="39"/>
  <c r="G9" i="39"/>
  <c r="W8" i="39"/>
  <c r="N8" i="39"/>
  <c r="F8" i="39"/>
  <c r="A160" i="39" s="1"/>
  <c r="E2" i="39"/>
  <c r="T7" i="39" s="1"/>
  <c r="W137" i="38"/>
  <c r="W138" i="38" s="1"/>
  <c r="W108" i="38"/>
  <c r="W86" i="38"/>
  <c r="W84" i="38"/>
  <c r="W61" i="38"/>
  <c r="Q60" i="38"/>
  <c r="W59" i="38"/>
  <c r="W58" i="38"/>
  <c r="W57" i="38"/>
  <c r="W56" i="38"/>
  <c r="W55" i="38"/>
  <c r="W54" i="38"/>
  <c r="W39" i="38"/>
  <c r="W37" i="38"/>
  <c r="W36" i="38"/>
  <c r="W35" i="38"/>
  <c r="W32" i="38"/>
  <c r="F28" i="38"/>
  <c r="X27" i="38"/>
  <c r="F27" i="38"/>
  <c r="L26" i="38"/>
  <c r="X159" i="38" s="1"/>
  <c r="Y159" i="38" s="1"/>
  <c r="Z159" i="38" s="1"/>
  <c r="AA159" i="38" s="1"/>
  <c r="AB159" i="38" s="1"/>
  <c r="D26" i="38"/>
  <c r="K19" i="38"/>
  <c r="K17" i="38"/>
  <c r="K16" i="38"/>
  <c r="M13" i="38"/>
  <c r="A13" i="38"/>
  <c r="G9" i="38"/>
  <c r="W131" i="38" s="1"/>
  <c r="W8" i="38"/>
  <c r="N8" i="38"/>
  <c r="F8" i="38"/>
  <c r="A160" i="38" s="1"/>
  <c r="E2" i="38"/>
  <c r="T7" i="38" s="1"/>
  <c r="W142" i="37"/>
  <c r="W142" i="36"/>
  <c r="B142" i="37"/>
  <c r="B142" i="36"/>
  <c r="W137" i="37"/>
  <c r="W138" i="37" s="1"/>
  <c r="W108" i="37"/>
  <c r="W86" i="37"/>
  <c r="W84" i="37"/>
  <c r="W61" i="37"/>
  <c r="Q60" i="37"/>
  <c r="W59" i="37"/>
  <c r="W58" i="37"/>
  <c r="W57" i="37"/>
  <c r="W56" i="37"/>
  <c r="W55" i="37"/>
  <c r="W54" i="37"/>
  <c r="W39" i="37"/>
  <c r="W37" i="37"/>
  <c r="W36" i="37"/>
  <c r="W35" i="37"/>
  <c r="W32" i="37"/>
  <c r="F28" i="37"/>
  <c r="X27" i="37"/>
  <c r="F27" i="37"/>
  <c r="L26" i="37"/>
  <c r="X159" i="37" s="1"/>
  <c r="Y159" i="37" s="1"/>
  <c r="Z159" i="37" s="1"/>
  <c r="AA159" i="37" s="1"/>
  <c r="AB159" i="37" s="1"/>
  <c r="D26" i="37"/>
  <c r="K19" i="37"/>
  <c r="K17" i="37"/>
  <c r="K16" i="37"/>
  <c r="M13" i="37"/>
  <c r="A13" i="37"/>
  <c r="G9" i="37"/>
  <c r="W8" i="37"/>
  <c r="N8" i="37"/>
  <c r="F8" i="37"/>
  <c r="A160" i="37" s="1"/>
  <c r="E2" i="37"/>
  <c r="T7" i="37" s="1"/>
  <c r="W137" i="36"/>
  <c r="W138" i="36" s="1"/>
  <c r="W108" i="36"/>
  <c r="W86" i="36"/>
  <c r="W84" i="36"/>
  <c r="W61" i="36"/>
  <c r="Q60" i="36"/>
  <c r="W59" i="36"/>
  <c r="W58" i="36"/>
  <c r="W57" i="36"/>
  <c r="W56" i="36"/>
  <c r="W55" i="36"/>
  <c r="W54" i="36"/>
  <c r="W39" i="36"/>
  <c r="W37" i="36"/>
  <c r="W36" i="36"/>
  <c r="W35" i="36"/>
  <c r="W32" i="36"/>
  <c r="F28" i="36"/>
  <c r="X27" i="36"/>
  <c r="F27" i="36"/>
  <c r="L26" i="36"/>
  <c r="X159" i="36" s="1"/>
  <c r="Y159" i="36" s="1"/>
  <c r="Z159" i="36" s="1"/>
  <c r="AA159" i="36" s="1"/>
  <c r="AB159" i="36" s="1"/>
  <c r="D26" i="36"/>
  <c r="K19" i="36"/>
  <c r="K17" i="36"/>
  <c r="K16" i="36"/>
  <c r="M13" i="36"/>
  <c r="A13" i="36"/>
  <c r="G9" i="36"/>
  <c r="W8" i="36"/>
  <c r="N8" i="36"/>
  <c r="F8" i="36"/>
  <c r="E2" i="36"/>
  <c r="W142" i="35"/>
  <c r="W142" i="34"/>
  <c r="B142" i="35"/>
  <c r="B142" i="34"/>
  <c r="W137" i="35"/>
  <c r="W108" i="35"/>
  <c r="W86" i="35"/>
  <c r="W84" i="35"/>
  <c r="W61" i="35"/>
  <c r="Q60" i="35"/>
  <c r="W59" i="35"/>
  <c r="W58" i="35"/>
  <c r="W57" i="35"/>
  <c r="W56" i="35"/>
  <c r="W55" i="35"/>
  <c r="W54" i="35"/>
  <c r="W39" i="35"/>
  <c r="W37" i="35"/>
  <c r="W36" i="35"/>
  <c r="W35" i="35"/>
  <c r="W32" i="35"/>
  <c r="F28" i="35"/>
  <c r="X27" i="35"/>
  <c r="F27" i="35"/>
  <c r="L26" i="35"/>
  <c r="X159" i="35" s="1"/>
  <c r="Y159" i="35" s="1"/>
  <c r="Z159" i="35" s="1"/>
  <c r="AA159" i="35" s="1"/>
  <c r="AB159" i="35" s="1"/>
  <c r="D26" i="35"/>
  <c r="K19" i="35"/>
  <c r="K17" i="35"/>
  <c r="K16" i="35"/>
  <c r="M13" i="35"/>
  <c r="A13" i="35"/>
  <c r="G9" i="35"/>
  <c r="W8" i="35"/>
  <c r="N8" i="35"/>
  <c r="F8" i="35"/>
  <c r="A160" i="35" s="1"/>
  <c r="E2" i="35"/>
  <c r="T7" i="35" s="1"/>
  <c r="W137" i="34"/>
  <c r="W108" i="34"/>
  <c r="W86" i="34"/>
  <c r="W84" i="34"/>
  <c r="W61" i="34"/>
  <c r="Q60" i="34"/>
  <c r="W59" i="34"/>
  <c r="W58" i="34"/>
  <c r="W57" i="34"/>
  <c r="W56" i="34"/>
  <c r="W55" i="34"/>
  <c r="W54" i="34"/>
  <c r="W39" i="34"/>
  <c r="W37" i="34"/>
  <c r="W36" i="34"/>
  <c r="W35" i="34"/>
  <c r="W32" i="34"/>
  <c r="F28" i="34"/>
  <c r="X27" i="34"/>
  <c r="F27" i="34"/>
  <c r="L26" i="34"/>
  <c r="X159" i="34" s="1"/>
  <c r="Y159" i="34" s="1"/>
  <c r="Z159" i="34" s="1"/>
  <c r="AA159" i="34" s="1"/>
  <c r="AB159" i="34" s="1"/>
  <c r="D26" i="34"/>
  <c r="K19" i="34"/>
  <c r="K17" i="34"/>
  <c r="K16" i="34"/>
  <c r="M13" i="34"/>
  <c r="A13" i="34"/>
  <c r="G9" i="34"/>
  <c r="W8" i="34"/>
  <c r="N8" i="34"/>
  <c r="F8" i="34"/>
  <c r="A160" i="34" s="1"/>
  <c r="E2" i="34"/>
  <c r="W142" i="33"/>
  <c r="W142" i="32"/>
  <c r="B142" i="33"/>
  <c r="B142" i="32"/>
  <c r="W137" i="33"/>
  <c r="W108" i="33"/>
  <c r="W86" i="33"/>
  <c r="W84" i="33"/>
  <c r="W61" i="33"/>
  <c r="Q60" i="33"/>
  <c r="W59" i="33"/>
  <c r="W58" i="33"/>
  <c r="W57" i="33"/>
  <c r="W56" i="33"/>
  <c r="W55" i="33"/>
  <c r="W54" i="33"/>
  <c r="W39" i="33"/>
  <c r="W37" i="33"/>
  <c r="W36" i="33"/>
  <c r="W35" i="33"/>
  <c r="W32" i="33"/>
  <c r="F28" i="33"/>
  <c r="X27" i="33"/>
  <c r="F27" i="33"/>
  <c r="L26" i="33"/>
  <c r="X159" i="33" s="1"/>
  <c r="Y159" i="33" s="1"/>
  <c r="Z159" i="33" s="1"/>
  <c r="AA159" i="33" s="1"/>
  <c r="AB159" i="33" s="1"/>
  <c r="D26" i="33"/>
  <c r="K19" i="33"/>
  <c r="K17" i="33"/>
  <c r="K16" i="33"/>
  <c r="M13" i="33"/>
  <c r="A13" i="33"/>
  <c r="G9" i="33"/>
  <c r="W8" i="33"/>
  <c r="N8" i="33"/>
  <c r="F8" i="33"/>
  <c r="A160" i="33" s="1"/>
  <c r="E2" i="33"/>
  <c r="W137" i="32"/>
  <c r="W138" i="32" s="1"/>
  <c r="W108" i="32"/>
  <c r="W86" i="32"/>
  <c r="W84" i="32"/>
  <c r="W61" i="32"/>
  <c r="Q60" i="32"/>
  <c r="W59" i="32"/>
  <c r="W58" i="32"/>
  <c r="W57" i="32"/>
  <c r="W56" i="32"/>
  <c r="W55" i="32"/>
  <c r="W54" i="32"/>
  <c r="W39" i="32"/>
  <c r="W37" i="32"/>
  <c r="W36" i="32"/>
  <c r="W35" i="32"/>
  <c r="W32" i="32"/>
  <c r="F28" i="32"/>
  <c r="X27" i="32"/>
  <c r="F27" i="32"/>
  <c r="L26" i="32"/>
  <c r="X159" i="32" s="1"/>
  <c r="Y159" i="32" s="1"/>
  <c r="Z159" i="32" s="1"/>
  <c r="AA159" i="32" s="1"/>
  <c r="AB159" i="32" s="1"/>
  <c r="AC159" i="32" s="1"/>
  <c r="AD159" i="32" s="1"/>
  <c r="D26" i="32"/>
  <c r="K19" i="32"/>
  <c r="K17" i="32"/>
  <c r="K16" i="32"/>
  <c r="M13" i="32"/>
  <c r="A13" i="32"/>
  <c r="G9" i="32"/>
  <c r="W131" i="32" s="1"/>
  <c r="W8" i="32"/>
  <c r="N8" i="32"/>
  <c r="F8" i="32"/>
  <c r="A160" i="32" s="1"/>
  <c r="E2" i="32"/>
  <c r="T7" i="32" s="1"/>
  <c r="T17" i="31"/>
  <c r="X35" i="5" s="1"/>
  <c r="AA35" i="5" s="1"/>
  <c r="T16" i="31"/>
  <c r="X34" i="5" s="1"/>
  <c r="AA34" i="5" s="1"/>
  <c r="T15" i="31"/>
  <c r="X33" i="5" s="1"/>
  <c r="AA33" i="5" s="1"/>
  <c r="T14" i="31"/>
  <c r="X32" i="5" s="1"/>
  <c r="AA32" i="5" s="1"/>
  <c r="T13" i="31"/>
  <c r="X31" i="5" s="1"/>
  <c r="AA31" i="5" s="1"/>
  <c r="T12" i="31"/>
  <c r="X30" i="5" s="1"/>
  <c r="AA30" i="5" s="1"/>
  <c r="T11" i="31"/>
  <c r="X29" i="5" s="1"/>
  <c r="AA29" i="5" s="1"/>
  <c r="T10" i="31"/>
  <c r="X28" i="5" s="1"/>
  <c r="AA28" i="5" s="1"/>
  <c r="T9" i="31"/>
  <c r="X27" i="5" s="1"/>
  <c r="AA27" i="5" s="1"/>
  <c r="T8" i="31"/>
  <c r="X26" i="5" s="1"/>
  <c r="AA26" i="5" s="1"/>
  <c r="T7" i="31"/>
  <c r="X25" i="5" s="1"/>
  <c r="AA25" i="5" s="1"/>
  <c r="T6" i="31"/>
  <c r="X24" i="5" s="1"/>
  <c r="AA24" i="5" s="1"/>
  <c r="T5" i="31"/>
  <c r="X23" i="5" s="1"/>
  <c r="AA23" i="5" s="1"/>
  <c r="T4" i="31"/>
  <c r="X22" i="5" s="1"/>
  <c r="T3" i="31"/>
  <c r="P4" i="30"/>
  <c r="B4" i="30"/>
  <c r="A2" i="30"/>
  <c r="V16" i="30"/>
  <c r="R16" i="30"/>
  <c r="A16" i="30"/>
  <c r="W10" i="30"/>
  <c r="V10" i="30"/>
  <c r="P10" i="30"/>
  <c r="A10" i="30"/>
  <c r="V8" i="30"/>
  <c r="A8" i="30"/>
  <c r="L6" i="30"/>
  <c r="AC38" i="43" l="1"/>
  <c r="AC40" i="43"/>
  <c r="AD37" i="43"/>
  <c r="AD38" i="43" s="1"/>
  <c r="AD40" i="43" s="1"/>
  <c r="AC32" i="32"/>
  <c r="AD32" i="32"/>
  <c r="AB32" i="32"/>
  <c r="AC38" i="41"/>
  <c r="AC40" i="41"/>
  <c r="AD37" i="41"/>
  <c r="X32" i="33"/>
  <c r="AA32" i="33"/>
  <c r="Z32" i="33"/>
  <c r="Z36" i="33" s="1"/>
  <c r="Y32" i="33"/>
  <c r="X32" i="34"/>
  <c r="AA32" i="34"/>
  <c r="Z32" i="34"/>
  <c r="Y32" i="34"/>
  <c r="AA36" i="38"/>
  <c r="X32" i="39"/>
  <c r="AA32" i="39"/>
  <c r="Z32" i="39"/>
  <c r="Z36" i="39" s="1"/>
  <c r="Z39" i="39" s="1"/>
  <c r="Y32" i="39"/>
  <c r="X32" i="40"/>
  <c r="AA32" i="40"/>
  <c r="Z32" i="40"/>
  <c r="Y32" i="40"/>
  <c r="Z41" i="43"/>
  <c r="Z44" i="43" s="1"/>
  <c r="Z148" i="43" s="1"/>
  <c r="AA41" i="44"/>
  <c r="AA44" i="44" s="1"/>
  <c r="AA148" i="44" s="1"/>
  <c r="AA38" i="42"/>
  <c r="AA40" i="42" s="1"/>
  <c r="AB37" i="42"/>
  <c r="AC37" i="42" s="1"/>
  <c r="AB37" i="44"/>
  <c r="AB39" i="44"/>
  <c r="AC39" i="44" s="1"/>
  <c r="AD39" i="44" s="1"/>
  <c r="AA36" i="33"/>
  <c r="X36" i="33"/>
  <c r="X39" i="33" s="1"/>
  <c r="Y36" i="33"/>
  <c r="AA36" i="34"/>
  <c r="Z36" i="34"/>
  <c r="Y36" i="34"/>
  <c r="X32" i="35"/>
  <c r="AA32" i="35"/>
  <c r="Z32" i="35"/>
  <c r="Y32" i="35"/>
  <c r="X32" i="36"/>
  <c r="X36" i="36" s="1"/>
  <c r="X37" i="36" s="1"/>
  <c r="X38" i="36" s="1"/>
  <c r="AA32" i="36"/>
  <c r="Z32" i="36"/>
  <c r="Y32" i="36"/>
  <c r="AA36" i="39"/>
  <c r="Y36" i="39"/>
  <c r="AA36" i="40"/>
  <c r="Z36" i="40"/>
  <c r="Y36" i="40"/>
  <c r="Z41" i="42"/>
  <c r="AB38" i="43"/>
  <c r="AB40" i="43"/>
  <c r="Z44" i="44"/>
  <c r="Z41" i="44"/>
  <c r="X32" i="32"/>
  <c r="AA32" i="32"/>
  <c r="AA108" i="32" s="1"/>
  <c r="Z32" i="32"/>
  <c r="Z36" i="32" s="1"/>
  <c r="Y32" i="32"/>
  <c r="Y36" i="32" s="1"/>
  <c r="AA36" i="35"/>
  <c r="Z36" i="35"/>
  <c r="Y36" i="35"/>
  <c r="AA36" i="36"/>
  <c r="Z36" i="36"/>
  <c r="Y36" i="36"/>
  <c r="X32" i="37"/>
  <c r="X65" i="37" s="1"/>
  <c r="AA32" i="37"/>
  <c r="AA36" i="37" s="1"/>
  <c r="Z32" i="37"/>
  <c r="Z36" i="37" s="1"/>
  <c r="Y32" i="37"/>
  <c r="Y36" i="37" s="1"/>
  <c r="X32" i="38"/>
  <c r="AA32" i="38"/>
  <c r="Z32" i="38"/>
  <c r="Z36" i="38" s="1"/>
  <c r="Y32" i="38"/>
  <c r="Y36" i="38" s="1"/>
  <c r="Y39" i="38" s="1"/>
  <c r="AA44" i="43"/>
  <c r="AA148" i="43" s="1"/>
  <c r="AA41" i="43"/>
  <c r="AA41" i="41"/>
  <c r="AA44" i="41" s="1"/>
  <c r="AA148" i="41" s="1"/>
  <c r="T19" i="31"/>
  <c r="X21" i="5"/>
  <c r="X36" i="5" s="1"/>
  <c r="T7" i="33"/>
  <c r="E7" i="33"/>
  <c r="W68" i="33"/>
  <c r="W131" i="33"/>
  <c r="X108" i="33"/>
  <c r="X109" i="33" s="1"/>
  <c r="X114" i="33" s="1"/>
  <c r="X65" i="33"/>
  <c r="Y65" i="33" s="1"/>
  <c r="X35" i="33"/>
  <c r="Y35" i="33" s="1"/>
  <c r="Z35" i="33" s="1"/>
  <c r="AA35" i="33" s="1"/>
  <c r="AB35" i="33" s="1"/>
  <c r="T7" i="34"/>
  <c r="J7" i="34"/>
  <c r="E7" i="34"/>
  <c r="T6" i="34"/>
  <c r="W41" i="34" s="1"/>
  <c r="W66" i="34"/>
  <c r="W131" i="34"/>
  <c r="W68" i="34"/>
  <c r="H9" i="34"/>
  <c r="X108" i="34"/>
  <c r="X109" i="34" s="1"/>
  <c r="X114" i="34" s="1"/>
  <c r="X65" i="34"/>
  <c r="X35" i="34"/>
  <c r="Y35" i="34" s="1"/>
  <c r="Z35" i="34" s="1"/>
  <c r="AA35" i="34" s="1"/>
  <c r="AB35" i="34" s="1"/>
  <c r="X36" i="34"/>
  <c r="W131" i="35"/>
  <c r="H9" i="35"/>
  <c r="X108" i="35"/>
  <c r="X109" i="35" s="1"/>
  <c r="X114" i="35" s="1"/>
  <c r="X65" i="35"/>
  <c r="X35" i="35"/>
  <c r="Y35" i="35" s="1"/>
  <c r="Z35" i="35" s="1"/>
  <c r="AA35" i="35" s="1"/>
  <c r="AB35" i="35" s="1"/>
  <c r="X36" i="35"/>
  <c r="T7" i="36"/>
  <c r="J7" i="36"/>
  <c r="E7" i="36"/>
  <c r="T6" i="36"/>
  <c r="W41" i="36" s="1"/>
  <c r="R25" i="36"/>
  <c r="A160" i="36"/>
  <c r="W131" i="36"/>
  <c r="H9" i="36"/>
  <c r="X108" i="36"/>
  <c r="X109" i="36" s="1"/>
  <c r="X114" i="36" s="1"/>
  <c r="X35" i="36"/>
  <c r="Y35" i="36" s="1"/>
  <c r="Z35" i="36" s="1"/>
  <c r="AA35" i="36" s="1"/>
  <c r="AB35" i="36" s="1"/>
  <c r="W131" i="37"/>
  <c r="H9" i="37"/>
  <c r="X108" i="38"/>
  <c r="X109" i="38" s="1"/>
  <c r="X114" i="38" s="1"/>
  <c r="X65" i="38"/>
  <c r="X66" i="38" s="1"/>
  <c r="X36" i="38"/>
  <c r="X35" i="38"/>
  <c r="Y35" i="38" s="1"/>
  <c r="Z35" i="38" s="1"/>
  <c r="AA35" i="38" s="1"/>
  <c r="AB35" i="38" s="1"/>
  <c r="W131" i="39"/>
  <c r="H9" i="39"/>
  <c r="X108" i="39"/>
  <c r="X109" i="39" s="1"/>
  <c r="X114" i="39" s="1"/>
  <c r="X65" i="39"/>
  <c r="X35" i="39"/>
  <c r="Y35" i="39" s="1"/>
  <c r="Z35" i="39" s="1"/>
  <c r="AA35" i="39" s="1"/>
  <c r="AB35" i="39" s="1"/>
  <c r="X36" i="39"/>
  <c r="W131" i="40"/>
  <c r="W68" i="40"/>
  <c r="W66" i="40"/>
  <c r="W138" i="34"/>
  <c r="X108" i="40"/>
  <c r="X109" i="40" s="1"/>
  <c r="X114" i="40" s="1"/>
  <c r="X65" i="40"/>
  <c r="Y65" i="40" s="1"/>
  <c r="X35" i="40"/>
  <c r="Y35" i="40" s="1"/>
  <c r="Z35" i="40" s="1"/>
  <c r="AA35" i="40" s="1"/>
  <c r="AB35" i="40" s="1"/>
  <c r="X36" i="40"/>
  <c r="W138" i="33"/>
  <c r="W138" i="35"/>
  <c r="W138" i="39"/>
  <c r="H9" i="40"/>
  <c r="W66" i="33"/>
  <c r="X66" i="33" s="1"/>
  <c r="E7" i="35"/>
  <c r="H9" i="33"/>
  <c r="H9" i="38"/>
  <c r="T6" i="40"/>
  <c r="W41" i="40" s="1"/>
  <c r="E7" i="39"/>
  <c r="E7" i="40"/>
  <c r="J7" i="40"/>
  <c r="T6" i="32"/>
  <c r="W41" i="32" s="1"/>
  <c r="W68" i="36"/>
  <c r="R25" i="40"/>
  <c r="W66" i="39"/>
  <c r="T6" i="39"/>
  <c r="W41" i="39" s="1"/>
  <c r="J7" i="39"/>
  <c r="W68" i="39"/>
  <c r="R25" i="39"/>
  <c r="X37" i="38"/>
  <c r="X38" i="38" s="1"/>
  <c r="W66" i="38"/>
  <c r="T6" i="38"/>
  <c r="W41" i="38" s="1"/>
  <c r="E7" i="38"/>
  <c r="X39" i="38"/>
  <c r="J7" i="38"/>
  <c r="W68" i="38"/>
  <c r="R25" i="38"/>
  <c r="X36" i="37"/>
  <c r="X108" i="37"/>
  <c r="X109" i="37" s="1"/>
  <c r="X114" i="37" s="1"/>
  <c r="X35" i="37"/>
  <c r="Y35" i="37" s="1"/>
  <c r="Z35" i="37" s="1"/>
  <c r="AA35" i="37" s="1"/>
  <c r="AB35" i="37" s="1"/>
  <c r="W66" i="37"/>
  <c r="E7" i="37"/>
  <c r="T6" i="37"/>
  <c r="W41" i="37" s="1"/>
  <c r="J7" i="37"/>
  <c r="W68" i="37"/>
  <c r="R25" i="37"/>
  <c r="W66" i="36"/>
  <c r="X37" i="35"/>
  <c r="X38" i="35" s="1"/>
  <c r="W66" i="35"/>
  <c r="X66" i="35" s="1"/>
  <c r="T6" i="35"/>
  <c r="W41" i="35" s="1"/>
  <c r="X39" i="35"/>
  <c r="J7" i="35"/>
  <c r="W68" i="35"/>
  <c r="R25" i="35"/>
  <c r="X37" i="34"/>
  <c r="X38" i="34" s="1"/>
  <c r="X39" i="34"/>
  <c r="R25" i="34"/>
  <c r="T6" i="33"/>
  <c r="W41" i="33" s="1"/>
  <c r="J7" i="33"/>
  <c r="R25" i="33"/>
  <c r="X35" i="32"/>
  <c r="Y35" i="32" s="1"/>
  <c r="Z35" i="32" s="1"/>
  <c r="AA35" i="32" s="1"/>
  <c r="AB35" i="32" s="1"/>
  <c r="X108" i="32"/>
  <c r="X109" i="32" s="1"/>
  <c r="X114" i="32" s="1"/>
  <c r="X36" i="32"/>
  <c r="H9" i="32"/>
  <c r="W66" i="32"/>
  <c r="E7" i="32"/>
  <c r="W68" i="32"/>
  <c r="J7" i="32"/>
  <c r="R25" i="32"/>
  <c r="A54" i="30"/>
  <c r="AC50" i="43" l="1"/>
  <c r="AC41" i="43"/>
  <c r="AC44" i="43" s="1"/>
  <c r="AC148" i="43" s="1"/>
  <c r="AC49" i="43"/>
  <c r="AC51" i="43" s="1"/>
  <c r="AC75" i="43" s="1"/>
  <c r="AD41" i="43"/>
  <c r="AD44" i="43" s="1"/>
  <c r="AD148" i="43" s="1"/>
  <c r="AD50" i="43"/>
  <c r="AD49" i="43"/>
  <c r="AC38" i="42"/>
  <c r="AD37" i="42"/>
  <c r="AC40" i="42"/>
  <c r="X65" i="32"/>
  <c r="Y65" i="32" s="1"/>
  <c r="AC35" i="32"/>
  <c r="AD35" i="32" s="1"/>
  <c r="AB36" i="32"/>
  <c r="AB108" i="32"/>
  <c r="AD108" i="32"/>
  <c r="AD109" i="32" s="1"/>
  <c r="AD114" i="32" s="1"/>
  <c r="AD36" i="32"/>
  <c r="AA36" i="32"/>
  <c r="AC36" i="32"/>
  <c r="AC108" i="32"/>
  <c r="AC109" i="32" s="1"/>
  <c r="AC114" i="32" s="1"/>
  <c r="AD69" i="32"/>
  <c r="AC69" i="32"/>
  <c r="AB38" i="44"/>
  <c r="AC37" i="44"/>
  <c r="AB40" i="44"/>
  <c r="AD38" i="41"/>
  <c r="AD40" i="41"/>
  <c r="AC49" i="41"/>
  <c r="AC50" i="41"/>
  <c r="AC41" i="41"/>
  <c r="AC44" i="41" s="1"/>
  <c r="AC148" i="41" s="1"/>
  <c r="AA41" i="42"/>
  <c r="AA44" i="42" s="1"/>
  <c r="AA148" i="42" s="1"/>
  <c r="Z65" i="33"/>
  <c r="Y66" i="33"/>
  <c r="AB109" i="38"/>
  <c r="AB114" i="38" s="1"/>
  <c r="AB69" i="38"/>
  <c r="Z39" i="35"/>
  <c r="Z148" i="44"/>
  <c r="Y65" i="36"/>
  <c r="Y108" i="36"/>
  <c r="Y109" i="36" s="1"/>
  <c r="Y114" i="36" s="1"/>
  <c r="Y37" i="36"/>
  <c r="Y38" i="36" s="1"/>
  <c r="Y40" i="36" s="1"/>
  <c r="Z108" i="35"/>
  <c r="Z109" i="35" s="1"/>
  <c r="Z114" i="35" s="1"/>
  <c r="Z37" i="35"/>
  <c r="Z38" i="35" s="1"/>
  <c r="AA69" i="40"/>
  <c r="AA37" i="40"/>
  <c r="AA38" i="40" s="1"/>
  <c r="AA109" i="40"/>
  <c r="AA114" i="40" s="1"/>
  <c r="AA39" i="40"/>
  <c r="AA40" i="40"/>
  <c r="AB69" i="39"/>
  <c r="AB109" i="39"/>
  <c r="AB114" i="39" s="1"/>
  <c r="AB38" i="39"/>
  <c r="AA108" i="34"/>
  <c r="AA109" i="34" s="1"/>
  <c r="AA114" i="34" s="1"/>
  <c r="AA69" i="34"/>
  <c r="AB38" i="33"/>
  <c r="AB109" i="33"/>
  <c r="AB114" i="33" s="1"/>
  <c r="Z65" i="32"/>
  <c r="Z37" i="36"/>
  <c r="Z38" i="36" s="1"/>
  <c r="Z108" i="36"/>
  <c r="Z109" i="36" s="1"/>
  <c r="Z114" i="36" s="1"/>
  <c r="AA108" i="35"/>
  <c r="AA109" i="35" s="1"/>
  <c r="AA114" i="35" s="1"/>
  <c r="AA39" i="35"/>
  <c r="AB69" i="35"/>
  <c r="AA69" i="35"/>
  <c r="AA37" i="35"/>
  <c r="AA38" i="35" s="1"/>
  <c r="AA40" i="35" s="1"/>
  <c r="AB41" i="44"/>
  <c r="AB44" i="44" s="1"/>
  <c r="AB148" i="44" s="1"/>
  <c r="AB38" i="40"/>
  <c r="AB109" i="40"/>
  <c r="AB114" i="40" s="1"/>
  <c r="AB69" i="40"/>
  <c r="AB109" i="34"/>
  <c r="AB114" i="34" s="1"/>
  <c r="AB69" i="34"/>
  <c r="X37" i="33"/>
  <c r="X38" i="33" s="1"/>
  <c r="X40" i="33" s="1"/>
  <c r="X39" i="36"/>
  <c r="Y39" i="36" s="1"/>
  <c r="Z39" i="36" s="1"/>
  <c r="AA39" i="36" s="1"/>
  <c r="AB39" i="36" s="1"/>
  <c r="AC39" i="36" s="1"/>
  <c r="AD39" i="36" s="1"/>
  <c r="X39" i="39"/>
  <c r="X65" i="36"/>
  <c r="Y108" i="37"/>
  <c r="Y109" i="37" s="1"/>
  <c r="Y114" i="37" s="1"/>
  <c r="Y39" i="37"/>
  <c r="Y37" i="37"/>
  <c r="Y38" i="37" s="1"/>
  <c r="Y65" i="37"/>
  <c r="Y40" i="37"/>
  <c r="Y39" i="39"/>
  <c r="AA108" i="36"/>
  <c r="AA109" i="36" s="1"/>
  <c r="AA114" i="36" s="1"/>
  <c r="AA69" i="36"/>
  <c r="AA37" i="36"/>
  <c r="AA38" i="36" s="1"/>
  <c r="AB109" i="35"/>
  <c r="AB114" i="35" s="1"/>
  <c r="AB38" i="35"/>
  <c r="X66" i="36"/>
  <c r="Y65" i="38"/>
  <c r="Y108" i="38"/>
  <c r="Y109" i="38" s="1"/>
  <c r="Y114" i="38" s="1"/>
  <c r="Y37" i="38"/>
  <c r="Y38" i="38" s="1"/>
  <c r="Z37" i="37"/>
  <c r="Z38" i="37" s="1"/>
  <c r="Z39" i="37"/>
  <c r="Z108" i="37"/>
  <c r="Z109" i="37" s="1"/>
  <c r="Z114" i="37" s="1"/>
  <c r="Y108" i="32"/>
  <c r="Y109" i="32" s="1"/>
  <c r="Y114" i="32" s="1"/>
  <c r="AB109" i="36"/>
  <c r="AB114" i="36" s="1"/>
  <c r="AB69" i="36"/>
  <c r="Y108" i="39"/>
  <c r="Y109" i="39" s="1"/>
  <c r="Y114" i="39" s="1"/>
  <c r="Y65" i="39"/>
  <c r="Y37" i="39"/>
  <c r="Y38" i="39" s="1"/>
  <c r="Y40" i="39"/>
  <c r="Y39" i="33"/>
  <c r="Y37" i="33"/>
  <c r="Y38" i="33" s="1"/>
  <c r="Y108" i="33"/>
  <c r="Y109" i="33" s="1"/>
  <c r="Y114" i="33" s="1"/>
  <c r="Z108" i="38"/>
  <c r="Z109" i="38" s="1"/>
  <c r="Z114" i="38" s="1"/>
  <c r="Z39" i="38"/>
  <c r="AA39" i="38" s="1"/>
  <c r="AA69" i="37"/>
  <c r="AA38" i="37"/>
  <c r="AA108" i="37"/>
  <c r="AA109" i="37" s="1"/>
  <c r="AA114" i="37" s="1"/>
  <c r="AB38" i="37"/>
  <c r="Z108" i="32"/>
  <c r="Z109" i="32" s="1"/>
  <c r="Z114" i="32" s="1"/>
  <c r="AB41" i="43"/>
  <c r="AB44" i="43" s="1"/>
  <c r="AB148" i="43" s="1"/>
  <c r="Y37" i="34"/>
  <c r="Y38" i="34" s="1"/>
  <c r="AB38" i="42"/>
  <c r="AB40" i="42" s="1"/>
  <c r="Y39" i="40"/>
  <c r="Y37" i="40"/>
  <c r="Y38" i="40" s="1"/>
  <c r="Y108" i="40"/>
  <c r="Y109" i="40" s="1"/>
  <c r="Y114" i="40" s="1"/>
  <c r="Z108" i="39"/>
  <c r="Z109" i="39" s="1"/>
  <c r="Z114" i="39" s="1"/>
  <c r="Z37" i="39"/>
  <c r="Z38" i="39" s="1"/>
  <c r="Y65" i="34"/>
  <c r="Y108" i="34"/>
  <c r="Y109" i="34" s="1"/>
  <c r="Y114" i="34" s="1"/>
  <c r="Y39" i="34"/>
  <c r="Y40" i="34" s="1"/>
  <c r="Z37" i="33"/>
  <c r="Z38" i="33" s="1"/>
  <c r="Z108" i="33"/>
  <c r="Z109" i="33" s="1"/>
  <c r="Z114" i="33" s="1"/>
  <c r="Z39" i="33"/>
  <c r="X37" i="39"/>
  <c r="X38" i="39" s="1"/>
  <c r="Z65" i="40"/>
  <c r="AA108" i="38"/>
  <c r="AA109" i="38" s="1"/>
  <c r="AA114" i="38" s="1"/>
  <c r="AA69" i="38"/>
  <c r="AB69" i="37"/>
  <c r="AB109" i="37"/>
  <c r="AB114" i="37" s="1"/>
  <c r="AB40" i="37"/>
  <c r="Y37" i="35"/>
  <c r="Y38" i="35" s="1"/>
  <c r="AB109" i="32"/>
  <c r="AB114" i="32" s="1"/>
  <c r="AA109" i="32"/>
  <c r="AA114" i="32" s="1"/>
  <c r="AB69" i="32"/>
  <c r="AA69" i="32"/>
  <c r="Z44" i="42"/>
  <c r="Z148" i="42" s="1"/>
  <c r="Y108" i="35"/>
  <c r="Y109" i="35" s="1"/>
  <c r="Y114" i="35" s="1"/>
  <c r="Y65" i="35"/>
  <c r="Y39" i="35"/>
  <c r="Y40" i="35"/>
  <c r="Z39" i="40"/>
  <c r="Z37" i="40"/>
  <c r="Z38" i="40" s="1"/>
  <c r="Z108" i="40"/>
  <c r="Z109" i="40" s="1"/>
  <c r="Z114" i="40" s="1"/>
  <c r="AA69" i="39"/>
  <c r="AA40" i="39"/>
  <c r="AA37" i="39"/>
  <c r="AA38" i="39" s="1"/>
  <c r="AA108" i="39"/>
  <c r="AA109" i="39" s="1"/>
  <c r="AA114" i="39" s="1"/>
  <c r="Z108" i="34"/>
  <c r="Z109" i="34" s="1"/>
  <c r="Z114" i="34" s="1"/>
  <c r="Z39" i="34"/>
  <c r="AA39" i="34" s="1"/>
  <c r="AB39" i="34" s="1"/>
  <c r="AC39" i="34" s="1"/>
  <c r="AD39" i="34" s="1"/>
  <c r="Z37" i="34"/>
  <c r="Z38" i="34" s="1"/>
  <c r="Z40" i="34" s="1"/>
  <c r="AA69" i="33"/>
  <c r="AA109" i="33"/>
  <c r="AA114" i="33" s="1"/>
  <c r="AA39" i="33"/>
  <c r="AB69" i="33"/>
  <c r="AA37" i="33"/>
  <c r="AA38" i="33" s="1"/>
  <c r="X40" i="34"/>
  <c r="X41" i="34" s="1"/>
  <c r="X44" i="34" s="1"/>
  <c r="X148" i="34" s="1"/>
  <c r="X39" i="40"/>
  <c r="X66" i="34"/>
  <c r="X41" i="33"/>
  <c r="X44" i="33" s="1"/>
  <c r="X148" i="33" s="1"/>
  <c r="X40" i="38"/>
  <c r="X37" i="40"/>
  <c r="X38" i="40" s="1"/>
  <c r="X66" i="40"/>
  <c r="Y66" i="40" s="1"/>
  <c r="X66" i="39"/>
  <c r="X41" i="38"/>
  <c r="X44" i="38" s="1"/>
  <c r="X148" i="38" s="1"/>
  <c r="X66" i="37"/>
  <c r="X37" i="37"/>
  <c r="X38" i="37" s="1"/>
  <c r="X39" i="37"/>
  <c r="X40" i="36"/>
  <c r="X40" i="35"/>
  <c r="X66" i="32"/>
  <c r="Y66" i="32" s="1"/>
  <c r="X37" i="32"/>
  <c r="X38" i="32" s="1"/>
  <c r="X39" i="32"/>
  <c r="Y39" i="32" s="1"/>
  <c r="Z39" i="32" s="1"/>
  <c r="AA39" i="32" s="1"/>
  <c r="O6" i="6"/>
  <c r="O7" i="6"/>
  <c r="O5" i="6"/>
  <c r="W142" i="28"/>
  <c r="B142" i="28"/>
  <c r="W137" i="28"/>
  <c r="W108" i="28"/>
  <c r="W86" i="28"/>
  <c r="W84" i="28"/>
  <c r="W61" i="28"/>
  <c r="Q60" i="28"/>
  <c r="W59" i="28"/>
  <c r="W58" i="28"/>
  <c r="W57" i="28"/>
  <c r="W56" i="28"/>
  <c r="W55" i="28"/>
  <c r="W54" i="28"/>
  <c r="W39" i="28"/>
  <c r="W37" i="28"/>
  <c r="W36" i="28"/>
  <c r="W35" i="28"/>
  <c r="W32" i="28"/>
  <c r="F28" i="28"/>
  <c r="X27" i="28"/>
  <c r="F27" i="28"/>
  <c r="L26" i="28"/>
  <c r="X159" i="28" s="1"/>
  <c r="Y159" i="28" s="1"/>
  <c r="Z159" i="28" s="1"/>
  <c r="AA159" i="28" s="1"/>
  <c r="AB159" i="28" s="1"/>
  <c r="D26" i="28"/>
  <c r="K19" i="28"/>
  <c r="K18" i="28"/>
  <c r="K17" i="28"/>
  <c r="K16" i="28"/>
  <c r="M13" i="28"/>
  <c r="A13" i="28"/>
  <c r="G9" i="28"/>
  <c r="W131" i="28" s="1"/>
  <c r="W8" i="28"/>
  <c r="N8" i="28"/>
  <c r="F8" i="28"/>
  <c r="A160" i="28" s="1"/>
  <c r="E2" i="28"/>
  <c r="T7" i="28" s="1"/>
  <c r="B76" i="15"/>
  <c r="W94" i="46" s="1"/>
  <c r="B80" i="15"/>
  <c r="W96" i="46" s="1"/>
  <c r="B74" i="15"/>
  <c r="W93" i="46" s="1"/>
  <c r="B60" i="15"/>
  <c r="W83" i="46" s="1"/>
  <c r="B56" i="15"/>
  <c r="W81" i="46" s="1"/>
  <c r="B14" i="15"/>
  <c r="B12" i="15"/>
  <c r="B9" i="15"/>
  <c r="W49" i="46" s="1"/>
  <c r="AB40" i="39" l="1"/>
  <c r="AC98" i="43"/>
  <c r="AC103" i="43"/>
  <c r="AC95" i="43"/>
  <c r="AC92" i="43"/>
  <c r="AC102" i="43"/>
  <c r="AC105" i="43" s="1"/>
  <c r="AC113" i="43" s="1"/>
  <c r="AC54" i="43"/>
  <c r="AC104" i="43"/>
  <c r="AC96" i="43"/>
  <c r="AC58" i="43"/>
  <c r="AD51" i="43"/>
  <c r="AC59" i="43"/>
  <c r="AC55" i="43"/>
  <c r="AC56" i="43"/>
  <c r="AC60" i="43"/>
  <c r="AC94" i="43"/>
  <c r="AC61" i="43"/>
  <c r="AC86" i="43"/>
  <c r="AC93" i="43"/>
  <c r="AC97" i="43" s="1"/>
  <c r="AC99" i="43" s="1"/>
  <c r="AC112" i="43" s="1"/>
  <c r="AC115" i="43" s="1"/>
  <c r="AC151" i="43" s="1"/>
  <c r="AC83" i="43"/>
  <c r="AC57" i="43"/>
  <c r="AB40" i="40"/>
  <c r="AC49" i="42"/>
  <c r="AC41" i="42"/>
  <c r="AC44" i="42" s="1"/>
  <c r="AC148" i="42" s="1"/>
  <c r="AC50" i="42"/>
  <c r="AD38" i="42"/>
  <c r="AD40" i="42" s="1"/>
  <c r="AC38" i="44"/>
  <c r="AC40" i="44" s="1"/>
  <c r="AD37" i="44"/>
  <c r="AD38" i="44" s="1"/>
  <c r="AD40" i="44" s="1"/>
  <c r="AC51" i="41"/>
  <c r="AD50" i="41"/>
  <c r="AD41" i="41"/>
  <c r="AD44" i="41" s="1"/>
  <c r="AD148" i="41" s="1"/>
  <c r="AD49" i="41"/>
  <c r="Z41" i="34"/>
  <c r="Z44" i="34" s="1"/>
  <c r="Z148" i="34" s="1"/>
  <c r="AA41" i="39"/>
  <c r="AA44" i="39" s="1"/>
  <c r="AA148" i="39" s="1"/>
  <c r="Y41" i="36"/>
  <c r="Y44" i="36" s="1"/>
  <c r="Y148" i="36" s="1"/>
  <c r="AB41" i="39"/>
  <c r="AB44" i="39" s="1"/>
  <c r="AB148" i="39" s="1"/>
  <c r="AB41" i="42"/>
  <c r="AB44" i="42" s="1"/>
  <c r="AB148" i="42" s="1"/>
  <c r="AA65" i="40"/>
  <c r="Z66" i="40"/>
  <c r="AB41" i="40"/>
  <c r="AB44" i="40" s="1"/>
  <c r="AB148" i="40" s="1"/>
  <c r="AA41" i="40"/>
  <c r="AA44" i="40"/>
  <c r="AA148" i="40" s="1"/>
  <c r="Y66" i="36"/>
  <c r="Z65" i="36"/>
  <c r="X49" i="46"/>
  <c r="Y49" i="46"/>
  <c r="Z49" i="46"/>
  <c r="AA49" i="46"/>
  <c r="AB49" i="46"/>
  <c r="X32" i="28"/>
  <c r="AB32" i="28"/>
  <c r="Z32" i="28"/>
  <c r="Y32" i="28"/>
  <c r="Y41" i="35"/>
  <c r="Y44" i="35" s="1"/>
  <c r="Y148" i="35" s="1"/>
  <c r="Y41" i="34"/>
  <c r="Y44" i="34" s="1"/>
  <c r="Y148" i="34" s="1"/>
  <c r="Z65" i="38"/>
  <c r="Y66" i="38"/>
  <c r="AA65" i="32"/>
  <c r="Z66" i="32"/>
  <c r="AA65" i="33"/>
  <c r="Z66" i="33"/>
  <c r="Y37" i="32"/>
  <c r="Z40" i="37"/>
  <c r="AA41" i="35"/>
  <c r="AA44" i="35" s="1"/>
  <c r="AA148" i="35" s="1"/>
  <c r="AB39" i="38"/>
  <c r="AC39" i="38" s="1"/>
  <c r="AD39" i="38" s="1"/>
  <c r="Z36" i="28"/>
  <c r="Y36" i="28"/>
  <c r="AA40" i="33"/>
  <c r="Z40" i="40"/>
  <c r="Z65" i="35"/>
  <c r="Y66" i="35"/>
  <c r="AB41" i="37"/>
  <c r="AB44" i="37" s="1"/>
  <c r="AB148" i="37" s="1"/>
  <c r="Z40" i="33"/>
  <c r="Z65" i="34"/>
  <c r="Y66" i="34"/>
  <c r="Y40" i="40"/>
  <c r="Y41" i="39"/>
  <c r="Y44" i="39" s="1"/>
  <c r="Y148" i="39" s="1"/>
  <c r="Y41" i="37"/>
  <c r="Y44" i="37"/>
  <c r="Y148" i="37" s="1"/>
  <c r="W50" i="46"/>
  <c r="AB109" i="28"/>
  <c r="AB114" i="28" s="1"/>
  <c r="AA108" i="28"/>
  <c r="AA109" i="28" s="1"/>
  <c r="AA114" i="28" s="1"/>
  <c r="AA40" i="37"/>
  <c r="Y40" i="33"/>
  <c r="AB37" i="36"/>
  <c r="AC37" i="36" s="1"/>
  <c r="Y40" i="38"/>
  <c r="AB40" i="35"/>
  <c r="Z65" i="37"/>
  <c r="Y66" i="37"/>
  <c r="X40" i="39"/>
  <c r="X41" i="39" s="1"/>
  <c r="X44" i="39" s="1"/>
  <c r="X148" i="39" s="1"/>
  <c r="AB39" i="32"/>
  <c r="AC39" i="32" s="1"/>
  <c r="AD39" i="32" s="1"/>
  <c r="Z37" i="38"/>
  <c r="Z40" i="39"/>
  <c r="Z65" i="39"/>
  <c r="Y66" i="39"/>
  <c r="AA40" i="36"/>
  <c r="Z40" i="36"/>
  <c r="AB40" i="33"/>
  <c r="AA37" i="34"/>
  <c r="Z40" i="35"/>
  <c r="W49" i="44"/>
  <c r="W49" i="43"/>
  <c r="W49" i="42"/>
  <c r="W49" i="41"/>
  <c r="W49" i="40"/>
  <c r="AB49" i="40" s="1"/>
  <c r="W49" i="39"/>
  <c r="X49" i="39" s="1"/>
  <c r="W49" i="38"/>
  <c r="W49" i="37"/>
  <c r="Y49" i="37" s="1"/>
  <c r="W49" i="36"/>
  <c r="Y49" i="36" s="1"/>
  <c r="W49" i="35"/>
  <c r="AA49" i="35" s="1"/>
  <c r="W49" i="34"/>
  <c r="Z49" i="34" s="1"/>
  <c r="W49" i="33"/>
  <c r="W49" i="32"/>
  <c r="W49" i="28"/>
  <c r="B73" i="15"/>
  <c r="W92" i="46" s="1"/>
  <c r="W50" i="44"/>
  <c r="W50" i="43"/>
  <c r="W50" i="42"/>
  <c r="W50" i="41"/>
  <c r="W50" i="40"/>
  <c r="AA50" i="40" s="1"/>
  <c r="W50" i="39"/>
  <c r="AB50" i="39" s="1"/>
  <c r="W50" i="38"/>
  <c r="W50" i="37"/>
  <c r="AB50" i="37" s="1"/>
  <c r="W50" i="36"/>
  <c r="Y50" i="36" s="1"/>
  <c r="W50" i="35"/>
  <c r="W51" i="35" s="1"/>
  <c r="W50" i="34"/>
  <c r="X50" i="34" s="1"/>
  <c r="W50" i="33"/>
  <c r="X50" i="33" s="1"/>
  <c r="W50" i="32"/>
  <c r="W50" i="28"/>
  <c r="W81" i="44"/>
  <c r="W81" i="43"/>
  <c r="W81" i="42"/>
  <c r="W81" i="41"/>
  <c r="W81" i="40"/>
  <c r="W81" i="39"/>
  <c r="W81" i="38"/>
  <c r="W81" i="37"/>
  <c r="W81" i="36"/>
  <c r="W81" i="35"/>
  <c r="W81" i="34"/>
  <c r="W81" i="33"/>
  <c r="W81" i="32"/>
  <c r="W81" i="28"/>
  <c r="B58" i="15"/>
  <c r="W82" i="46" s="1"/>
  <c r="W83" i="44"/>
  <c r="W83" i="43"/>
  <c r="W83" i="42"/>
  <c r="W83" i="41"/>
  <c r="W83" i="40"/>
  <c r="W83" i="39"/>
  <c r="W83" i="38"/>
  <c r="W83" i="37"/>
  <c r="W83" i="36"/>
  <c r="W83" i="35"/>
  <c r="W83" i="34"/>
  <c r="W83" i="33"/>
  <c r="W83" i="32"/>
  <c r="W83" i="28"/>
  <c r="W93" i="44"/>
  <c r="W93" i="43"/>
  <c r="W93" i="42"/>
  <c r="W93" i="41"/>
  <c r="W93" i="40"/>
  <c r="W93" i="39"/>
  <c r="W93" i="38"/>
  <c r="W93" i="37"/>
  <c r="W93" i="36"/>
  <c r="W93" i="35"/>
  <c r="W93" i="34"/>
  <c r="W93" i="33"/>
  <c r="W93" i="32"/>
  <c r="W93" i="28"/>
  <c r="W96" i="44"/>
  <c r="W96" i="43"/>
  <c r="W96" i="42"/>
  <c r="W96" i="41"/>
  <c r="W96" i="40"/>
  <c r="W96" i="39"/>
  <c r="W96" i="38"/>
  <c r="W96" i="37"/>
  <c r="W96" i="36"/>
  <c r="W96" i="35"/>
  <c r="W96" i="34"/>
  <c r="W96" i="33"/>
  <c r="W96" i="32"/>
  <c r="W96" i="28"/>
  <c r="W94" i="44"/>
  <c r="W94" i="43"/>
  <c r="W94" i="42"/>
  <c r="W94" i="41"/>
  <c r="W94" i="40"/>
  <c r="W94" i="39"/>
  <c r="W94" i="38"/>
  <c r="W94" i="37"/>
  <c r="W94" i="36"/>
  <c r="W94" i="35"/>
  <c r="W94" i="34"/>
  <c r="W94" i="33"/>
  <c r="W94" i="32"/>
  <c r="W94" i="28"/>
  <c r="X49" i="38"/>
  <c r="X40" i="40"/>
  <c r="X49" i="40" s="1"/>
  <c r="X40" i="37"/>
  <c r="X49" i="36"/>
  <c r="X41" i="36"/>
  <c r="X44" i="36" s="1"/>
  <c r="X148" i="36" s="1"/>
  <c r="X50" i="36"/>
  <c r="X49" i="35"/>
  <c r="X41" i="35"/>
  <c r="X44" i="35" s="1"/>
  <c r="X148" i="35" s="1"/>
  <c r="X50" i="35"/>
  <c r="X40" i="32"/>
  <c r="W51" i="28"/>
  <c r="W138" i="28"/>
  <c r="X108" i="28"/>
  <c r="X109" i="28" s="1"/>
  <c r="X114" i="28" s="1"/>
  <c r="X36" i="28"/>
  <c r="X35" i="28"/>
  <c r="Y35" i="28" s="1"/>
  <c r="Z35" i="28" s="1"/>
  <c r="AA35" i="28" s="1"/>
  <c r="H9" i="28"/>
  <c r="W66" i="28"/>
  <c r="T6" i="28"/>
  <c r="W41" i="28" s="1"/>
  <c r="R25" i="28"/>
  <c r="E7" i="28"/>
  <c r="J7" i="28"/>
  <c r="W68" i="28"/>
  <c r="W61" i="24"/>
  <c r="W59" i="24"/>
  <c r="W58" i="24"/>
  <c r="W57" i="24"/>
  <c r="W56" i="24"/>
  <c r="W55" i="24"/>
  <c r="W54" i="24"/>
  <c r="W50" i="24"/>
  <c r="W49" i="24"/>
  <c r="Q60" i="24"/>
  <c r="AC38" i="36" l="1"/>
  <c r="AC40" i="36" s="1"/>
  <c r="AD37" i="36"/>
  <c r="AC62" i="43"/>
  <c r="AC76" i="43" s="1"/>
  <c r="AC87" i="43"/>
  <c r="AC150" i="43" s="1"/>
  <c r="AD75" i="43"/>
  <c r="AD95" i="43"/>
  <c r="AD96" i="43"/>
  <c r="AD102" i="43"/>
  <c r="AD86" i="43"/>
  <c r="AD57" i="43"/>
  <c r="AD56" i="43"/>
  <c r="AD59" i="43"/>
  <c r="AD94" i="43"/>
  <c r="AD104" i="43"/>
  <c r="AD98" i="43"/>
  <c r="AD55" i="43"/>
  <c r="AD103" i="43"/>
  <c r="AD61" i="43"/>
  <c r="AD93" i="43"/>
  <c r="AD83" i="43"/>
  <c r="AD60" i="43"/>
  <c r="AD54" i="43"/>
  <c r="AD92" i="43"/>
  <c r="AD58" i="43"/>
  <c r="AD41" i="42"/>
  <c r="AD49" i="42"/>
  <c r="AD44" i="42"/>
  <c r="AD148" i="42" s="1"/>
  <c r="AD50" i="42"/>
  <c r="AC51" i="42"/>
  <c r="AC50" i="44"/>
  <c r="AC49" i="44"/>
  <c r="AC51" i="44" s="1"/>
  <c r="AC75" i="44" s="1"/>
  <c r="AC41" i="44"/>
  <c r="AC44" i="44" s="1"/>
  <c r="AC148" i="44" s="1"/>
  <c r="AC93" i="44"/>
  <c r="AC98" i="44"/>
  <c r="AC96" i="44"/>
  <c r="AC59" i="44"/>
  <c r="AD41" i="44"/>
  <c r="AD44" i="44" s="1"/>
  <c r="AD148" i="44" s="1"/>
  <c r="AD49" i="44"/>
  <c r="AD50" i="44"/>
  <c r="AD51" i="41"/>
  <c r="AC75" i="41"/>
  <c r="AC94" i="41"/>
  <c r="AC61" i="41"/>
  <c r="AC103" i="41"/>
  <c r="AC59" i="41"/>
  <c r="AC86" i="41"/>
  <c r="AC56" i="41"/>
  <c r="AC92" i="41"/>
  <c r="AC95" i="41"/>
  <c r="AC98" i="41"/>
  <c r="AC57" i="41"/>
  <c r="AC58" i="41"/>
  <c r="AC104" i="41"/>
  <c r="AC93" i="41"/>
  <c r="AC55" i="41"/>
  <c r="AC60" i="41"/>
  <c r="AC83" i="41"/>
  <c r="AC96" i="41"/>
  <c r="AC102" i="41"/>
  <c r="AC54" i="41"/>
  <c r="Z51" i="34"/>
  <c r="Y51" i="36"/>
  <c r="W51" i="32"/>
  <c r="Y50" i="44"/>
  <c r="Z50" i="44"/>
  <c r="AA50" i="44"/>
  <c r="AB50" i="44"/>
  <c r="Y49" i="41"/>
  <c r="Z49" i="41"/>
  <c r="AB49" i="41"/>
  <c r="AA49" i="41"/>
  <c r="Z41" i="35"/>
  <c r="Z44" i="35" s="1"/>
  <c r="Z148" i="35" s="1"/>
  <c r="Z50" i="35"/>
  <c r="Z49" i="35"/>
  <c r="AA50" i="37"/>
  <c r="AA49" i="37"/>
  <c r="AA41" i="37"/>
  <c r="AA44" i="37" s="1"/>
  <c r="AA148" i="37" s="1"/>
  <c r="X50" i="46"/>
  <c r="Y50" i="46"/>
  <c r="Z50" i="46"/>
  <c r="AA50" i="46"/>
  <c r="AA51" i="46" s="1"/>
  <c r="AB50" i="46"/>
  <c r="AB51" i="46" s="1"/>
  <c r="Y50" i="39"/>
  <c r="Z41" i="40"/>
  <c r="Z44" i="40" s="1"/>
  <c r="Z148" i="40" s="1"/>
  <c r="Z50" i="40"/>
  <c r="Z49" i="40"/>
  <c r="Z51" i="40" s="1"/>
  <c r="Z75" i="40" s="1"/>
  <c r="Z83" i="40"/>
  <c r="Z56" i="40"/>
  <c r="Z96" i="40"/>
  <c r="Z54" i="40"/>
  <c r="Z84" i="40"/>
  <c r="Z93" i="40"/>
  <c r="Z86" i="40"/>
  <c r="Z59" i="40"/>
  <c r="Z55" i="40"/>
  <c r="AA50" i="35"/>
  <c r="AA51" i="35" s="1"/>
  <c r="Y49" i="34"/>
  <c r="Y49" i="35"/>
  <c r="AB50" i="40"/>
  <c r="AB51" i="40" s="1"/>
  <c r="X49" i="42"/>
  <c r="Y49" i="42"/>
  <c r="Z49" i="42"/>
  <c r="AA49" i="42"/>
  <c r="AA38" i="34"/>
  <c r="AA40" i="34" s="1"/>
  <c r="AB37" i="34"/>
  <c r="AC37" i="34" s="1"/>
  <c r="AA65" i="39"/>
  <c r="Z66" i="39"/>
  <c r="AA65" i="37"/>
  <c r="Z66" i="37"/>
  <c r="Y50" i="37"/>
  <c r="Y51" i="37" s="1"/>
  <c r="AA65" i="34"/>
  <c r="Z66" i="34"/>
  <c r="AA50" i="33"/>
  <c r="AA49" i="33"/>
  <c r="AA41" i="33"/>
  <c r="AA44" i="33" s="1"/>
  <c r="AA148" i="33" s="1"/>
  <c r="AB65" i="33"/>
  <c r="AB66" i="33" s="1"/>
  <c r="AA66" i="33"/>
  <c r="Y50" i="35"/>
  <c r="Z50" i="34"/>
  <c r="Y49" i="43"/>
  <c r="Y51" i="43" s="1"/>
  <c r="AA49" i="43"/>
  <c r="Z49" i="43"/>
  <c r="AB49" i="43"/>
  <c r="AB41" i="33"/>
  <c r="AB44" i="33" s="1"/>
  <c r="AB148" i="33" s="1"/>
  <c r="AB50" i="33"/>
  <c r="AB49" i="33"/>
  <c r="AB51" i="33" s="1"/>
  <c r="AB75" i="33" s="1"/>
  <c r="Z50" i="39"/>
  <c r="Z49" i="39"/>
  <c r="Z41" i="39"/>
  <c r="Z44" i="39" s="1"/>
  <c r="Z148" i="39" s="1"/>
  <c r="AB50" i="35"/>
  <c r="AB41" i="35"/>
  <c r="AB44" i="35" s="1"/>
  <c r="AB148" i="35" s="1"/>
  <c r="AB49" i="35"/>
  <c r="Z96" i="33"/>
  <c r="Z86" i="33"/>
  <c r="Z50" i="33"/>
  <c r="Z58" i="33"/>
  <c r="Z49" i="33"/>
  <c r="Z51" i="33" s="1"/>
  <c r="Z75" i="33" s="1"/>
  <c r="Z94" i="33"/>
  <c r="Z57" i="33"/>
  <c r="Z93" i="33"/>
  <c r="Z41" i="33"/>
  <c r="Z44" i="33" s="1"/>
  <c r="Z148" i="33" s="1"/>
  <c r="Z83" i="33"/>
  <c r="Z61" i="33"/>
  <c r="Z81" i="33"/>
  <c r="Z54" i="33"/>
  <c r="AB49" i="37"/>
  <c r="AB51" i="37" s="1"/>
  <c r="Z44" i="37"/>
  <c r="Z148" i="37" s="1"/>
  <c r="Z41" i="37"/>
  <c r="Z49" i="37"/>
  <c r="Z51" i="37" s="1"/>
  <c r="Z75" i="37" s="1"/>
  <c r="Z50" i="37"/>
  <c r="Z57" i="37"/>
  <c r="Y50" i="34"/>
  <c r="Y39" i="28"/>
  <c r="Y37" i="28"/>
  <c r="Y38" i="28" s="1"/>
  <c r="Y108" i="28"/>
  <c r="Y109" i="28" s="1"/>
  <c r="Y114" i="28" s="1"/>
  <c r="Z51" i="46"/>
  <c r="AA65" i="36"/>
  <c r="Z66" i="36"/>
  <c r="AB65" i="40"/>
  <c r="AA66" i="40"/>
  <c r="AB35" i="28"/>
  <c r="AA39" i="28"/>
  <c r="AA40" i="28" s="1"/>
  <c r="AA37" i="28"/>
  <c r="AA38" i="28" s="1"/>
  <c r="X50" i="41"/>
  <c r="Y50" i="41"/>
  <c r="AB50" i="41"/>
  <c r="Z50" i="41"/>
  <c r="AA50" i="41"/>
  <c r="X49" i="44"/>
  <c r="Y49" i="44"/>
  <c r="Y51" i="44" s="1"/>
  <c r="AA49" i="44"/>
  <c r="AA51" i="44" s="1"/>
  <c r="Z49" i="44"/>
  <c r="Z51" i="44" s="1"/>
  <c r="AB49" i="44"/>
  <c r="Z44" i="36"/>
  <c r="Z148" i="36" s="1"/>
  <c r="Z41" i="36"/>
  <c r="Z50" i="36"/>
  <c r="Z49" i="36"/>
  <c r="Z38" i="38"/>
  <c r="Z40" i="38" s="1"/>
  <c r="AA37" i="38"/>
  <c r="Y41" i="38"/>
  <c r="Y44" i="38" s="1"/>
  <c r="Y148" i="38" s="1"/>
  <c r="Y50" i="38"/>
  <c r="Y49" i="38"/>
  <c r="Y38" i="32"/>
  <c r="Y40" i="32" s="1"/>
  <c r="Z37" i="32"/>
  <c r="Z39" i="28"/>
  <c r="Z108" i="28"/>
  <c r="Z109" i="28" s="1"/>
  <c r="Z114" i="28" s="1"/>
  <c r="Z37" i="28"/>
  <c r="Z38" i="28" s="1"/>
  <c r="Y51" i="46"/>
  <c r="AB49" i="42"/>
  <c r="AA49" i="39"/>
  <c r="Y50" i="42"/>
  <c r="Z50" i="42"/>
  <c r="AA50" i="42"/>
  <c r="AA83" i="36"/>
  <c r="AA55" i="36"/>
  <c r="AA54" i="36"/>
  <c r="AA81" i="36"/>
  <c r="AA50" i="36"/>
  <c r="AA41" i="36"/>
  <c r="AA44" i="36" s="1"/>
  <c r="AA148" i="36" s="1"/>
  <c r="AA86" i="36"/>
  <c r="AA49" i="36"/>
  <c r="AA51" i="36" s="1"/>
  <c r="AA75" i="36" s="1"/>
  <c r="AB38" i="36"/>
  <c r="AB40" i="36"/>
  <c r="Y49" i="39"/>
  <c r="Y51" i="39" s="1"/>
  <c r="AB38" i="28"/>
  <c r="AB69" i="28"/>
  <c r="X51" i="46"/>
  <c r="AB50" i="42"/>
  <c r="AB49" i="39"/>
  <c r="AB51" i="39" s="1"/>
  <c r="AA50" i="39"/>
  <c r="W51" i="37"/>
  <c r="X50" i="43"/>
  <c r="Y50" i="43"/>
  <c r="Z50" i="43"/>
  <c r="AA50" i="43"/>
  <c r="AB50" i="43"/>
  <c r="Y50" i="33"/>
  <c r="Y49" i="33"/>
  <c r="Y51" i="33" s="1"/>
  <c r="Y75" i="33" s="1"/>
  <c r="Y41" i="33"/>
  <c r="Y44" i="33" s="1"/>
  <c r="Y148" i="33" s="1"/>
  <c r="Y92" i="33"/>
  <c r="Y81" i="33"/>
  <c r="Y82" i="33" s="1"/>
  <c r="Y84" i="33"/>
  <c r="Y86" i="33"/>
  <c r="Y94" i="33"/>
  <c r="Y55" i="33"/>
  <c r="Y61" i="33"/>
  <c r="Y93" i="33"/>
  <c r="Y50" i="40"/>
  <c r="Y41" i="40"/>
  <c r="Y44" i="40" s="1"/>
  <c r="Y148" i="40" s="1"/>
  <c r="Y49" i="40"/>
  <c r="Y51" i="40" s="1"/>
  <c r="AA65" i="35"/>
  <c r="Z66" i="35"/>
  <c r="AB65" i="32"/>
  <c r="AC65" i="32" s="1"/>
  <c r="AA66" i="32"/>
  <c r="AA65" i="38"/>
  <c r="Z66" i="38"/>
  <c r="X39" i="28"/>
  <c r="X37" i="28"/>
  <c r="X65" i="28"/>
  <c r="Y65" i="28" s="1"/>
  <c r="Z65" i="28" s="1"/>
  <c r="W51" i="46"/>
  <c r="AA49" i="40"/>
  <c r="AA51" i="40" s="1"/>
  <c r="W82" i="44"/>
  <c r="W82" i="43"/>
  <c r="W82" i="42"/>
  <c r="W82" i="41"/>
  <c r="W82" i="40"/>
  <c r="W82" i="39"/>
  <c r="W82" i="38"/>
  <c r="W82" i="37"/>
  <c r="W82" i="36"/>
  <c r="W82" i="35"/>
  <c r="W82" i="34"/>
  <c r="W82" i="33"/>
  <c r="W82" i="32"/>
  <c r="W82" i="28"/>
  <c r="W51" i="38"/>
  <c r="X50" i="38"/>
  <c r="X51" i="38" s="1"/>
  <c r="W51" i="39"/>
  <c r="X50" i="39"/>
  <c r="X51" i="39" s="1"/>
  <c r="X94" i="39" s="1"/>
  <c r="W51" i="42"/>
  <c r="X50" i="42"/>
  <c r="X51" i="42" s="1"/>
  <c r="W51" i="44"/>
  <c r="X50" i="44"/>
  <c r="W92" i="44"/>
  <c r="W92" i="43"/>
  <c r="W92" i="42"/>
  <c r="W92" i="41"/>
  <c r="W92" i="40"/>
  <c r="Z92" i="40" s="1"/>
  <c r="W92" i="39"/>
  <c r="W92" i="38"/>
  <c r="X92" i="38" s="1"/>
  <c r="W92" i="37"/>
  <c r="W92" i="36"/>
  <c r="W92" i="35"/>
  <c r="W92" i="34"/>
  <c r="W92" i="33"/>
  <c r="W92" i="32"/>
  <c r="W92" i="28"/>
  <c r="W51" i="33"/>
  <c r="X49" i="33"/>
  <c r="X51" i="33" s="1"/>
  <c r="X81" i="33" s="1"/>
  <c r="X82" i="33" s="1"/>
  <c r="W51" i="34"/>
  <c r="X49" i="34"/>
  <c r="X51" i="34" s="1"/>
  <c r="W51" i="36"/>
  <c r="W51" i="40"/>
  <c r="W51" i="41"/>
  <c r="X49" i="41"/>
  <c r="X51" i="41" s="1"/>
  <c r="W51" i="43"/>
  <c r="X49" i="43"/>
  <c r="X51" i="43" s="1"/>
  <c r="X51" i="44"/>
  <c r="X51" i="36"/>
  <c r="X56" i="36" s="1"/>
  <c r="X50" i="40"/>
  <c r="X51" i="40" s="1"/>
  <c r="X41" i="40"/>
  <c r="X44" i="40" s="1"/>
  <c r="X148" i="40" s="1"/>
  <c r="X75" i="39"/>
  <c r="X54" i="39"/>
  <c r="X84" i="39"/>
  <c r="X57" i="39"/>
  <c r="X96" i="39"/>
  <c r="X55" i="39"/>
  <c r="X86" i="39"/>
  <c r="X92" i="39"/>
  <c r="X59" i="39"/>
  <c r="X81" i="39"/>
  <c r="X93" i="39"/>
  <c r="X75" i="38"/>
  <c r="X93" i="38"/>
  <c r="X94" i="38"/>
  <c r="X83" i="38"/>
  <c r="X55" i="38"/>
  <c r="X84" i="38"/>
  <c r="X54" i="38"/>
  <c r="X57" i="38"/>
  <c r="X59" i="38"/>
  <c r="X58" i="38"/>
  <c r="X96" i="38"/>
  <c r="X81" i="38"/>
  <c r="X86" i="38"/>
  <c r="X56" i="38"/>
  <c r="X61" i="38"/>
  <c r="X49" i="37"/>
  <c r="X41" i="37"/>
  <c r="X44" i="37" s="1"/>
  <c r="X148" i="37" s="1"/>
  <c r="X50" i="37"/>
  <c r="X61" i="36"/>
  <c r="X57" i="36"/>
  <c r="X55" i="36"/>
  <c r="X54" i="36"/>
  <c r="X83" i="36"/>
  <c r="X58" i="36"/>
  <c r="X93" i="36"/>
  <c r="X51" i="35"/>
  <c r="X49" i="32"/>
  <c r="X41" i="32"/>
  <c r="X44" i="32" s="1"/>
  <c r="X148" i="32" s="1"/>
  <c r="X50" i="32"/>
  <c r="X38" i="28"/>
  <c r="X66" i="28"/>
  <c r="Y66" i="28" s="1"/>
  <c r="D30" i="8"/>
  <c r="C10" i="8"/>
  <c r="E10" i="8" s="1"/>
  <c r="G10" i="8" s="1"/>
  <c r="C11" i="8"/>
  <c r="E11" i="8" s="1"/>
  <c r="G11" i="8" s="1"/>
  <c r="C12" i="8"/>
  <c r="E12" i="8" s="1"/>
  <c r="G12" i="8" s="1"/>
  <c r="C13" i="8"/>
  <c r="E13" i="8" s="1"/>
  <c r="G13" i="8" s="1"/>
  <c r="C14" i="8"/>
  <c r="E14" i="8" s="1"/>
  <c r="G14" i="8" s="1"/>
  <c r="C15" i="8"/>
  <c r="E15" i="8" s="1"/>
  <c r="G15" i="8" s="1"/>
  <c r="C16" i="8"/>
  <c r="E16" i="8" s="1"/>
  <c r="G16" i="8" s="1"/>
  <c r="C17" i="8"/>
  <c r="E17" i="8" s="1"/>
  <c r="G17" i="8" s="1"/>
  <c r="C18" i="8"/>
  <c r="E18" i="8" s="1"/>
  <c r="G18" i="8" s="1"/>
  <c r="C19" i="8"/>
  <c r="E19" i="8" s="1"/>
  <c r="G19" i="8" s="1"/>
  <c r="C20" i="8"/>
  <c r="E20" i="8" s="1"/>
  <c r="G20" i="8" s="1"/>
  <c r="C21" i="8"/>
  <c r="E21" i="8" s="1"/>
  <c r="G21" i="8" s="1"/>
  <c r="C22" i="8"/>
  <c r="E22" i="8" s="1"/>
  <c r="G22" i="8" s="1"/>
  <c r="C23" i="8"/>
  <c r="E23" i="8" s="1"/>
  <c r="G23" i="8" s="1"/>
  <c r="C24" i="8"/>
  <c r="E24" i="8" s="1"/>
  <c r="G24" i="8" s="1"/>
  <c r="C25" i="8"/>
  <c r="E25" i="8" s="1"/>
  <c r="G25" i="8" s="1"/>
  <c r="C26" i="8"/>
  <c r="E26" i="8" s="1"/>
  <c r="G26" i="8" s="1"/>
  <c r="C27" i="8"/>
  <c r="E27" i="8" s="1"/>
  <c r="G27" i="8" s="1"/>
  <c r="C28" i="8"/>
  <c r="E28" i="8" s="1"/>
  <c r="G28" i="8" s="1"/>
  <c r="C29" i="8"/>
  <c r="E29" i="8" s="1"/>
  <c r="G29" i="8" s="1"/>
  <c r="C7" i="8"/>
  <c r="C8" i="8"/>
  <c r="C9" i="8"/>
  <c r="C6" i="8"/>
  <c r="C12" i="10"/>
  <c r="E12" i="10" s="1"/>
  <c r="C13" i="10"/>
  <c r="C14" i="10"/>
  <c r="C15" i="10"/>
  <c r="E15" i="10" s="1"/>
  <c r="G15" i="10" s="1"/>
  <c r="G9" i="24"/>
  <c r="B88" i="15"/>
  <c r="W102" i="46" s="1"/>
  <c r="W96" i="24"/>
  <c r="W94" i="24"/>
  <c r="W93" i="24"/>
  <c r="W92" i="24"/>
  <c r="W86" i="24"/>
  <c r="W84" i="24"/>
  <c r="W83" i="24"/>
  <c r="W81" i="24"/>
  <c r="B90" i="15"/>
  <c r="W104" i="46" s="1"/>
  <c r="D2" i="15"/>
  <c r="A2" i="15"/>
  <c r="C2" i="9"/>
  <c r="A2" i="9"/>
  <c r="B78" i="15"/>
  <c r="W95" i="46" s="1"/>
  <c r="W97" i="46" s="1"/>
  <c r="B82" i="15"/>
  <c r="B17" i="15"/>
  <c r="A7" i="5"/>
  <c r="AA51" i="37" l="1"/>
  <c r="AA96" i="37" s="1"/>
  <c r="AA83" i="37"/>
  <c r="AC41" i="36"/>
  <c r="AC44" i="36" s="1"/>
  <c r="AC148" i="36" s="1"/>
  <c r="AC49" i="36"/>
  <c r="AC50" i="36"/>
  <c r="AD38" i="36"/>
  <c r="AD40" i="36" s="1"/>
  <c r="AC38" i="34"/>
  <c r="AC40" i="34"/>
  <c r="AD37" i="34"/>
  <c r="AD105" i="43"/>
  <c r="AD113" i="43" s="1"/>
  <c r="AD97" i="43"/>
  <c r="AD99" i="43" s="1"/>
  <c r="AD112" i="43" s="1"/>
  <c r="AD115" i="43" s="1"/>
  <c r="AD151" i="43" s="1"/>
  <c r="AD87" i="43"/>
  <c r="AD150" i="43" s="1"/>
  <c r="AD62" i="43"/>
  <c r="AD76" i="43" s="1"/>
  <c r="AB84" i="33"/>
  <c r="AB92" i="33"/>
  <c r="AB56" i="33"/>
  <c r="AD51" i="42"/>
  <c r="AD75" i="42" s="1"/>
  <c r="AD60" i="42"/>
  <c r="AC75" i="42"/>
  <c r="AC94" i="42"/>
  <c r="AC92" i="42"/>
  <c r="AC98" i="42"/>
  <c r="AC93" i="42"/>
  <c r="AC102" i="42"/>
  <c r="AC56" i="42"/>
  <c r="AC57" i="42"/>
  <c r="AC59" i="42"/>
  <c r="AC58" i="42"/>
  <c r="AC95" i="42"/>
  <c r="AC103" i="42"/>
  <c r="AC96" i="42"/>
  <c r="AC54" i="42"/>
  <c r="AC83" i="42"/>
  <c r="AC104" i="42"/>
  <c r="AC86" i="42"/>
  <c r="AC60" i="42"/>
  <c r="AC55" i="42"/>
  <c r="AC61" i="42"/>
  <c r="AD95" i="42"/>
  <c r="AD59" i="42"/>
  <c r="AD103" i="42"/>
  <c r="AD58" i="42"/>
  <c r="AD54" i="42"/>
  <c r="AD55" i="42"/>
  <c r="AD98" i="42"/>
  <c r="AD56" i="42"/>
  <c r="AD93" i="42"/>
  <c r="AD57" i="42"/>
  <c r="AD86" i="42"/>
  <c r="AD102" i="42"/>
  <c r="AD92" i="42"/>
  <c r="AD61" i="42"/>
  <c r="AD94" i="42"/>
  <c r="AD96" i="42"/>
  <c r="AD83" i="42"/>
  <c r="AD104" i="42"/>
  <c r="AD65" i="32"/>
  <c r="AE65" i="32" s="1"/>
  <c r="AD51" i="44"/>
  <c r="AD75" i="44" s="1"/>
  <c r="AC57" i="44"/>
  <c r="AC58" i="44"/>
  <c r="AC103" i="44"/>
  <c r="AC55" i="44"/>
  <c r="AC60" i="44"/>
  <c r="AC83" i="44"/>
  <c r="AC102" i="44"/>
  <c r="AC95" i="44"/>
  <c r="AD96" i="44"/>
  <c r="AD55" i="44"/>
  <c r="AD60" i="44"/>
  <c r="AD98" i="44"/>
  <c r="AD104" i="44"/>
  <c r="AD93" i="44"/>
  <c r="AD57" i="44"/>
  <c r="AD95" i="44"/>
  <c r="AD58" i="44"/>
  <c r="AD61" i="44"/>
  <c r="AC54" i="44"/>
  <c r="AC104" i="44"/>
  <c r="AD92" i="44"/>
  <c r="AD103" i="44"/>
  <c r="AD54" i="44"/>
  <c r="AC92" i="44"/>
  <c r="AB51" i="44"/>
  <c r="AB96" i="44" s="1"/>
  <c r="AD83" i="44"/>
  <c r="AD86" i="44"/>
  <c r="AD102" i="44"/>
  <c r="AD105" i="44" s="1"/>
  <c r="AD113" i="44" s="1"/>
  <c r="AD94" i="44"/>
  <c r="AD56" i="44"/>
  <c r="AD59" i="44"/>
  <c r="AC61" i="44"/>
  <c r="AC86" i="44"/>
  <c r="AC56" i="44"/>
  <c r="AC94" i="44"/>
  <c r="AC62" i="41"/>
  <c r="AC76" i="41" s="1"/>
  <c r="AC105" i="41"/>
  <c r="AC113" i="41" s="1"/>
  <c r="AC97" i="41"/>
  <c r="AC99" i="41" s="1"/>
  <c r="AC112" i="41" s="1"/>
  <c r="AC87" i="41"/>
  <c r="AC150" i="41" s="1"/>
  <c r="AD75" i="41"/>
  <c r="AD104" i="41"/>
  <c r="AD103" i="41"/>
  <c r="AD98" i="41"/>
  <c r="AD55" i="41"/>
  <c r="AD58" i="41"/>
  <c r="AD83" i="41"/>
  <c r="AD95" i="41"/>
  <c r="AD56" i="41"/>
  <c r="AD92" i="41"/>
  <c r="AD86" i="41"/>
  <c r="AD57" i="41"/>
  <c r="AD96" i="41"/>
  <c r="AD54" i="41"/>
  <c r="AD94" i="41"/>
  <c r="AD102" i="41"/>
  <c r="AD60" i="41"/>
  <c r="AD61" i="41"/>
  <c r="AD59" i="41"/>
  <c r="AD93" i="41"/>
  <c r="AB75" i="40"/>
  <c r="AB86" i="40"/>
  <c r="AB94" i="40"/>
  <c r="AB59" i="40"/>
  <c r="AB81" i="40"/>
  <c r="AB55" i="40"/>
  <c r="AB54" i="40"/>
  <c r="AB61" i="40"/>
  <c r="AB56" i="40"/>
  <c r="AB84" i="40"/>
  <c r="AB83" i="40"/>
  <c r="AB92" i="40"/>
  <c r="AB96" i="40"/>
  <c r="AB93" i="40"/>
  <c r="AB58" i="40"/>
  <c r="AB57" i="40"/>
  <c r="AA86" i="34"/>
  <c r="AA58" i="34"/>
  <c r="AA50" i="34"/>
  <c r="AA83" i="34"/>
  <c r="AA49" i="34"/>
  <c r="AA51" i="34" s="1"/>
  <c r="AA75" i="34" s="1"/>
  <c r="AA93" i="34"/>
  <c r="AA92" i="34"/>
  <c r="AA61" i="34"/>
  <c r="AA55" i="34"/>
  <c r="AA41" i="34"/>
  <c r="AA44" i="34" s="1"/>
  <c r="AA148" i="34" s="1"/>
  <c r="AA84" i="34"/>
  <c r="AA75" i="46"/>
  <c r="AA58" i="46"/>
  <c r="AA55" i="46"/>
  <c r="AA54" i="46"/>
  <c r="AA81" i="46"/>
  <c r="AA57" i="46"/>
  <c r="AA59" i="46"/>
  <c r="AA95" i="46"/>
  <c r="AA84" i="46"/>
  <c r="AA93" i="46"/>
  <c r="AA83" i="46"/>
  <c r="AA56" i="46"/>
  <c r="AA104" i="46"/>
  <c r="AA86" i="46"/>
  <c r="AA94" i="46"/>
  <c r="AA92" i="46"/>
  <c r="AA102" i="46"/>
  <c r="AA61" i="46"/>
  <c r="AA96" i="46"/>
  <c r="AA49" i="28"/>
  <c r="AA50" i="28"/>
  <c r="AA41" i="28"/>
  <c r="AA44" i="28" s="1"/>
  <c r="AA148" i="28" s="1"/>
  <c r="Y75" i="37"/>
  <c r="Y94" i="37"/>
  <c r="Y81" i="37"/>
  <c r="Y82" i="37" s="1"/>
  <c r="Y54" i="37"/>
  <c r="Y84" i="37"/>
  <c r="Y93" i="37"/>
  <c r="Y58" i="37"/>
  <c r="Y86" i="37"/>
  <c r="Y92" i="37"/>
  <c r="Y59" i="37"/>
  <c r="Y96" i="37"/>
  <c r="Y83" i="37"/>
  <c r="Y61" i="37"/>
  <c r="Y55" i="37"/>
  <c r="Y56" i="37"/>
  <c r="Y57" i="37"/>
  <c r="Z49" i="38"/>
  <c r="Z41" i="38"/>
  <c r="Z44" i="38" s="1"/>
  <c r="Z148" i="38" s="1"/>
  <c r="Z50" i="38"/>
  <c r="AA75" i="35"/>
  <c r="AA61" i="35"/>
  <c r="AA93" i="35"/>
  <c r="AA83" i="35"/>
  <c r="AA57" i="35"/>
  <c r="AA96" i="35"/>
  <c r="AA81" i="35"/>
  <c r="AA82" i="35" s="1"/>
  <c r="AA84" i="35"/>
  <c r="AA92" i="35"/>
  <c r="AA58" i="35"/>
  <c r="AA56" i="35"/>
  <c r="AA86" i="35"/>
  <c r="AA55" i="35"/>
  <c r="AA94" i="35"/>
  <c r="AA54" i="35"/>
  <c r="AA59" i="35"/>
  <c r="AB65" i="38"/>
  <c r="AB66" i="38" s="1"/>
  <c r="AA66" i="38"/>
  <c r="AB65" i="35"/>
  <c r="AB66" i="35" s="1"/>
  <c r="AA66" i="35"/>
  <c r="Y58" i="40"/>
  <c r="AA92" i="36"/>
  <c r="AB51" i="42"/>
  <c r="AA75" i="44"/>
  <c r="AA96" i="44"/>
  <c r="AA59" i="44"/>
  <c r="AA55" i="44"/>
  <c r="AA94" i="44"/>
  <c r="AA93" i="44"/>
  <c r="AA56" i="44"/>
  <c r="AA92" i="44"/>
  <c r="AA54" i="44"/>
  <c r="AA81" i="44"/>
  <c r="AA82" i="44" s="1"/>
  <c r="AA57" i="44"/>
  <c r="AA84" i="44"/>
  <c r="AA61" i="44"/>
  <c r="AA58" i="44"/>
  <c r="AA83" i="44"/>
  <c r="AA86" i="44"/>
  <c r="Z94" i="37"/>
  <c r="Z61" i="37"/>
  <c r="Z83" i="37"/>
  <c r="Z86" i="37"/>
  <c r="Z59" i="33"/>
  <c r="AB61" i="33"/>
  <c r="AB93" i="33"/>
  <c r="AA51" i="41"/>
  <c r="AA65" i="28"/>
  <c r="Z66" i="28"/>
  <c r="Y57" i="40"/>
  <c r="Y59" i="40"/>
  <c r="Y57" i="33"/>
  <c r="Y83" i="33"/>
  <c r="Y59" i="33"/>
  <c r="Y56" i="33"/>
  <c r="X59" i="46"/>
  <c r="X56" i="46"/>
  <c r="X61" i="46"/>
  <c r="X58" i="46"/>
  <c r="X102" i="46"/>
  <c r="X57" i="46"/>
  <c r="X104" i="46"/>
  <c r="X84" i="46"/>
  <c r="X54" i="46"/>
  <c r="X55" i="46"/>
  <c r="X92" i="46"/>
  <c r="X97" i="46" s="1"/>
  <c r="X75" i="46"/>
  <c r="X83" i="46"/>
  <c r="X96" i="46"/>
  <c r="X94" i="46"/>
  <c r="X81" i="46"/>
  <c r="X95" i="46"/>
  <c r="X86" i="46"/>
  <c r="X93" i="46"/>
  <c r="Y75" i="39"/>
  <c r="Y59" i="39"/>
  <c r="Y56" i="39"/>
  <c r="Y57" i="39"/>
  <c r="Y58" i="39"/>
  <c r="Y84" i="39"/>
  <c r="Y54" i="39"/>
  <c r="Y92" i="39"/>
  <c r="Y81" i="39"/>
  <c r="Y82" i="39" s="1"/>
  <c r="Y93" i="39"/>
  <c r="Y61" i="39"/>
  <c r="Y94" i="39"/>
  <c r="Y96" i="39"/>
  <c r="Y55" i="39"/>
  <c r="Y83" i="39"/>
  <c r="Y86" i="39"/>
  <c r="AA56" i="36"/>
  <c r="AA58" i="36"/>
  <c r="AA59" i="36"/>
  <c r="Y75" i="46"/>
  <c r="Y59" i="46"/>
  <c r="Y94" i="46"/>
  <c r="Y55" i="46"/>
  <c r="Y81" i="46"/>
  <c r="Y82" i="46" s="1"/>
  <c r="Y57" i="46"/>
  <c r="Y96" i="46"/>
  <c r="Y86" i="46"/>
  <c r="Y84" i="46"/>
  <c r="Y92" i="46"/>
  <c r="Y83" i="46"/>
  <c r="Y54" i="46"/>
  <c r="Y93" i="46"/>
  <c r="Y61" i="46"/>
  <c r="Y95" i="46"/>
  <c r="Y56" i="46"/>
  <c r="Y58" i="46"/>
  <c r="Y102" i="46"/>
  <c r="Y104" i="46"/>
  <c r="Y49" i="32"/>
  <c r="Y51" i="32" s="1"/>
  <c r="Y75" i="32" s="1"/>
  <c r="Y41" i="32"/>
  <c r="Y44" i="32" s="1"/>
  <c r="Y148" i="32" s="1"/>
  <c r="Y50" i="32"/>
  <c r="Y75" i="44"/>
  <c r="Y61" i="44"/>
  <c r="Y104" i="44"/>
  <c r="Y56" i="44"/>
  <c r="Y86" i="44"/>
  <c r="Y92" i="44"/>
  <c r="Y57" i="44"/>
  <c r="Y84" i="44"/>
  <c r="Y94" i="44"/>
  <c r="Y83" i="44"/>
  <c r="Y93" i="44"/>
  <c r="Y54" i="44"/>
  <c r="Y55" i="44"/>
  <c r="Y59" i="44"/>
  <c r="Y96" i="44"/>
  <c r="Y58" i="44"/>
  <c r="Y81" i="44"/>
  <c r="Z56" i="37"/>
  <c r="Z96" i="37"/>
  <c r="Z92" i="37"/>
  <c r="AB75" i="37"/>
  <c r="AB59" i="37"/>
  <c r="AB86" i="37"/>
  <c r="AB54" i="37"/>
  <c r="AB84" i="37"/>
  <c r="AB57" i="37"/>
  <c r="AB81" i="37"/>
  <c r="AB82" i="37" s="1"/>
  <c r="AB56" i="37"/>
  <c r="AB92" i="37"/>
  <c r="AB96" i="37"/>
  <c r="AB83" i="37"/>
  <c r="AB94" i="37"/>
  <c r="AB55" i="37"/>
  <c r="AB58" i="37"/>
  <c r="AB61" i="37"/>
  <c r="AB93" i="37"/>
  <c r="AB58" i="33"/>
  <c r="AB59" i="33"/>
  <c r="AB83" i="33"/>
  <c r="AB51" i="43"/>
  <c r="AB75" i="46"/>
  <c r="AB84" i="46"/>
  <c r="AB102" i="46"/>
  <c r="AB94" i="46"/>
  <c r="AB95" i="46"/>
  <c r="AB57" i="46"/>
  <c r="AB83" i="46"/>
  <c r="AB54" i="46"/>
  <c r="AB58" i="46"/>
  <c r="AB59" i="46"/>
  <c r="AB56" i="46"/>
  <c r="AB81" i="46"/>
  <c r="AB93" i="46"/>
  <c r="AB55" i="46"/>
  <c r="AB92" i="46"/>
  <c r="AB96" i="46"/>
  <c r="AB61" i="46"/>
  <c r="AB86" i="46"/>
  <c r="AB104" i="46"/>
  <c r="AB51" i="41"/>
  <c r="Y55" i="40"/>
  <c r="Y86" i="40"/>
  <c r="Y81" i="40"/>
  <c r="Y82" i="40" s="1"/>
  <c r="AB40" i="28"/>
  <c r="AB41" i="36"/>
  <c r="AB44" i="36" s="1"/>
  <c r="AB148" i="36" s="1"/>
  <c r="AB50" i="36"/>
  <c r="AB49" i="36"/>
  <c r="AA82" i="36"/>
  <c r="Z38" i="32"/>
  <c r="Z40" i="32" s="1"/>
  <c r="AA37" i="32"/>
  <c r="Y51" i="38"/>
  <c r="Z81" i="37"/>
  <c r="Z92" i="33"/>
  <c r="AB51" i="35"/>
  <c r="AB54" i="33"/>
  <c r="AB55" i="33"/>
  <c r="AB81" i="33"/>
  <c r="AB94" i="33"/>
  <c r="Z75" i="43"/>
  <c r="Z51" i="43"/>
  <c r="AB65" i="37"/>
  <c r="AB66" i="37" s="1"/>
  <c r="AA66" i="37"/>
  <c r="AA51" i="42"/>
  <c r="Y51" i="35"/>
  <c r="Z51" i="41"/>
  <c r="Y56" i="40"/>
  <c r="X86" i="36"/>
  <c r="X92" i="36"/>
  <c r="X56" i="39"/>
  <c r="X58" i="39"/>
  <c r="X83" i="39"/>
  <c r="AB66" i="32"/>
  <c r="AC66" i="32" s="1"/>
  <c r="Y83" i="40"/>
  <c r="Y61" i="40"/>
  <c r="Y94" i="40"/>
  <c r="Y96" i="40"/>
  <c r="Y58" i="33"/>
  <c r="Y96" i="33"/>
  <c r="AB75" i="39"/>
  <c r="AB92" i="39"/>
  <c r="AB84" i="39"/>
  <c r="AB96" i="39"/>
  <c r="AB81" i="39"/>
  <c r="AB61" i="39"/>
  <c r="AB104" i="39"/>
  <c r="AB57" i="39"/>
  <c r="AB56" i="39"/>
  <c r="AB86" i="39"/>
  <c r="AB59" i="39"/>
  <c r="AB94" i="39"/>
  <c r="AB58" i="39"/>
  <c r="AB55" i="39"/>
  <c r="AB83" i="39"/>
  <c r="AB93" i="39"/>
  <c r="AB54" i="39"/>
  <c r="AA57" i="36"/>
  <c r="AA96" i="36"/>
  <c r="AA94" i="36"/>
  <c r="AA61" i="36"/>
  <c r="AA51" i="39"/>
  <c r="AB65" i="36"/>
  <c r="AA66" i="36"/>
  <c r="Z84" i="37"/>
  <c r="Z55" i="37"/>
  <c r="Z84" i="33"/>
  <c r="Z104" i="33"/>
  <c r="Z51" i="39"/>
  <c r="AB104" i="33"/>
  <c r="AB96" i="33"/>
  <c r="AA51" i="43"/>
  <c r="Z51" i="42"/>
  <c r="Y51" i="34"/>
  <c r="Z94" i="40"/>
  <c r="Z61" i="40"/>
  <c r="Z51" i="35"/>
  <c r="Y51" i="41"/>
  <c r="Y92" i="40"/>
  <c r="Y93" i="40"/>
  <c r="Z75" i="36"/>
  <c r="Z51" i="36"/>
  <c r="AB86" i="44"/>
  <c r="AB81" i="44"/>
  <c r="AB82" i="44" s="1"/>
  <c r="AB54" i="44"/>
  <c r="Z83" i="46"/>
  <c r="Z55" i="46"/>
  <c r="Z92" i="46"/>
  <c r="Z97" i="46" s="1"/>
  <c r="Z93" i="46"/>
  <c r="Z84" i="46"/>
  <c r="Z102" i="46"/>
  <c r="Z56" i="46"/>
  <c r="Z57" i="46"/>
  <c r="Z95" i="46"/>
  <c r="Z104" i="46"/>
  <c r="Z86" i="46"/>
  <c r="Z58" i="46"/>
  <c r="Z96" i="46"/>
  <c r="Z94" i="46"/>
  <c r="Z81" i="46"/>
  <c r="Z82" i="46" s="1"/>
  <c r="Z54" i="46"/>
  <c r="Z61" i="46"/>
  <c r="Z59" i="46"/>
  <c r="Z75" i="46"/>
  <c r="Z82" i="33"/>
  <c r="Y75" i="43"/>
  <c r="Y55" i="43"/>
  <c r="Y57" i="43"/>
  <c r="Y93" i="43"/>
  <c r="Y59" i="43"/>
  <c r="Y83" i="43"/>
  <c r="Y61" i="43"/>
  <c r="Y58" i="43"/>
  <c r="Y86" i="43"/>
  <c r="Y81" i="43"/>
  <c r="Y54" i="43"/>
  <c r="Y96" i="43"/>
  <c r="Y92" i="43"/>
  <c r="Y56" i="43"/>
  <c r="Y95" i="43"/>
  <c r="Y84" i="43"/>
  <c r="Y94" i="43"/>
  <c r="AB65" i="39"/>
  <c r="AB66" i="39" s="1"/>
  <c r="AA66" i="39"/>
  <c r="Y51" i="42"/>
  <c r="Y75" i="36"/>
  <c r="Y56" i="36"/>
  <c r="Y86" i="36"/>
  <c r="Y81" i="36"/>
  <c r="Y82" i="36" s="1"/>
  <c r="Y92" i="36"/>
  <c r="Y54" i="36"/>
  <c r="Y57" i="36"/>
  <c r="Y59" i="36"/>
  <c r="Y58" i="36"/>
  <c r="Y93" i="36"/>
  <c r="Y102" i="36"/>
  <c r="Y94" i="36"/>
  <c r="Y84" i="36"/>
  <c r="Y61" i="36"/>
  <c r="Y83" i="36"/>
  <c r="Y55" i="36"/>
  <c r="Y96" i="36"/>
  <c r="Z57" i="34"/>
  <c r="Z75" i="34"/>
  <c r="Z93" i="34"/>
  <c r="Z94" i="34"/>
  <c r="Z61" i="34"/>
  <c r="Z84" i="34"/>
  <c r="Z83" i="34"/>
  <c r="Z58" i="34"/>
  <c r="Z56" i="34"/>
  <c r="Z92" i="34"/>
  <c r="Z81" i="34"/>
  <c r="Z54" i="34"/>
  <c r="Z86" i="34"/>
  <c r="Z104" i="34"/>
  <c r="Z59" i="34"/>
  <c r="Z55" i="34"/>
  <c r="Z96" i="34"/>
  <c r="Y75" i="40"/>
  <c r="W102" i="24"/>
  <c r="H22" i="8"/>
  <c r="X96" i="36"/>
  <c r="X61" i="39"/>
  <c r="AA75" i="40"/>
  <c r="AA96" i="40"/>
  <c r="AA93" i="40"/>
  <c r="AA104" i="40"/>
  <c r="AA57" i="40"/>
  <c r="AA54" i="40"/>
  <c r="AA55" i="40"/>
  <c r="AA61" i="40"/>
  <c r="AA83" i="40"/>
  <c r="AA86" i="40"/>
  <c r="AA94" i="40"/>
  <c r="AA81" i="40"/>
  <c r="AA58" i="40"/>
  <c r="AA56" i="40"/>
  <c r="AA92" i="40"/>
  <c r="AA59" i="40"/>
  <c r="AA84" i="40"/>
  <c r="Y84" i="40"/>
  <c r="Y54" i="40"/>
  <c r="Y54" i="33"/>
  <c r="AA84" i="36"/>
  <c r="AA93" i="36"/>
  <c r="Z40" i="28"/>
  <c r="AA38" i="38"/>
  <c r="AA40" i="38" s="1"/>
  <c r="AB37" i="38"/>
  <c r="AC37" i="38" s="1"/>
  <c r="Z75" i="44"/>
  <c r="Z84" i="44"/>
  <c r="Z58" i="44"/>
  <c r="Z61" i="44"/>
  <c r="Z93" i="44"/>
  <c r="Z86" i="44"/>
  <c r="Z83" i="44"/>
  <c r="Z104" i="44"/>
  <c r="Z54" i="44"/>
  <c r="Z56" i="44"/>
  <c r="Z92" i="44"/>
  <c r="Z81" i="44"/>
  <c r="Z55" i="44"/>
  <c r="Z57" i="44"/>
  <c r="Z59" i="44"/>
  <c r="Z94" i="44"/>
  <c r="Z96" i="44"/>
  <c r="AB66" i="40"/>
  <c r="Y40" i="28"/>
  <c r="Z58" i="37"/>
  <c r="Z59" i="37"/>
  <c r="Z93" i="37"/>
  <c r="Z54" i="37"/>
  <c r="Z55" i="33"/>
  <c r="Z56" i="33"/>
  <c r="AB57" i="33"/>
  <c r="AB86" i="33"/>
  <c r="AA51" i="33"/>
  <c r="AB65" i="34"/>
  <c r="AB66" i="34" s="1"/>
  <c r="AA66" i="34"/>
  <c r="AB38" i="34"/>
  <c r="AB40" i="34" s="1"/>
  <c r="Z57" i="40"/>
  <c r="Z58" i="40"/>
  <c r="Z81" i="40"/>
  <c r="Z82" i="40" s="1"/>
  <c r="X59" i="33"/>
  <c r="X75" i="33"/>
  <c r="X94" i="33"/>
  <c r="X55" i="33"/>
  <c r="X83" i="33"/>
  <c r="X84" i="33"/>
  <c r="X92" i="33"/>
  <c r="X61" i="33"/>
  <c r="X93" i="33"/>
  <c r="X58" i="33"/>
  <c r="X56" i="33"/>
  <c r="W95" i="44"/>
  <c r="W95" i="43"/>
  <c r="W95" i="42"/>
  <c r="X95" i="42" s="1"/>
  <c r="W95" i="41"/>
  <c r="W95" i="40"/>
  <c r="W95" i="39"/>
  <c r="W95" i="38"/>
  <c r="X95" i="38" s="1"/>
  <c r="W95" i="37"/>
  <c r="W95" i="36"/>
  <c r="Y95" i="36" s="1"/>
  <c r="W95" i="35"/>
  <c r="AA95" i="35" s="1"/>
  <c r="W95" i="34"/>
  <c r="W95" i="33"/>
  <c r="W95" i="32"/>
  <c r="W95" i="28"/>
  <c r="W95" i="24"/>
  <c r="W104" i="44"/>
  <c r="AA104" i="44" s="1"/>
  <c r="W104" i="43"/>
  <c r="W104" i="42"/>
  <c r="X104" i="42" s="1"/>
  <c r="W104" i="41"/>
  <c r="X104" i="41" s="1"/>
  <c r="W104" i="40"/>
  <c r="Z104" i="40" s="1"/>
  <c r="W104" i="39"/>
  <c r="X104" i="39" s="1"/>
  <c r="W104" i="38"/>
  <c r="X104" i="38" s="1"/>
  <c r="W104" i="37"/>
  <c r="W104" i="36"/>
  <c r="W104" i="35"/>
  <c r="W104" i="34"/>
  <c r="AA104" i="34" s="1"/>
  <c r="W104" i="33"/>
  <c r="Y104" i="33" s="1"/>
  <c r="W104" i="32"/>
  <c r="W104" i="28"/>
  <c r="W104" i="24"/>
  <c r="W102" i="44"/>
  <c r="W102" i="43"/>
  <c r="Y102" i="43" s="1"/>
  <c r="W102" i="42"/>
  <c r="W102" i="41"/>
  <c r="W102" i="40"/>
  <c r="W102" i="39"/>
  <c r="W102" i="38"/>
  <c r="X102" i="38" s="1"/>
  <c r="W102" i="37"/>
  <c r="W102" i="36"/>
  <c r="AA102" i="36" s="1"/>
  <c r="W102" i="35"/>
  <c r="AA102" i="35" s="1"/>
  <c r="W102" i="34"/>
  <c r="W102" i="33"/>
  <c r="W102" i="32"/>
  <c r="W102" i="28"/>
  <c r="X86" i="44"/>
  <c r="X56" i="44"/>
  <c r="X57" i="44"/>
  <c r="X61" i="44"/>
  <c r="X83" i="44"/>
  <c r="X58" i="44"/>
  <c r="X84" i="44"/>
  <c r="X81" i="44"/>
  <c r="X82" i="44" s="1"/>
  <c r="X96" i="44"/>
  <c r="X92" i="44"/>
  <c r="X93" i="44"/>
  <c r="X55" i="44"/>
  <c r="X59" i="44"/>
  <c r="X104" i="44"/>
  <c r="X54" i="44"/>
  <c r="X94" i="44"/>
  <c r="X75" i="44"/>
  <c r="X75" i="43"/>
  <c r="X93" i="43"/>
  <c r="X95" i="43"/>
  <c r="X83" i="43"/>
  <c r="X58" i="43"/>
  <c r="X84" i="43"/>
  <c r="X59" i="43"/>
  <c r="X81" i="43"/>
  <c r="X82" i="43" s="1"/>
  <c r="X55" i="43"/>
  <c r="X54" i="43"/>
  <c r="X57" i="43"/>
  <c r="X96" i="43"/>
  <c r="X94" i="43"/>
  <c r="X56" i="43"/>
  <c r="X102" i="43"/>
  <c r="X61" i="43"/>
  <c r="X86" i="43"/>
  <c r="X92" i="43"/>
  <c r="X59" i="41"/>
  <c r="X102" i="41"/>
  <c r="X94" i="41"/>
  <c r="X55" i="41"/>
  <c r="X96" i="41"/>
  <c r="X84" i="41"/>
  <c r="X75" i="41"/>
  <c r="X92" i="41"/>
  <c r="X58" i="41"/>
  <c r="X83" i="41"/>
  <c r="X56" i="41"/>
  <c r="X86" i="41"/>
  <c r="X57" i="41"/>
  <c r="X54" i="41"/>
  <c r="X93" i="41"/>
  <c r="X81" i="41"/>
  <c r="X82" i="41" s="1"/>
  <c r="X95" i="41"/>
  <c r="X61" i="41"/>
  <c r="X75" i="34"/>
  <c r="X92" i="34"/>
  <c r="X61" i="34"/>
  <c r="X54" i="34"/>
  <c r="X96" i="34"/>
  <c r="X93" i="34"/>
  <c r="X104" i="34"/>
  <c r="X84" i="34"/>
  <c r="X81" i="34"/>
  <c r="X82" i="34" s="1"/>
  <c r="X86" i="34"/>
  <c r="X58" i="34"/>
  <c r="X94" i="34"/>
  <c r="X56" i="34"/>
  <c r="X59" i="34"/>
  <c r="X55" i="34"/>
  <c r="X57" i="34"/>
  <c r="X83" i="34"/>
  <c r="X86" i="33"/>
  <c r="X96" i="33"/>
  <c r="X57" i="33"/>
  <c r="X54" i="33"/>
  <c r="W97" i="28"/>
  <c r="W97" i="32"/>
  <c r="W97" i="35"/>
  <c r="W97" i="36"/>
  <c r="W97" i="37"/>
  <c r="W97" i="38"/>
  <c r="W97" i="39"/>
  <c r="W97" i="41"/>
  <c r="W97" i="42"/>
  <c r="W97" i="43"/>
  <c r="W97" i="44"/>
  <c r="X75" i="42"/>
  <c r="X83" i="42"/>
  <c r="X92" i="42"/>
  <c r="X102" i="42"/>
  <c r="X57" i="42"/>
  <c r="X96" i="42"/>
  <c r="X58" i="42"/>
  <c r="X86" i="42"/>
  <c r="X55" i="42"/>
  <c r="X54" i="42"/>
  <c r="X59" i="42"/>
  <c r="X61" i="42"/>
  <c r="X56" i="42"/>
  <c r="X93" i="42"/>
  <c r="X94" i="42"/>
  <c r="X81" i="42"/>
  <c r="X82" i="42" s="1"/>
  <c r="X84" i="42"/>
  <c r="G12" i="10"/>
  <c r="H12" i="10"/>
  <c r="E14" i="10"/>
  <c r="G14" i="10" s="1"/>
  <c r="E13" i="10"/>
  <c r="G13" i="10" s="1"/>
  <c r="H13" i="10" s="1"/>
  <c r="X51" i="32"/>
  <c r="X55" i="32" s="1"/>
  <c r="X75" i="36"/>
  <c r="X84" i="36"/>
  <c r="X81" i="36"/>
  <c r="X82" i="36" s="1"/>
  <c r="X94" i="36"/>
  <c r="X95" i="36"/>
  <c r="X59" i="36"/>
  <c r="X51" i="37"/>
  <c r="X75" i="40"/>
  <c r="X83" i="40"/>
  <c r="X104" i="40"/>
  <c r="X58" i="40"/>
  <c r="X57" i="40"/>
  <c r="X96" i="40"/>
  <c r="X86" i="40"/>
  <c r="X54" i="40"/>
  <c r="X93" i="40"/>
  <c r="X81" i="40"/>
  <c r="X94" i="40"/>
  <c r="X84" i="40"/>
  <c r="X92" i="40"/>
  <c r="X61" i="40"/>
  <c r="X95" i="40"/>
  <c r="X56" i="40"/>
  <c r="X59" i="40"/>
  <c r="X55" i="40"/>
  <c r="X82" i="39"/>
  <c r="X82" i="38"/>
  <c r="X97" i="38"/>
  <c r="X83" i="37"/>
  <c r="X75" i="35"/>
  <c r="X96" i="35"/>
  <c r="X56" i="35"/>
  <c r="X102" i="35"/>
  <c r="X94" i="35"/>
  <c r="X93" i="35"/>
  <c r="X55" i="35"/>
  <c r="X83" i="35"/>
  <c r="X58" i="35"/>
  <c r="X57" i="35"/>
  <c r="X86" i="35"/>
  <c r="X95" i="35"/>
  <c r="X92" i="35"/>
  <c r="X61" i="35"/>
  <c r="X81" i="35"/>
  <c r="X59" i="35"/>
  <c r="X54" i="35"/>
  <c r="X84" i="35"/>
  <c r="X104" i="32"/>
  <c r="X40" i="28"/>
  <c r="X41" i="28" s="1"/>
  <c r="X44" i="28" s="1"/>
  <c r="X148" i="28" s="1"/>
  <c r="H18" i="8"/>
  <c r="H16" i="8"/>
  <c r="H15" i="8"/>
  <c r="H25" i="8"/>
  <c r="H20" i="8"/>
  <c r="H19" i="8"/>
  <c r="H28" i="8"/>
  <c r="H13" i="8"/>
  <c r="H24" i="8"/>
  <c r="H12" i="8"/>
  <c r="H14" i="8"/>
  <c r="H23" i="8"/>
  <c r="H29" i="8"/>
  <c r="H17" i="8"/>
  <c r="H27" i="8"/>
  <c r="H21" i="8"/>
  <c r="H11" i="8"/>
  <c r="H26" i="8"/>
  <c r="H10" i="8"/>
  <c r="W142" i="24"/>
  <c r="B142" i="24"/>
  <c r="K18" i="24"/>
  <c r="E9" i="8"/>
  <c r="G9" i="8" s="1"/>
  <c r="H9" i="8" s="1"/>
  <c r="E8" i="8"/>
  <c r="G8" i="8" s="1"/>
  <c r="H8" i="8" s="1"/>
  <c r="E7" i="8"/>
  <c r="G7" i="8" s="1"/>
  <c r="H7" i="8" s="1"/>
  <c r="E6" i="8"/>
  <c r="G6" i="8" s="1"/>
  <c r="H6" i="8" s="1"/>
  <c r="F2" i="8"/>
  <c r="A2" i="8"/>
  <c r="W137" i="24"/>
  <c r="P5" i="5"/>
  <c r="D5" i="5"/>
  <c r="AB5" i="5"/>
  <c r="AB3" i="5"/>
  <c r="G54" i="30" s="1"/>
  <c r="D3" i="5"/>
  <c r="D2" i="10"/>
  <c r="A2" i="10"/>
  <c r="W108" i="24"/>
  <c r="W97" i="24"/>
  <c r="W51" i="24"/>
  <c r="W39" i="24"/>
  <c r="W37" i="24"/>
  <c r="W36" i="24"/>
  <c r="W35" i="24"/>
  <c r="W32" i="24"/>
  <c r="F28" i="24"/>
  <c r="X27" i="24"/>
  <c r="F27" i="24"/>
  <c r="L26" i="24"/>
  <c r="X159" i="24" s="1"/>
  <c r="Y159" i="24" s="1"/>
  <c r="Z159" i="24" s="1"/>
  <c r="AA159" i="24" s="1"/>
  <c r="AB159" i="24" s="1"/>
  <c r="D26" i="24"/>
  <c r="K19" i="24"/>
  <c r="K17" i="24"/>
  <c r="K16" i="24"/>
  <c r="M13" i="24"/>
  <c r="A13" i="24"/>
  <c r="H9" i="24"/>
  <c r="W8" i="24"/>
  <c r="N8" i="24"/>
  <c r="F8" i="24"/>
  <c r="R25" i="24" s="1"/>
  <c r="T6" i="24"/>
  <c r="W41" i="24" s="1"/>
  <c r="N6" i="12"/>
  <c r="AC38" i="38" l="1"/>
  <c r="AD37" i="38"/>
  <c r="AC40" i="38"/>
  <c r="AA56" i="37"/>
  <c r="AA86" i="37"/>
  <c r="AA93" i="37"/>
  <c r="AA94" i="37"/>
  <c r="AA57" i="37"/>
  <c r="AA59" i="37"/>
  <c r="AA102" i="37"/>
  <c r="AA95" i="37"/>
  <c r="AA81" i="37"/>
  <c r="AA75" i="37"/>
  <c r="AA55" i="37"/>
  <c r="AA84" i="37"/>
  <c r="AA58" i="37"/>
  <c r="AA54" i="37"/>
  <c r="AA61" i="37"/>
  <c r="AA92" i="37"/>
  <c r="AD50" i="36"/>
  <c r="AD41" i="36"/>
  <c r="AD44" i="36" s="1"/>
  <c r="AD148" i="36" s="1"/>
  <c r="AD49" i="36"/>
  <c r="AD51" i="36" s="1"/>
  <c r="AD75" i="36" s="1"/>
  <c r="AD102" i="36"/>
  <c r="AC51" i="36"/>
  <c r="AC50" i="34"/>
  <c r="AC41" i="34"/>
  <c r="AC44" i="34" s="1"/>
  <c r="AC148" i="34" s="1"/>
  <c r="AC49" i="34"/>
  <c r="AC51" i="34" s="1"/>
  <c r="AC75" i="34" s="1"/>
  <c r="AD38" i="34"/>
  <c r="AD40" i="34"/>
  <c r="AD97" i="42"/>
  <c r="AD99" i="42" s="1"/>
  <c r="AD112" i="42" s="1"/>
  <c r="AC87" i="42"/>
  <c r="AC150" i="42" s="1"/>
  <c r="AC62" i="42"/>
  <c r="AC76" i="42" s="1"/>
  <c r="AD105" i="42"/>
  <c r="AD113" i="42" s="1"/>
  <c r="AD115" i="42" s="1"/>
  <c r="AD151" i="42" s="1"/>
  <c r="AD62" i="42"/>
  <c r="AD76" i="42" s="1"/>
  <c r="AD87" i="42"/>
  <c r="AD150" i="42" s="1"/>
  <c r="AC105" i="42"/>
  <c r="AC113" i="42" s="1"/>
  <c r="AC97" i="42"/>
  <c r="AC99" i="42" s="1"/>
  <c r="AC112" i="42" s="1"/>
  <c r="AC115" i="42" s="1"/>
  <c r="AC151" i="42" s="1"/>
  <c r="Y59" i="32"/>
  <c r="Y84" i="32"/>
  <c r="Y94" i="32"/>
  <c r="Y54" i="32"/>
  <c r="Y55" i="32"/>
  <c r="Y57" i="32"/>
  <c r="AD66" i="32"/>
  <c r="AE66" i="32" s="1"/>
  <c r="AE72" i="32" s="1"/>
  <c r="AE77" i="32" s="1"/>
  <c r="AE78" i="32" s="1"/>
  <c r="AE149" i="32" s="1"/>
  <c r="Y102" i="32"/>
  <c r="Y96" i="32"/>
  <c r="Y104" i="32"/>
  <c r="AC105" i="44"/>
  <c r="AC113" i="44" s="1"/>
  <c r="AB59" i="44"/>
  <c r="AB55" i="44"/>
  <c r="AB61" i="44"/>
  <c r="AB56" i="44"/>
  <c r="AB75" i="44"/>
  <c r="AB57" i="44"/>
  <c r="AB92" i="44"/>
  <c r="AB83" i="44"/>
  <c r="AB93" i="44"/>
  <c r="AB94" i="44"/>
  <c r="AB104" i="44"/>
  <c r="AB84" i="44"/>
  <c r="AB58" i="44"/>
  <c r="AC87" i="44"/>
  <c r="AC150" i="44" s="1"/>
  <c r="AC62" i="44"/>
  <c r="AC76" i="44" s="1"/>
  <c r="AC97" i="44"/>
  <c r="AC99" i="44" s="1"/>
  <c r="AC112" i="44" s="1"/>
  <c r="AC115" i="44" s="1"/>
  <c r="AC151" i="44" s="1"/>
  <c r="AD62" i="44"/>
  <c r="AD76" i="44" s="1"/>
  <c r="AD87" i="44"/>
  <c r="AD150" i="44" s="1"/>
  <c r="AD97" i="44"/>
  <c r="AD99" i="44" s="1"/>
  <c r="AD112" i="44" s="1"/>
  <c r="AD115" i="44" s="1"/>
  <c r="AD151" i="44" s="1"/>
  <c r="AD105" i="41"/>
  <c r="AD113" i="41" s="1"/>
  <c r="AD97" i="41"/>
  <c r="AD99" i="41" s="1"/>
  <c r="AD112" i="41" s="1"/>
  <c r="AD115" i="41" s="1"/>
  <c r="AD151" i="41" s="1"/>
  <c r="AD62" i="41"/>
  <c r="AD76" i="41" s="1"/>
  <c r="AC115" i="41"/>
  <c r="AC151" i="41" s="1"/>
  <c r="AD87" i="41"/>
  <c r="AD150" i="41" s="1"/>
  <c r="BC10" i="12"/>
  <c r="X92" i="32"/>
  <c r="AA102" i="44"/>
  <c r="AB102" i="44"/>
  <c r="X102" i="44"/>
  <c r="Y102" i="44"/>
  <c r="Z102" i="44"/>
  <c r="X104" i="35"/>
  <c r="AA104" i="35"/>
  <c r="AA95" i="44"/>
  <c r="AA97" i="44" s="1"/>
  <c r="Z95" i="44"/>
  <c r="Y95" i="44"/>
  <c r="AB95" i="44"/>
  <c r="Z82" i="44"/>
  <c r="Y41" i="28"/>
  <c r="Y44" i="28" s="1"/>
  <c r="Y148" i="28" s="1"/>
  <c r="Y50" i="28"/>
  <c r="Y49" i="28"/>
  <c r="Y51" i="28" s="1"/>
  <c r="Y59" i="28"/>
  <c r="Y56" i="28"/>
  <c r="Y58" i="28"/>
  <c r="Y55" i="28"/>
  <c r="Y54" i="28"/>
  <c r="Y61" i="28"/>
  <c r="Y81" i="28"/>
  <c r="Y84" i="28"/>
  <c r="Y94" i="28"/>
  <c r="Y96" i="28"/>
  <c r="Y86" i="28"/>
  <c r="Y92" i="28"/>
  <c r="Y83" i="28"/>
  <c r="Y93" i="28"/>
  <c r="Y102" i="28"/>
  <c r="X57" i="32"/>
  <c r="X102" i="33"/>
  <c r="Y102" i="33"/>
  <c r="AB102" i="33"/>
  <c r="X102" i="39"/>
  <c r="Y102" i="39"/>
  <c r="AB102" i="39"/>
  <c r="X104" i="36"/>
  <c r="AA104" i="36"/>
  <c r="Y104" i="36"/>
  <c r="X95" i="33"/>
  <c r="Y95" i="33"/>
  <c r="Y97" i="33" s="1"/>
  <c r="W97" i="33"/>
  <c r="AB95" i="33"/>
  <c r="Z95" i="33"/>
  <c r="X95" i="39"/>
  <c r="X97" i="39" s="1"/>
  <c r="Y95" i="39"/>
  <c r="AB95" i="39"/>
  <c r="AB97" i="39" s="1"/>
  <c r="AA50" i="38"/>
  <c r="AA49" i="38"/>
  <c r="AA51" i="38" s="1"/>
  <c r="AA75" i="38" s="1"/>
  <c r="AA41" i="38"/>
  <c r="AA96" i="38"/>
  <c r="Z50" i="32"/>
  <c r="Z49" i="32"/>
  <c r="Z51" i="32" s="1"/>
  <c r="Z75" i="32" s="1"/>
  <c r="Z41" i="32"/>
  <c r="Z44" i="32" s="1"/>
  <c r="Z148" i="32" s="1"/>
  <c r="Z84" i="32"/>
  <c r="Z55" i="32"/>
  <c r="X95" i="44"/>
  <c r="Z102" i="34"/>
  <c r="X102" i="34"/>
  <c r="Z102" i="40"/>
  <c r="AB102" i="40"/>
  <c r="Y102" i="40"/>
  <c r="X102" i="40"/>
  <c r="AA102" i="40"/>
  <c r="AB104" i="37"/>
  <c r="Z104" i="37"/>
  <c r="Y104" i="37"/>
  <c r="AA104" i="37"/>
  <c r="Y104" i="43"/>
  <c r="X104" i="43"/>
  <c r="AA95" i="34"/>
  <c r="Z95" i="34"/>
  <c r="X95" i="34"/>
  <c r="W97" i="34"/>
  <c r="Z95" i="40"/>
  <c r="AA95" i="40"/>
  <c r="W97" i="40"/>
  <c r="AB95" i="40"/>
  <c r="AB97" i="40" s="1"/>
  <c r="Y95" i="40"/>
  <c r="Z41" i="28"/>
  <c r="Z44" i="28" s="1"/>
  <c r="Z148" i="28" s="1"/>
  <c r="Z49" i="28"/>
  <c r="Z51" i="28" s="1"/>
  <c r="Z75" i="28" s="1"/>
  <c r="Z50" i="28"/>
  <c r="X86" i="32"/>
  <c r="X59" i="32"/>
  <c r="X96" i="32"/>
  <c r="X93" i="32"/>
  <c r="AB32" i="24"/>
  <c r="AA32" i="24"/>
  <c r="X32" i="24"/>
  <c r="Z32" i="24"/>
  <c r="Y32" i="24"/>
  <c r="Y36" i="24" s="1"/>
  <c r="X58" i="32"/>
  <c r="X61" i="32"/>
  <c r="AB50" i="34"/>
  <c r="AB49" i="34"/>
  <c r="AB41" i="34"/>
  <c r="AB44" i="34" s="1"/>
  <c r="AB148" i="34" s="1"/>
  <c r="Z97" i="40"/>
  <c r="X83" i="32"/>
  <c r="X54" i="32"/>
  <c r="Z102" i="33"/>
  <c r="AB97" i="33"/>
  <c r="Y75" i="34"/>
  <c r="Y54" i="34"/>
  <c r="Y86" i="34"/>
  <c r="Y102" i="34"/>
  <c r="Y96" i="34"/>
  <c r="Y94" i="34"/>
  <c r="Y81" i="34"/>
  <c r="Y59" i="34"/>
  <c r="Y58" i="34"/>
  <c r="Y61" i="34"/>
  <c r="Y84" i="34"/>
  <c r="Y93" i="34"/>
  <c r="Y83" i="34"/>
  <c r="Y56" i="34"/>
  <c r="Y92" i="34"/>
  <c r="Y95" i="34"/>
  <c r="Y55" i="34"/>
  <c r="Y104" i="34"/>
  <c r="Y57" i="34"/>
  <c r="Z97" i="33"/>
  <c r="AB95" i="37"/>
  <c r="AB97" i="37" s="1"/>
  <c r="Y82" i="44"/>
  <c r="X82" i="46"/>
  <c r="Y104" i="40"/>
  <c r="AA58" i="41"/>
  <c r="AA57" i="41"/>
  <c r="AA54" i="41"/>
  <c r="AA75" i="41"/>
  <c r="AA93" i="41"/>
  <c r="AA102" i="41"/>
  <c r="AA96" i="41"/>
  <c r="AA86" i="41"/>
  <c r="AA55" i="41"/>
  <c r="AA84" i="41"/>
  <c r="AA61" i="41"/>
  <c r="AA104" i="41"/>
  <c r="AA83" i="41"/>
  <c r="AA56" i="41"/>
  <c r="AA59" i="41"/>
  <c r="AA81" i="41"/>
  <c r="AA94" i="41"/>
  <c r="AA95" i="41"/>
  <c r="AA92" i="41"/>
  <c r="AB84" i="42"/>
  <c r="AB75" i="42"/>
  <c r="AB54" i="42"/>
  <c r="AB92" i="42"/>
  <c r="AB86" i="42"/>
  <c r="AB93" i="42"/>
  <c r="AB83" i="42"/>
  <c r="AB104" i="42"/>
  <c r="AB94" i="42"/>
  <c r="AB95" i="42"/>
  <c r="AB61" i="42"/>
  <c r="AB58" i="42"/>
  <c r="AB102" i="42"/>
  <c r="AB56" i="42"/>
  <c r="AB55" i="42"/>
  <c r="AB81" i="42"/>
  <c r="AB57" i="42"/>
  <c r="AB59" i="42"/>
  <c r="AB96" i="42"/>
  <c r="Y102" i="37"/>
  <c r="AB104" i="40"/>
  <c r="AA82" i="40"/>
  <c r="Y97" i="43"/>
  <c r="Z75" i="42"/>
  <c r="Z95" i="42"/>
  <c r="Z86" i="42"/>
  <c r="Z59" i="42"/>
  <c r="Z57" i="42"/>
  <c r="Z94" i="42"/>
  <c r="Z81" i="42"/>
  <c r="Z102" i="42"/>
  <c r="Z55" i="42"/>
  <c r="Z61" i="42"/>
  <c r="Z93" i="42"/>
  <c r="Z84" i="42"/>
  <c r="Z56" i="42"/>
  <c r="Z92" i="42"/>
  <c r="Z97" i="42" s="1"/>
  <c r="Z96" i="42"/>
  <c r="Z83" i="42"/>
  <c r="Z54" i="42"/>
  <c r="Z104" i="42"/>
  <c r="Z58" i="42"/>
  <c r="Y75" i="35"/>
  <c r="Y54" i="35"/>
  <c r="Y102" i="35"/>
  <c r="Y59" i="35"/>
  <c r="Y55" i="35"/>
  <c r="Y95" i="35"/>
  <c r="Y96" i="35"/>
  <c r="Y84" i="35"/>
  <c r="Y94" i="35"/>
  <c r="Y93" i="35"/>
  <c r="Y58" i="35"/>
  <c r="Y83" i="35"/>
  <c r="Y86" i="35"/>
  <c r="Y56" i="35"/>
  <c r="Y92" i="35"/>
  <c r="Y81" i="35"/>
  <c r="Y82" i="35" s="1"/>
  <c r="Y57" i="35"/>
  <c r="Y104" i="35"/>
  <c r="Y61" i="35"/>
  <c r="Y75" i="38"/>
  <c r="Y57" i="38"/>
  <c r="Y59" i="38"/>
  <c r="Y55" i="38"/>
  <c r="Y104" i="38"/>
  <c r="Y94" i="38"/>
  <c r="Y81" i="38"/>
  <c r="Y82" i="38" s="1"/>
  <c r="Y56" i="38"/>
  <c r="Y61" i="38"/>
  <c r="Y54" i="38"/>
  <c r="Y96" i="38"/>
  <c r="Y93" i="38"/>
  <c r="Y58" i="38"/>
  <c r="Y84" i="38"/>
  <c r="Y102" i="38"/>
  <c r="Y83" i="38"/>
  <c r="Y95" i="38"/>
  <c r="Y92" i="38"/>
  <c r="Y97" i="38" s="1"/>
  <c r="Y86" i="38"/>
  <c r="AB82" i="46"/>
  <c r="Y97" i="39"/>
  <c r="Y97" i="37"/>
  <c r="Z97" i="44"/>
  <c r="X104" i="37"/>
  <c r="X102" i="36"/>
  <c r="X104" i="33"/>
  <c r="X97" i="43"/>
  <c r="AA75" i="33"/>
  <c r="AA86" i="33"/>
  <c r="AA93" i="33"/>
  <c r="AA57" i="33"/>
  <c r="AA59" i="33"/>
  <c r="AA81" i="33"/>
  <c r="AA82" i="33" s="1"/>
  <c r="AA92" i="33"/>
  <c r="AA58" i="33"/>
  <c r="AA102" i="33"/>
  <c r="AA55" i="33"/>
  <c r="AA94" i="33"/>
  <c r="AA61" i="33"/>
  <c r="AA56" i="33"/>
  <c r="AA96" i="33"/>
  <c r="AA95" i="33"/>
  <c r="AA84" i="33"/>
  <c r="AA54" i="33"/>
  <c r="AA83" i="33"/>
  <c r="AA104" i="33"/>
  <c r="AB38" i="38"/>
  <c r="AB40" i="38" s="1"/>
  <c r="Y97" i="40"/>
  <c r="Z75" i="39"/>
  <c r="Z92" i="39"/>
  <c r="Z56" i="39"/>
  <c r="Z54" i="39"/>
  <c r="Z94" i="39"/>
  <c r="Z61" i="39"/>
  <c r="Z81" i="39"/>
  <c r="Z57" i="39"/>
  <c r="Z59" i="39"/>
  <c r="Z86" i="39"/>
  <c r="Z95" i="39"/>
  <c r="Z102" i="39"/>
  <c r="Z84" i="39"/>
  <c r="Z55" i="39"/>
  <c r="Z58" i="39"/>
  <c r="Z83" i="39"/>
  <c r="Z104" i="39"/>
  <c r="Z93" i="39"/>
  <c r="Z96" i="39"/>
  <c r="AA75" i="42"/>
  <c r="AA95" i="42"/>
  <c r="AA58" i="42"/>
  <c r="AA55" i="42"/>
  <c r="AA81" i="42"/>
  <c r="AA102" i="42"/>
  <c r="AA96" i="42"/>
  <c r="AA59" i="42"/>
  <c r="AA93" i="42"/>
  <c r="AA92" i="42"/>
  <c r="AA104" i="42"/>
  <c r="AA86" i="42"/>
  <c r="AA83" i="42"/>
  <c r="AA56" i="42"/>
  <c r="AA94" i="42"/>
  <c r="AA57" i="42"/>
  <c r="AA54" i="42"/>
  <c r="AA84" i="42"/>
  <c r="AA61" i="42"/>
  <c r="AB82" i="33"/>
  <c r="AA38" i="32"/>
  <c r="AA40" i="32" s="1"/>
  <c r="AB37" i="32"/>
  <c r="AC37" i="32" s="1"/>
  <c r="AB75" i="41"/>
  <c r="AB86" i="41"/>
  <c r="AB54" i="41"/>
  <c r="AB59" i="41"/>
  <c r="AB56" i="41"/>
  <c r="AB81" i="41"/>
  <c r="AB82" i="41" s="1"/>
  <c r="AB61" i="41"/>
  <c r="AB84" i="41"/>
  <c r="AB58" i="41"/>
  <c r="AB57" i="41"/>
  <c r="AB55" i="41"/>
  <c r="AB93" i="41"/>
  <c r="AB95" i="41"/>
  <c r="AB92" i="41"/>
  <c r="AB94" i="41"/>
  <c r="AB83" i="41"/>
  <c r="AB104" i="41"/>
  <c r="AB96" i="41"/>
  <c r="AB102" i="41"/>
  <c r="Y81" i="32"/>
  <c r="Y58" i="32"/>
  <c r="Y86" i="32"/>
  <c r="AA97" i="46"/>
  <c r="AA54" i="34"/>
  <c r="AA95" i="36"/>
  <c r="AA97" i="36" s="1"/>
  <c r="AA97" i="40"/>
  <c r="Z82" i="34"/>
  <c r="Y97" i="36"/>
  <c r="Y75" i="41"/>
  <c r="Y59" i="41"/>
  <c r="Y54" i="41"/>
  <c r="Y86" i="41"/>
  <c r="Y81" i="41"/>
  <c r="Y83" i="41"/>
  <c r="Y58" i="41"/>
  <c r="Y94" i="41"/>
  <c r="Y55" i="41"/>
  <c r="Y57" i="41"/>
  <c r="Y104" i="41"/>
  <c r="Y84" i="41"/>
  <c r="Y56" i="41"/>
  <c r="Y93" i="41"/>
  <c r="Y61" i="41"/>
  <c r="Y92" i="41"/>
  <c r="Y97" i="41" s="1"/>
  <c r="Y95" i="41"/>
  <c r="Y102" i="41"/>
  <c r="Y96" i="41"/>
  <c r="AA75" i="43"/>
  <c r="AA57" i="43"/>
  <c r="AA61" i="43"/>
  <c r="AA95" i="43"/>
  <c r="AA104" i="43"/>
  <c r="AA55" i="43"/>
  <c r="AA96" i="43"/>
  <c r="AA54" i="43"/>
  <c r="AA86" i="43"/>
  <c r="AA94" i="43"/>
  <c r="AA59" i="43"/>
  <c r="AA56" i="43"/>
  <c r="AA84" i="43"/>
  <c r="AA92" i="43"/>
  <c r="AA58" i="43"/>
  <c r="AA83" i="43"/>
  <c r="AA102" i="43"/>
  <c r="AA93" i="43"/>
  <c r="AA97" i="43" s="1"/>
  <c r="AA81" i="43"/>
  <c r="AB66" i="36"/>
  <c r="AB82" i="39"/>
  <c r="Z82" i="37"/>
  <c r="AB51" i="36"/>
  <c r="AB49" i="28"/>
  <c r="AB41" i="28"/>
  <c r="AB44" i="28" s="1"/>
  <c r="AB148" i="28" s="1"/>
  <c r="AB50" i="28"/>
  <c r="AB102" i="37"/>
  <c r="Y56" i="32"/>
  <c r="Y83" i="32"/>
  <c r="Y95" i="32"/>
  <c r="Y95" i="37"/>
  <c r="AA51" i="28"/>
  <c r="AA102" i="34"/>
  <c r="AA81" i="34"/>
  <c r="AA57" i="34"/>
  <c r="AA59" i="34"/>
  <c r="Z97" i="34"/>
  <c r="Y75" i="42"/>
  <c r="Y84" i="42"/>
  <c r="Y54" i="42"/>
  <c r="Y92" i="42"/>
  <c r="Y102" i="42"/>
  <c r="Y59" i="42"/>
  <c r="Y93" i="42"/>
  <c r="Y61" i="42"/>
  <c r="Y81" i="42"/>
  <c r="Y82" i="42" s="1"/>
  <c r="Y95" i="42"/>
  <c r="Y94" i="42"/>
  <c r="Y57" i="42"/>
  <c r="Y83" i="42"/>
  <c r="Y55" i="42"/>
  <c r="Y104" i="42"/>
  <c r="Y86" i="42"/>
  <c r="Y58" i="42"/>
  <c r="Y96" i="42"/>
  <c r="Y56" i="42"/>
  <c r="Y82" i="43"/>
  <c r="Z102" i="36"/>
  <c r="Z56" i="36"/>
  <c r="Z55" i="36"/>
  <c r="Z83" i="36"/>
  <c r="Z94" i="36"/>
  <c r="Z86" i="36"/>
  <c r="Z54" i="36"/>
  <c r="Z84" i="36"/>
  <c r="Z81" i="36"/>
  <c r="Z104" i="36"/>
  <c r="Z57" i="36"/>
  <c r="Z58" i="36"/>
  <c r="Z59" i="36"/>
  <c r="Z93" i="36"/>
  <c r="Z92" i="36"/>
  <c r="Z61" i="36"/>
  <c r="Z95" i="36"/>
  <c r="Z96" i="36"/>
  <c r="Z75" i="35"/>
  <c r="Z81" i="35"/>
  <c r="Z58" i="35"/>
  <c r="Z83" i="35"/>
  <c r="Z102" i="35"/>
  <c r="Z54" i="35"/>
  <c r="Z96" i="35"/>
  <c r="Z84" i="35"/>
  <c r="Z93" i="35"/>
  <c r="Z56" i="35"/>
  <c r="Z55" i="35"/>
  <c r="Z95" i="35"/>
  <c r="Z59" i="35"/>
  <c r="Z86" i="35"/>
  <c r="Z57" i="35"/>
  <c r="Z92" i="35"/>
  <c r="Z61" i="35"/>
  <c r="Z94" i="35"/>
  <c r="Z104" i="35"/>
  <c r="AA55" i="39"/>
  <c r="AA75" i="39"/>
  <c r="AA86" i="39"/>
  <c r="AA104" i="39"/>
  <c r="AA57" i="39"/>
  <c r="AA94" i="39"/>
  <c r="AA92" i="39"/>
  <c r="AA95" i="39"/>
  <c r="AA61" i="39"/>
  <c r="AA83" i="39"/>
  <c r="AA54" i="39"/>
  <c r="AA96" i="39"/>
  <c r="AA84" i="39"/>
  <c r="AA56" i="39"/>
  <c r="AA58" i="39"/>
  <c r="AA81" i="39"/>
  <c r="AA102" i="39"/>
  <c r="AA93" i="39"/>
  <c r="AA59" i="39"/>
  <c r="Z102" i="37"/>
  <c r="AB97" i="46"/>
  <c r="AB75" i="43"/>
  <c r="AB94" i="43"/>
  <c r="AB59" i="43"/>
  <c r="AB56" i="43"/>
  <c r="AB96" i="43"/>
  <c r="AB83" i="43"/>
  <c r="AB95" i="43"/>
  <c r="AB54" i="43"/>
  <c r="AB104" i="43"/>
  <c r="AB81" i="43"/>
  <c r="AB82" i="43" s="1"/>
  <c r="AB102" i="43"/>
  <c r="AB84" i="43"/>
  <c r="AB93" i="43"/>
  <c r="AB58" i="43"/>
  <c r="AB92" i="43"/>
  <c r="AB57" i="43"/>
  <c r="AB61" i="43"/>
  <c r="AB55" i="43"/>
  <c r="AB86" i="43"/>
  <c r="Y97" i="44"/>
  <c r="Y61" i="32"/>
  <c r="Y92" i="32"/>
  <c r="Y93" i="32"/>
  <c r="Y97" i="46"/>
  <c r="AB65" i="28"/>
  <c r="AA66" i="28"/>
  <c r="AA97" i="35"/>
  <c r="Z51" i="38"/>
  <c r="AA82" i="46"/>
  <c r="AB82" i="40"/>
  <c r="AA82" i="37"/>
  <c r="Z54" i="41"/>
  <c r="Z61" i="41"/>
  <c r="Z56" i="41"/>
  <c r="Z59" i="41"/>
  <c r="Z102" i="41"/>
  <c r="Z86" i="41"/>
  <c r="Z104" i="41"/>
  <c r="Z94" i="41"/>
  <c r="Z84" i="41"/>
  <c r="Z57" i="41"/>
  <c r="Z58" i="41"/>
  <c r="Z83" i="41"/>
  <c r="Z92" i="41"/>
  <c r="Z75" i="41"/>
  <c r="Z81" i="41"/>
  <c r="Z55" i="41"/>
  <c r="Z96" i="41"/>
  <c r="Z95" i="41"/>
  <c r="Z93" i="41"/>
  <c r="Z92" i="43"/>
  <c r="Z57" i="43"/>
  <c r="Z94" i="43"/>
  <c r="Z83" i="43"/>
  <c r="Z56" i="43"/>
  <c r="Z61" i="43"/>
  <c r="Z96" i="43"/>
  <c r="Z81" i="43"/>
  <c r="Z93" i="43"/>
  <c r="Z55" i="43"/>
  <c r="Z59" i="43"/>
  <c r="Z54" i="43"/>
  <c r="Z104" i="43"/>
  <c r="Z102" i="43"/>
  <c r="Z95" i="43"/>
  <c r="Z84" i="43"/>
  <c r="Z58" i="43"/>
  <c r="Z86" i="43"/>
  <c r="AB75" i="35"/>
  <c r="AB96" i="35"/>
  <c r="AB86" i="35"/>
  <c r="AB93" i="35"/>
  <c r="AB83" i="35"/>
  <c r="AB81" i="35"/>
  <c r="AB82" i="35" s="1"/>
  <c r="AB102" i="35"/>
  <c r="AB104" i="35"/>
  <c r="AB55" i="35"/>
  <c r="AB84" i="35"/>
  <c r="AB61" i="35"/>
  <c r="AB56" i="35"/>
  <c r="AB95" i="35"/>
  <c r="AB57" i="35"/>
  <c r="AB92" i="35"/>
  <c r="AB54" i="35"/>
  <c r="AB59" i="35"/>
  <c r="AB94" i="35"/>
  <c r="AB58" i="35"/>
  <c r="Z95" i="37"/>
  <c r="Z97" i="37" s="1"/>
  <c r="Y104" i="39"/>
  <c r="AA96" i="34"/>
  <c r="AA94" i="34"/>
  <c r="AA56" i="34"/>
  <c r="X97" i="33"/>
  <c r="X97" i="36"/>
  <c r="X97" i="42"/>
  <c r="X97" i="34"/>
  <c r="X97" i="41"/>
  <c r="X97" i="44"/>
  <c r="X96" i="37"/>
  <c r="X57" i="37"/>
  <c r="X75" i="37"/>
  <c r="X95" i="37"/>
  <c r="X92" i="37"/>
  <c r="X54" i="37"/>
  <c r="X55" i="37"/>
  <c r="X102" i="37"/>
  <c r="X86" i="37"/>
  <c r="X59" i="37"/>
  <c r="X94" i="37"/>
  <c r="X93" i="37"/>
  <c r="X61" i="37"/>
  <c r="X84" i="37"/>
  <c r="X81" i="37"/>
  <c r="X82" i="37" s="1"/>
  <c r="X56" i="37"/>
  <c r="X58" i="37"/>
  <c r="X75" i="32"/>
  <c r="X95" i="32"/>
  <c r="X102" i="32"/>
  <c r="X94" i="32"/>
  <c r="X81" i="32"/>
  <c r="X82" i="32" s="1"/>
  <c r="X84" i="32"/>
  <c r="X56" i="32"/>
  <c r="X82" i="40"/>
  <c r="X97" i="40"/>
  <c r="H15" i="10"/>
  <c r="H14" i="10"/>
  <c r="X82" i="35"/>
  <c r="X97" i="35"/>
  <c r="X50" i="28"/>
  <c r="X49" i="28"/>
  <c r="H30" i="8"/>
  <c r="X120" i="46" s="1"/>
  <c r="W82" i="24"/>
  <c r="W138" i="24"/>
  <c r="W131" i="24"/>
  <c r="W66" i="24"/>
  <c r="A160" i="24"/>
  <c r="W68" i="24"/>
  <c r="T7" i="24"/>
  <c r="E7" i="24"/>
  <c r="J7" i="24"/>
  <c r="X35" i="24"/>
  <c r="Y35" i="24" s="1"/>
  <c r="AC49" i="38" l="1"/>
  <c r="AC50" i="38"/>
  <c r="AC41" i="38"/>
  <c r="AC44" i="38" s="1"/>
  <c r="AC148" i="38" s="1"/>
  <c r="AD38" i="38"/>
  <c r="AD40" i="38" s="1"/>
  <c r="AA97" i="37"/>
  <c r="AD61" i="36"/>
  <c r="AD93" i="36"/>
  <c r="AD59" i="36"/>
  <c r="AD104" i="36"/>
  <c r="AD54" i="36"/>
  <c r="AD95" i="36"/>
  <c r="AD60" i="36"/>
  <c r="AC75" i="36"/>
  <c r="AC56" i="36"/>
  <c r="AC55" i="36"/>
  <c r="AC86" i="36"/>
  <c r="AC102" i="36"/>
  <c r="AC60" i="36"/>
  <c r="AC61" i="36"/>
  <c r="AC92" i="36"/>
  <c r="AC96" i="36"/>
  <c r="AC93" i="36"/>
  <c r="AC103" i="36"/>
  <c r="AC104" i="36"/>
  <c r="AC54" i="36"/>
  <c r="AC83" i="36"/>
  <c r="AC95" i="36"/>
  <c r="AC59" i="36"/>
  <c r="AC98" i="36"/>
  <c r="AC57" i="36"/>
  <c r="AC58" i="36"/>
  <c r="AC94" i="36"/>
  <c r="AD55" i="36"/>
  <c r="AD58" i="36"/>
  <c r="AD57" i="36"/>
  <c r="AD98" i="36"/>
  <c r="AD83" i="36"/>
  <c r="AD96" i="36"/>
  <c r="AD56" i="36"/>
  <c r="AD103" i="36"/>
  <c r="AD105" i="36" s="1"/>
  <c r="AD113" i="36" s="1"/>
  <c r="AD92" i="36"/>
  <c r="AD86" i="36"/>
  <c r="AD94" i="36"/>
  <c r="AC104" i="34"/>
  <c r="AC58" i="34"/>
  <c r="AC95" i="34"/>
  <c r="AC61" i="34"/>
  <c r="AC92" i="34"/>
  <c r="AC98" i="34"/>
  <c r="AC60" i="34"/>
  <c r="AC56" i="34"/>
  <c r="AC102" i="34"/>
  <c r="AC103" i="34"/>
  <c r="AC94" i="34"/>
  <c r="AC83" i="34"/>
  <c r="AD41" i="34"/>
  <c r="AD44" i="34" s="1"/>
  <c r="AD148" i="34" s="1"/>
  <c r="AD50" i="34"/>
  <c r="AD49" i="34"/>
  <c r="AC96" i="34"/>
  <c r="AC54" i="34"/>
  <c r="AC55" i="34"/>
  <c r="AB51" i="34"/>
  <c r="AB57" i="34" s="1"/>
  <c r="AC57" i="34"/>
  <c r="AC93" i="34"/>
  <c r="AC59" i="34"/>
  <c r="AC86" i="34"/>
  <c r="Z58" i="32"/>
  <c r="X97" i="32"/>
  <c r="Z56" i="32"/>
  <c r="Z95" i="32"/>
  <c r="AC38" i="32"/>
  <c r="AC40" i="32" s="1"/>
  <c r="AD37" i="32"/>
  <c r="AD38" i="32" s="1"/>
  <c r="AD40" i="32" s="1"/>
  <c r="AB97" i="44"/>
  <c r="AA97" i="34"/>
  <c r="Z97" i="41"/>
  <c r="AA50" i="32"/>
  <c r="AA41" i="32"/>
  <c r="AA44" i="32" s="1"/>
  <c r="AA148" i="32" s="1"/>
  <c r="AA49" i="32"/>
  <c r="Z58" i="28"/>
  <c r="AA55" i="38"/>
  <c r="Z82" i="43"/>
  <c r="AA97" i="39"/>
  <c r="Y82" i="41"/>
  <c r="Y82" i="32"/>
  <c r="Z97" i="39"/>
  <c r="AB50" i="38"/>
  <c r="AB49" i="38"/>
  <c r="AB41" i="38"/>
  <c r="AA82" i="41"/>
  <c r="Z108" i="24"/>
  <c r="Z109" i="24" s="1"/>
  <c r="Z114" i="24" s="1"/>
  <c r="Z92" i="28"/>
  <c r="Z57" i="28"/>
  <c r="Z55" i="28"/>
  <c r="AA102" i="38"/>
  <c r="AA148" i="38"/>
  <c r="AA61" i="38"/>
  <c r="AA57" i="38"/>
  <c r="Z95" i="28"/>
  <c r="Y82" i="28"/>
  <c r="AB97" i="35"/>
  <c r="AB66" i="28"/>
  <c r="Z97" i="35"/>
  <c r="Z82" i="35"/>
  <c r="Z97" i="36"/>
  <c r="Z82" i="36"/>
  <c r="AB51" i="28"/>
  <c r="Z82" i="39"/>
  <c r="AA97" i="33"/>
  <c r="Z82" i="42"/>
  <c r="AB97" i="42"/>
  <c r="AA97" i="41"/>
  <c r="Y97" i="34"/>
  <c r="AB83" i="34"/>
  <c r="X108" i="24"/>
  <c r="X65" i="24"/>
  <c r="Y65" i="24" s="1"/>
  <c r="Z65" i="24" s="1"/>
  <c r="AA65" i="24" s="1"/>
  <c r="AB65" i="24" s="1"/>
  <c r="Z84" i="28"/>
  <c r="Z96" i="28"/>
  <c r="Z61" i="28"/>
  <c r="Z59" i="28"/>
  <c r="Z81" i="32"/>
  <c r="Z54" i="32"/>
  <c r="Z59" i="32"/>
  <c r="AA59" i="38"/>
  <c r="AA86" i="38"/>
  <c r="AA84" i="38"/>
  <c r="Y82" i="34"/>
  <c r="AA104" i="38"/>
  <c r="AB97" i="43"/>
  <c r="AA82" i="39"/>
  <c r="AA82" i="34"/>
  <c r="AB75" i="36"/>
  <c r="AB55" i="36"/>
  <c r="AB81" i="36"/>
  <c r="AB82" i="36" s="1"/>
  <c r="AB102" i="36"/>
  <c r="AB86" i="36"/>
  <c r="AB54" i="36"/>
  <c r="AB84" i="36"/>
  <c r="AB61" i="36"/>
  <c r="AB93" i="36"/>
  <c r="AB94" i="36"/>
  <c r="AB95" i="36"/>
  <c r="AB59" i="36"/>
  <c r="AB57" i="36"/>
  <c r="AB58" i="36"/>
  <c r="AB96" i="36"/>
  <c r="AB56" i="36"/>
  <c r="AB92" i="36"/>
  <c r="AB83" i="36"/>
  <c r="AB104" i="36"/>
  <c r="AA97" i="42"/>
  <c r="AB84" i="34"/>
  <c r="AA108" i="24"/>
  <c r="AA109" i="24" s="1"/>
  <c r="AA114" i="24" s="1"/>
  <c r="AA69" i="24"/>
  <c r="Z83" i="28"/>
  <c r="Z104" i="28"/>
  <c r="X36" i="24"/>
  <c r="Z57" i="32"/>
  <c r="Z86" i="32"/>
  <c r="AA95" i="38"/>
  <c r="AA54" i="38"/>
  <c r="AA44" i="38"/>
  <c r="Y108" i="24"/>
  <c r="Z82" i="41"/>
  <c r="Z75" i="38"/>
  <c r="Z92" i="38"/>
  <c r="Z104" i="38"/>
  <c r="Z55" i="38"/>
  <c r="Z61" i="38"/>
  <c r="Z81" i="38"/>
  <c r="Z82" i="38" s="1"/>
  <c r="Z96" i="38"/>
  <c r="Z54" i="38"/>
  <c r="Z93" i="38"/>
  <c r="Z59" i="38"/>
  <c r="Z86" i="38"/>
  <c r="Z95" i="38"/>
  <c r="Z83" i="38"/>
  <c r="Z84" i="38"/>
  <c r="Z57" i="38"/>
  <c r="Z94" i="38"/>
  <c r="Z102" i="38"/>
  <c r="Z58" i="38"/>
  <c r="Z56" i="38"/>
  <c r="Y97" i="42"/>
  <c r="AB97" i="41"/>
  <c r="AA82" i="42"/>
  <c r="Y97" i="35"/>
  <c r="AB109" i="24"/>
  <c r="AB114" i="24" s="1"/>
  <c r="AB69" i="24"/>
  <c r="Z81" i="28"/>
  <c r="Z94" i="28"/>
  <c r="Z56" i="28"/>
  <c r="Z54" i="28"/>
  <c r="Z36" i="24"/>
  <c r="Z83" i="32"/>
  <c r="Z93" i="32"/>
  <c r="Z61" i="32"/>
  <c r="Z92" i="32"/>
  <c r="AA93" i="38"/>
  <c r="AA92" i="38"/>
  <c r="AA56" i="38"/>
  <c r="AA58" i="38"/>
  <c r="Y57" i="28"/>
  <c r="Y75" i="28"/>
  <c r="Z97" i="43"/>
  <c r="Y97" i="32"/>
  <c r="AA75" i="28"/>
  <c r="AA58" i="28"/>
  <c r="AA86" i="28"/>
  <c r="AA59" i="28"/>
  <c r="AA57" i="28"/>
  <c r="AA104" i="28"/>
  <c r="AA84" i="28"/>
  <c r="AA102" i="28"/>
  <c r="AA54" i="28"/>
  <c r="AA81" i="28"/>
  <c r="AA82" i="28" s="1"/>
  <c r="AA96" i="28"/>
  <c r="AA55" i="28"/>
  <c r="AA83" i="28"/>
  <c r="AA92" i="28"/>
  <c r="AA94" i="28"/>
  <c r="AA56" i="28"/>
  <c r="AA61" i="28"/>
  <c r="AA93" i="28"/>
  <c r="AA95" i="28"/>
  <c r="AA82" i="43"/>
  <c r="AB38" i="32"/>
  <c r="AB40" i="32" s="1"/>
  <c r="AB82" i="42"/>
  <c r="AB95" i="34"/>
  <c r="Z93" i="28"/>
  <c r="Z86" i="28"/>
  <c r="Z102" i="28"/>
  <c r="AA36" i="24"/>
  <c r="Z102" i="32"/>
  <c r="Z94" i="32"/>
  <c r="Z104" i="32"/>
  <c r="Z96" i="32"/>
  <c r="AA94" i="38"/>
  <c r="AA81" i="38"/>
  <c r="AA83" i="38"/>
  <c r="Y104" i="28"/>
  <c r="Y95" i="28"/>
  <c r="Y97" i="28" s="1"/>
  <c r="Z35" i="24"/>
  <c r="AA35" i="24" s="1"/>
  <c r="AB35" i="24" s="1"/>
  <c r="AB39" i="24" s="1"/>
  <c r="AC39" i="24" s="1"/>
  <c r="AD39" i="24" s="1"/>
  <c r="X109" i="24"/>
  <c r="X114" i="24" s="1"/>
  <c r="Y109" i="24"/>
  <c r="Y114" i="24" s="1"/>
  <c r="X97" i="37"/>
  <c r="X120" i="42"/>
  <c r="X120" i="43"/>
  <c r="X120" i="41"/>
  <c r="X120" i="44"/>
  <c r="X120" i="39"/>
  <c r="X120" i="36"/>
  <c r="X120" i="35"/>
  <c r="X120" i="32"/>
  <c r="X120" i="38"/>
  <c r="X120" i="37"/>
  <c r="X120" i="34"/>
  <c r="X120" i="40"/>
  <c r="X120" i="33"/>
  <c r="X51" i="28"/>
  <c r="X75" i="28" s="1"/>
  <c r="P13" i="5"/>
  <c r="X120" i="28"/>
  <c r="X120" i="24"/>
  <c r="X39" i="24"/>
  <c r="Y39" i="24" s="1"/>
  <c r="Z39" i="24" s="1"/>
  <c r="AA39" i="24" s="1"/>
  <c r="X66" i="24"/>
  <c r="Y66" i="24" s="1"/>
  <c r="Z66" i="24" s="1"/>
  <c r="AA66" i="24" s="1"/>
  <c r="X37" i="24"/>
  <c r="AD41" i="38" l="1"/>
  <c r="AD44" i="38" s="1"/>
  <c r="AD148" i="38" s="1"/>
  <c r="AD50" i="38"/>
  <c r="AD49" i="38"/>
  <c r="AD51" i="38" s="1"/>
  <c r="AD75" i="38" s="1"/>
  <c r="AB51" i="38"/>
  <c r="AC51" i="38"/>
  <c r="AD62" i="36"/>
  <c r="AD76" i="36" s="1"/>
  <c r="AD87" i="36"/>
  <c r="AD150" i="36" s="1"/>
  <c r="AC62" i="36"/>
  <c r="AC76" i="36" s="1"/>
  <c r="AD97" i="36"/>
  <c r="AD99" i="36" s="1"/>
  <c r="AD112" i="36" s="1"/>
  <c r="AD115" i="36" s="1"/>
  <c r="AD151" i="36" s="1"/>
  <c r="AC87" i="36"/>
  <c r="AC150" i="36" s="1"/>
  <c r="AC97" i="36"/>
  <c r="AC99" i="36" s="1"/>
  <c r="AC112" i="36" s="1"/>
  <c r="AC105" i="36"/>
  <c r="AC113" i="36" s="1"/>
  <c r="AB104" i="34"/>
  <c r="AB56" i="34"/>
  <c r="AB61" i="34"/>
  <c r="AC97" i="34"/>
  <c r="AC99" i="34" s="1"/>
  <c r="AC112" i="34" s="1"/>
  <c r="AB93" i="34"/>
  <c r="AC105" i="34"/>
  <c r="AC113" i="34" s="1"/>
  <c r="AC87" i="34"/>
  <c r="AC150" i="34" s="1"/>
  <c r="AB75" i="34"/>
  <c r="AB96" i="34"/>
  <c r="AB94" i="34"/>
  <c r="AB59" i="34"/>
  <c r="AB102" i="34"/>
  <c r="AB58" i="34"/>
  <c r="AB81" i="34"/>
  <c r="AB82" i="34" s="1"/>
  <c r="AB92" i="34"/>
  <c r="AB54" i="34"/>
  <c r="AB86" i="34"/>
  <c r="AB55" i="34"/>
  <c r="AC62" i="34"/>
  <c r="AC76" i="34" s="1"/>
  <c r="AD51" i="34"/>
  <c r="Z97" i="32"/>
  <c r="AA51" i="32"/>
  <c r="AC41" i="32"/>
  <c r="AC44" i="32" s="1"/>
  <c r="AC148" i="32" s="1"/>
  <c r="AC50" i="32"/>
  <c r="AC49" i="32"/>
  <c r="AC51" i="32" s="1"/>
  <c r="AC75" i="32" s="1"/>
  <c r="AD41" i="32"/>
  <c r="AD44" i="32" s="1"/>
  <c r="AD148" i="32" s="1"/>
  <c r="AD49" i="32"/>
  <c r="AD50" i="32"/>
  <c r="AA97" i="28"/>
  <c r="Z97" i="28"/>
  <c r="AA84" i="32"/>
  <c r="AB66" i="24"/>
  <c r="AA102" i="32"/>
  <c r="AA61" i="32"/>
  <c r="AA57" i="32"/>
  <c r="AB49" i="32"/>
  <c r="AB50" i="32"/>
  <c r="AB51" i="32" s="1"/>
  <c r="AB75" i="32" s="1"/>
  <c r="AB41" i="32"/>
  <c r="AB44" i="32" s="1"/>
  <c r="AB148" i="32" s="1"/>
  <c r="Z82" i="28"/>
  <c r="Z97" i="38"/>
  <c r="Z82" i="32"/>
  <c r="AA95" i="32"/>
  <c r="AA96" i="32"/>
  <c r="AA81" i="32"/>
  <c r="AA58" i="32"/>
  <c r="AA82" i="38"/>
  <c r="AA97" i="38"/>
  <c r="AB75" i="28"/>
  <c r="AB61" i="28"/>
  <c r="AB55" i="28"/>
  <c r="AB57" i="28"/>
  <c r="AB81" i="28"/>
  <c r="AB96" i="28"/>
  <c r="AB95" i="28"/>
  <c r="AB93" i="28"/>
  <c r="AB56" i="28"/>
  <c r="AB92" i="28"/>
  <c r="AB86" i="28"/>
  <c r="AB94" i="28"/>
  <c r="AB59" i="28"/>
  <c r="AB83" i="28"/>
  <c r="AB54" i="28"/>
  <c r="AB58" i="28"/>
  <c r="AB84" i="28"/>
  <c r="AB102" i="28"/>
  <c r="AB104" i="28"/>
  <c r="AB83" i="38"/>
  <c r="AA55" i="32"/>
  <c r="AA86" i="32"/>
  <c r="AB97" i="36"/>
  <c r="AB44" i="38"/>
  <c r="AB148" i="38" s="1"/>
  <c r="AA104" i="32"/>
  <c r="AA94" i="32"/>
  <c r="AA83" i="32"/>
  <c r="X38" i="24"/>
  <c r="X40" i="24" s="1"/>
  <c r="X41" i="24" s="1"/>
  <c r="Y37" i="24"/>
  <c r="X56" i="28"/>
  <c r="X94" i="28"/>
  <c r="X59" i="28"/>
  <c r="X86" i="28"/>
  <c r="X54" i="28"/>
  <c r="X104" i="28"/>
  <c r="X57" i="28"/>
  <c r="X55" i="28"/>
  <c r="X96" i="28"/>
  <c r="X61" i="28"/>
  <c r="X95" i="28"/>
  <c r="X83" i="28"/>
  <c r="X81" i="28"/>
  <c r="X82" i="28" s="1"/>
  <c r="X92" i="28"/>
  <c r="X93" i="28"/>
  <c r="X102" i="28"/>
  <c r="X58" i="28"/>
  <c r="X84" i="28"/>
  <c r="AD56" i="38" l="1"/>
  <c r="AD57" i="38"/>
  <c r="AD59" i="38"/>
  <c r="AC57" i="38"/>
  <c r="AC75" i="38"/>
  <c r="AC83" i="38"/>
  <c r="AC56" i="38"/>
  <c r="AC104" i="38"/>
  <c r="AC59" i="38"/>
  <c r="AC86" i="38"/>
  <c r="AC95" i="38"/>
  <c r="AC55" i="38"/>
  <c r="AC92" i="38"/>
  <c r="AC93" i="38"/>
  <c r="AC96" i="38"/>
  <c r="AC54" i="38"/>
  <c r="AC94" i="38"/>
  <c r="AC98" i="38"/>
  <c r="AC103" i="38"/>
  <c r="AC60" i="38"/>
  <c r="AC102" i="38"/>
  <c r="AC58" i="38"/>
  <c r="AC61" i="38"/>
  <c r="AD104" i="38"/>
  <c r="AD96" i="38"/>
  <c r="AD94" i="38"/>
  <c r="AD58" i="38"/>
  <c r="AD61" i="38"/>
  <c r="AB75" i="38"/>
  <c r="AB84" i="38"/>
  <c r="AB86" i="38"/>
  <c r="AB61" i="38"/>
  <c r="AB104" i="38"/>
  <c r="AB59" i="38"/>
  <c r="AB57" i="38"/>
  <c r="AB54" i="38"/>
  <c r="AB94" i="38"/>
  <c r="AB93" i="38"/>
  <c r="AB96" i="38"/>
  <c r="AB102" i="38"/>
  <c r="AB55" i="38"/>
  <c r="AD54" i="38"/>
  <c r="AD60" i="38"/>
  <c r="AD92" i="38"/>
  <c r="AD86" i="38"/>
  <c r="AD93" i="38"/>
  <c r="AB56" i="38"/>
  <c r="AB81" i="38"/>
  <c r="AB82" i="38" s="1"/>
  <c r="AD102" i="38"/>
  <c r="AB92" i="38"/>
  <c r="AB58" i="38"/>
  <c r="AD98" i="38"/>
  <c r="AD103" i="38"/>
  <c r="AD55" i="38"/>
  <c r="AB95" i="38"/>
  <c r="AD83" i="38"/>
  <c r="AD95" i="38"/>
  <c r="AC115" i="36"/>
  <c r="AC151" i="36" s="1"/>
  <c r="AB97" i="34"/>
  <c r="AD75" i="34"/>
  <c r="AD54" i="34"/>
  <c r="AD83" i="34"/>
  <c r="AD86" i="34"/>
  <c r="AD92" i="34"/>
  <c r="AD56" i="34"/>
  <c r="AD60" i="34"/>
  <c r="AD94" i="34"/>
  <c r="AD55" i="34"/>
  <c r="AD57" i="34"/>
  <c r="AD103" i="34"/>
  <c r="AD93" i="34"/>
  <c r="AD95" i="34"/>
  <c r="AD98" i="34"/>
  <c r="AD59" i="34"/>
  <c r="AD61" i="34"/>
  <c r="AD96" i="34"/>
  <c r="AD58" i="34"/>
  <c r="AD104" i="34"/>
  <c r="AD102" i="34"/>
  <c r="AC115" i="34"/>
  <c r="AC151" i="34" s="1"/>
  <c r="AB56" i="32"/>
  <c r="AB59" i="32"/>
  <c r="AB102" i="32"/>
  <c r="AA75" i="32"/>
  <c r="AA59" i="32"/>
  <c r="AA54" i="32"/>
  <c r="AA92" i="32"/>
  <c r="AA56" i="32"/>
  <c r="AA93" i="32"/>
  <c r="AB81" i="32"/>
  <c r="AB82" i="32" s="1"/>
  <c r="AB104" i="32"/>
  <c r="AB96" i="32"/>
  <c r="AB58" i="32"/>
  <c r="AB57" i="32"/>
  <c r="AC57" i="32"/>
  <c r="AC54" i="32"/>
  <c r="AD51" i="32"/>
  <c r="AC93" i="32"/>
  <c r="AC102" i="32"/>
  <c r="AC96" i="32"/>
  <c r="AB95" i="32"/>
  <c r="AB92" i="32"/>
  <c r="AC58" i="32"/>
  <c r="AC94" i="32"/>
  <c r="AC59" i="32"/>
  <c r="AC61" i="32"/>
  <c r="AC104" i="32"/>
  <c r="AC86" i="32"/>
  <c r="AC56" i="32"/>
  <c r="AC83" i="32"/>
  <c r="AB94" i="32"/>
  <c r="AB54" i="32"/>
  <c r="AC95" i="32"/>
  <c r="AC92" i="32"/>
  <c r="AC55" i="32"/>
  <c r="AA82" i="32"/>
  <c r="AB97" i="28"/>
  <c r="AB82" i="28"/>
  <c r="AB84" i="32"/>
  <c r="AB93" i="32"/>
  <c r="AB86" i="32"/>
  <c r="AB83" i="32"/>
  <c r="AB55" i="32"/>
  <c r="AB61" i="32"/>
  <c r="Y38" i="24"/>
  <c r="Y40" i="24" s="1"/>
  <c r="Z37" i="24"/>
  <c r="X97" i="28"/>
  <c r="X49" i="24"/>
  <c r="X50" i="24"/>
  <c r="X44" i="24"/>
  <c r="X148" i="24" s="1"/>
  <c r="AD87" i="38" l="1"/>
  <c r="AD150" i="38" s="1"/>
  <c r="AD97" i="38"/>
  <c r="AD99" i="38" s="1"/>
  <c r="AD112" i="38" s="1"/>
  <c r="AC87" i="38"/>
  <c r="AC150" i="38" s="1"/>
  <c r="AD105" i="38"/>
  <c r="AD113" i="38" s="1"/>
  <c r="AC97" i="38"/>
  <c r="AC99" i="38" s="1"/>
  <c r="AC112" i="38" s="1"/>
  <c r="AD62" i="38"/>
  <c r="AD76" i="38" s="1"/>
  <c r="AC62" i="38"/>
  <c r="AC76" i="38" s="1"/>
  <c r="AB97" i="38"/>
  <c r="AC105" i="38"/>
  <c r="AC113" i="38" s="1"/>
  <c r="AD97" i="34"/>
  <c r="AD87" i="34"/>
  <c r="AD150" i="34" s="1"/>
  <c r="AD99" i="34"/>
  <c r="AD112" i="34" s="1"/>
  <c r="AD105" i="34"/>
  <c r="AD113" i="34" s="1"/>
  <c r="AD62" i="34"/>
  <c r="AD76" i="34" s="1"/>
  <c r="AA97" i="32"/>
  <c r="AB97" i="32"/>
  <c r="AC87" i="32"/>
  <c r="AC150" i="32" s="1"/>
  <c r="AC97" i="32"/>
  <c r="AD75" i="32"/>
  <c r="AD93" i="32"/>
  <c r="AD96" i="32"/>
  <c r="AD86" i="32"/>
  <c r="AD95" i="32"/>
  <c r="AD59" i="32"/>
  <c r="AD61" i="32"/>
  <c r="AD57" i="32"/>
  <c r="AD102" i="32"/>
  <c r="AD94" i="32"/>
  <c r="AD58" i="32"/>
  <c r="AD56" i="32"/>
  <c r="AD83" i="32"/>
  <c r="AD92" i="32"/>
  <c r="AD55" i="32"/>
  <c r="AD104" i="32"/>
  <c r="AD54" i="32"/>
  <c r="AA37" i="24"/>
  <c r="AB37" i="24" s="1"/>
  <c r="AC37" i="24" s="1"/>
  <c r="Y41" i="24"/>
  <c r="Y44" i="24" s="1"/>
  <c r="Y148" i="24" s="1"/>
  <c r="Y50" i="24"/>
  <c r="Y49" i="24"/>
  <c r="Y51" i="24" s="1"/>
  <c r="Y55" i="24" s="1"/>
  <c r="Z38" i="24"/>
  <c r="Z40" i="24" s="1"/>
  <c r="X51" i="24"/>
  <c r="X75" i="24" s="1"/>
  <c r="AD115" i="38" l="1"/>
  <c r="AD151" i="38" s="1"/>
  <c r="AC115" i="38"/>
  <c r="AC151" i="38" s="1"/>
  <c r="AD115" i="34"/>
  <c r="AD151" i="34" s="1"/>
  <c r="AD87" i="32"/>
  <c r="AD150" i="32" s="1"/>
  <c r="AD97" i="32"/>
  <c r="AC38" i="24"/>
  <c r="AD37" i="24"/>
  <c r="AD38" i="24" s="1"/>
  <c r="AD40" i="24" s="1"/>
  <c r="AC40" i="24"/>
  <c r="AB38" i="24"/>
  <c r="AB40" i="24"/>
  <c r="Z50" i="24"/>
  <c r="Z49" i="24"/>
  <c r="Z51" i="24" s="1"/>
  <c r="Z75" i="24" s="1"/>
  <c r="AA38" i="24"/>
  <c r="AA40" i="24" s="1"/>
  <c r="Z41" i="24"/>
  <c r="Y75" i="24"/>
  <c r="Y81" i="24"/>
  <c r="Y82" i="24" s="1"/>
  <c r="Y59" i="24"/>
  <c r="Y95" i="24"/>
  <c r="Y56" i="24"/>
  <c r="Y102" i="24"/>
  <c r="Y96" i="24"/>
  <c r="Y93" i="24"/>
  <c r="Y92" i="24"/>
  <c r="Y61" i="24"/>
  <c r="Y84" i="24"/>
  <c r="Y57" i="24"/>
  <c r="Y104" i="24"/>
  <c r="Y54" i="24"/>
  <c r="Y83" i="24"/>
  <c r="Y58" i="24"/>
  <c r="Y86" i="24"/>
  <c r="Y94" i="24"/>
  <c r="X61" i="24"/>
  <c r="X81" i="24"/>
  <c r="X82" i="24" s="1"/>
  <c r="X95" i="24"/>
  <c r="X58" i="24"/>
  <c r="X92" i="24"/>
  <c r="X59" i="24"/>
  <c r="X55" i="24"/>
  <c r="X56" i="24"/>
  <c r="X104" i="24"/>
  <c r="X84" i="24"/>
  <c r="X54" i="24"/>
  <c r="X96" i="24"/>
  <c r="X102" i="24"/>
  <c r="X57" i="24"/>
  <c r="X83" i="24"/>
  <c r="X93" i="24"/>
  <c r="X94" i="24"/>
  <c r="X86" i="24"/>
  <c r="AB41" i="24" l="1"/>
  <c r="AB44" i="24" s="1"/>
  <c r="AB148" i="24" s="1"/>
  <c r="AC49" i="24"/>
  <c r="AC50" i="24"/>
  <c r="AC41" i="24"/>
  <c r="AC44" i="24" s="1"/>
  <c r="AC148" i="24" s="1"/>
  <c r="AD49" i="24"/>
  <c r="AD50" i="24"/>
  <c r="AD41" i="24"/>
  <c r="AD44" i="24" s="1"/>
  <c r="AD148" i="24" s="1"/>
  <c r="AB49" i="24"/>
  <c r="AB50" i="24"/>
  <c r="AA49" i="24"/>
  <c r="AA50" i="24"/>
  <c r="AA41" i="24"/>
  <c r="AA44" i="24" s="1"/>
  <c r="AA148" i="24" s="1"/>
  <c r="Z57" i="24"/>
  <c r="Z61" i="24"/>
  <c r="Z54" i="24"/>
  <c r="Z55" i="24"/>
  <c r="Z93" i="24"/>
  <c r="Z95" i="24"/>
  <c r="Z58" i="24"/>
  <c r="Z81" i="24"/>
  <c r="Z82" i="24" s="1"/>
  <c r="Z56" i="24"/>
  <c r="Z92" i="24"/>
  <c r="Z83" i="24"/>
  <c r="Z59" i="24"/>
  <c r="Z96" i="24"/>
  <c r="Z94" i="24"/>
  <c r="Z84" i="24"/>
  <c r="Z44" i="24"/>
  <c r="Z148" i="24" s="1"/>
  <c r="Z86" i="24"/>
  <c r="Z104" i="24"/>
  <c r="Z102" i="24"/>
  <c r="Y97" i="24"/>
  <c r="X97" i="24"/>
  <c r="AD51" i="24" l="1"/>
  <c r="AC51" i="24"/>
  <c r="AB51" i="24"/>
  <c r="AA51" i="24"/>
  <c r="AA75" i="24" s="1"/>
  <c r="Z97" i="24"/>
  <c r="X4" i="4"/>
  <c r="V4" i="4"/>
  <c r="R26" i="46" s="1"/>
  <c r="T4" i="4"/>
  <c r="R4" i="4"/>
  <c r="P4" i="4"/>
  <c r="N4" i="4"/>
  <c r="L4" i="4"/>
  <c r="R5" i="42" s="1"/>
  <c r="J4" i="4"/>
  <c r="H4" i="4"/>
  <c r="X22" i="3"/>
  <c r="X3" i="46" s="1"/>
  <c r="X28" i="46" s="1"/>
  <c r="F22" i="3"/>
  <c r="F2" i="46" s="1"/>
  <c r="F25" i="46" s="1"/>
  <c r="F13" i="3"/>
  <c r="V12" i="3"/>
  <c r="Q12" i="3"/>
  <c r="E12" i="3"/>
  <c r="V10" i="3"/>
  <c r="Z11" i="3"/>
  <c r="Q11" i="3"/>
  <c r="E11" i="3"/>
  <c r="Q10" i="3"/>
  <c r="E10" i="3"/>
  <c r="V9" i="3"/>
  <c r="F9" i="3"/>
  <c r="M29" i="6"/>
  <c r="O7" i="46" s="1"/>
  <c r="X71" i="46" s="1"/>
  <c r="Y71" i="46" s="1"/>
  <c r="Z71" i="46" s="1"/>
  <c r="AA71" i="46" s="1"/>
  <c r="AB71" i="46" s="1"/>
  <c r="M28" i="6"/>
  <c r="B7" i="9"/>
  <c r="D7" i="9" s="1"/>
  <c r="F7" i="9" s="1"/>
  <c r="D9" i="9"/>
  <c r="F9" i="9" s="1"/>
  <c r="D10" i="9"/>
  <c r="F10" i="9" s="1"/>
  <c r="D15" i="9"/>
  <c r="F15" i="9" s="1"/>
  <c r="D16" i="9"/>
  <c r="F16" i="9" s="1"/>
  <c r="B6" i="9"/>
  <c r="D6" i="9" s="1"/>
  <c r="F6" i="9" s="1"/>
  <c r="C7" i="10"/>
  <c r="E7" i="10" s="1"/>
  <c r="G7" i="10" s="1"/>
  <c r="H7" i="10" s="1"/>
  <c r="C8" i="10"/>
  <c r="E8" i="10" s="1"/>
  <c r="G8" i="10" s="1"/>
  <c r="H8" i="10" s="1"/>
  <c r="C9" i="10"/>
  <c r="E9" i="10" s="1"/>
  <c r="G9" i="10" s="1"/>
  <c r="H9" i="10" s="1"/>
  <c r="C10" i="10"/>
  <c r="E10" i="10" s="1"/>
  <c r="G10" i="10" s="1"/>
  <c r="H10" i="10" s="1"/>
  <c r="C11" i="10"/>
  <c r="E11" i="10" s="1"/>
  <c r="G11" i="10" s="1"/>
  <c r="H11" i="10" s="1"/>
  <c r="C6" i="10"/>
  <c r="E6" i="10" s="1"/>
  <c r="G6" i="10" s="1"/>
  <c r="H6" i="10" s="1"/>
  <c r="AC75" i="24" l="1"/>
  <c r="AC58" i="24"/>
  <c r="AC94" i="24"/>
  <c r="AC59" i="24"/>
  <c r="AC98" i="24"/>
  <c r="AC57" i="24"/>
  <c r="AC103" i="24"/>
  <c r="AC95" i="24"/>
  <c r="AC96" i="24"/>
  <c r="AC60" i="24"/>
  <c r="AC86" i="24"/>
  <c r="AC54" i="24"/>
  <c r="AC61" i="24"/>
  <c r="AC93" i="24"/>
  <c r="AC92" i="24"/>
  <c r="AC102" i="24"/>
  <c r="AC105" i="24" s="1"/>
  <c r="AC113" i="24" s="1"/>
  <c r="AC56" i="24"/>
  <c r="AC104" i="24"/>
  <c r="AC55" i="24"/>
  <c r="AC83" i="24"/>
  <c r="AB61" i="24"/>
  <c r="AB54" i="24"/>
  <c r="AD75" i="24"/>
  <c r="AD92" i="24"/>
  <c r="AD57" i="24"/>
  <c r="AD56" i="24"/>
  <c r="AD60" i="24"/>
  <c r="AD96" i="24"/>
  <c r="AD98" i="24"/>
  <c r="AD58" i="24"/>
  <c r="AD54" i="24"/>
  <c r="AD61" i="24"/>
  <c r="AD102" i="24"/>
  <c r="AD93" i="24"/>
  <c r="AD59" i="24"/>
  <c r="AD103" i="24"/>
  <c r="AD86" i="24"/>
  <c r="AD94" i="24"/>
  <c r="AD83" i="24"/>
  <c r="AD104" i="24"/>
  <c r="AD55" i="24"/>
  <c r="AD95" i="24"/>
  <c r="X26" i="46"/>
  <c r="X70" i="46" s="1"/>
  <c r="X26" i="24"/>
  <c r="X70" i="24" s="1"/>
  <c r="AB75" i="24"/>
  <c r="AB56" i="24"/>
  <c r="AB59" i="24"/>
  <c r="AB84" i="24"/>
  <c r="AB102" i="24"/>
  <c r="AB93" i="24"/>
  <c r="AB104" i="24"/>
  <c r="AB86" i="24"/>
  <c r="AB81" i="24"/>
  <c r="AB82" i="24" s="1"/>
  <c r="AB83" i="24"/>
  <c r="AB92" i="24"/>
  <c r="AB57" i="24"/>
  <c r="AB94" i="24"/>
  <c r="AB55" i="24"/>
  <c r="AB96" i="24"/>
  <c r="AB58" i="24"/>
  <c r="AB95" i="24"/>
  <c r="Z69" i="46"/>
  <c r="Y69" i="46"/>
  <c r="X69" i="46"/>
  <c r="AA67" i="35"/>
  <c r="AA67" i="46"/>
  <c r="AA67" i="38"/>
  <c r="AA67" i="36"/>
  <c r="AA67" i="42"/>
  <c r="AA67" i="39"/>
  <c r="AA67" i="37"/>
  <c r="AA67" i="34"/>
  <c r="AA67" i="41"/>
  <c r="AA67" i="28"/>
  <c r="AA67" i="24"/>
  <c r="Y67" i="42"/>
  <c r="Y67" i="24"/>
  <c r="Z67" i="24"/>
  <c r="X67" i="46"/>
  <c r="Z67" i="46"/>
  <c r="Y67" i="46"/>
  <c r="Z67" i="34"/>
  <c r="Z67" i="33"/>
  <c r="Z67" i="41"/>
  <c r="Z67" i="44"/>
  <c r="Z67" i="39"/>
  <c r="Z67" i="37"/>
  <c r="Z67" i="42"/>
  <c r="Z67" i="43"/>
  <c r="Z67" i="35"/>
  <c r="Z67" i="38"/>
  <c r="Z67" i="36"/>
  <c r="Z67" i="40"/>
  <c r="Z67" i="28"/>
  <c r="Z67" i="32"/>
  <c r="Y67" i="43"/>
  <c r="Y67" i="37"/>
  <c r="Y67" i="38"/>
  <c r="Y67" i="36"/>
  <c r="Y67" i="34"/>
  <c r="Y67" i="32"/>
  <c r="Y67" i="44"/>
  <c r="Y67" i="41"/>
  <c r="Y67" i="40"/>
  <c r="Y67" i="33"/>
  <c r="Y67" i="28"/>
  <c r="Y67" i="39"/>
  <c r="Y67" i="35"/>
  <c r="AA95" i="24"/>
  <c r="AA96" i="24"/>
  <c r="AA54" i="24"/>
  <c r="AA92" i="24"/>
  <c r="AA94" i="24"/>
  <c r="AA57" i="24"/>
  <c r="AA59" i="24"/>
  <c r="AA84" i="24"/>
  <c r="AA56" i="24"/>
  <c r="AA93" i="24"/>
  <c r="AA83" i="24"/>
  <c r="AA81" i="24"/>
  <c r="AA82" i="24" s="1"/>
  <c r="AA86" i="24"/>
  <c r="AA61" i="24"/>
  <c r="AA55" i="24"/>
  <c r="AA58" i="24"/>
  <c r="AA104" i="24"/>
  <c r="AA102" i="24"/>
  <c r="H16" i="10"/>
  <c r="X121" i="46" s="1"/>
  <c r="F2" i="41"/>
  <c r="F25" i="41" s="1"/>
  <c r="F2" i="43"/>
  <c r="F25" i="43" s="1"/>
  <c r="F2" i="42"/>
  <c r="F25" i="42" s="1"/>
  <c r="F2" i="44"/>
  <c r="F25" i="44" s="1"/>
  <c r="O7" i="41"/>
  <c r="X71" i="41" s="1"/>
  <c r="Y71" i="41" s="1"/>
  <c r="Z71" i="41" s="1"/>
  <c r="AA71" i="41" s="1"/>
  <c r="AB71" i="41" s="1"/>
  <c r="O7" i="44"/>
  <c r="X71" i="44" s="1"/>
  <c r="Y71" i="44" s="1"/>
  <c r="Z71" i="44" s="1"/>
  <c r="AA71" i="44" s="1"/>
  <c r="AB71" i="44" s="1"/>
  <c r="O7" i="42"/>
  <c r="X71" i="42" s="1"/>
  <c r="Y71" i="42" s="1"/>
  <c r="Z71" i="42" s="1"/>
  <c r="AA71" i="42" s="1"/>
  <c r="AB71" i="42" s="1"/>
  <c r="O7" i="43"/>
  <c r="X71" i="43" s="1"/>
  <c r="Y71" i="43" s="1"/>
  <c r="Z71" i="43" s="1"/>
  <c r="AA71" i="43" s="1"/>
  <c r="AB71" i="43" s="1"/>
  <c r="X25" i="44"/>
  <c r="X67" i="44"/>
  <c r="X25" i="42"/>
  <c r="X67" i="42"/>
  <c r="R5" i="43"/>
  <c r="R5" i="41"/>
  <c r="R26" i="44"/>
  <c r="R26" i="42"/>
  <c r="R26" i="43"/>
  <c r="R26" i="41"/>
  <c r="X3" i="43"/>
  <c r="X28" i="43" s="1"/>
  <c r="X3" i="42"/>
  <c r="X28" i="42" s="1"/>
  <c r="X3" i="44"/>
  <c r="X28" i="44" s="1"/>
  <c r="X3" i="41"/>
  <c r="X28" i="41" s="1"/>
  <c r="X26" i="41"/>
  <c r="X70" i="41" s="1"/>
  <c r="X26" i="43"/>
  <c r="X70" i="43" s="1"/>
  <c r="X26" i="42"/>
  <c r="X70" i="42" s="1"/>
  <c r="X26" i="44"/>
  <c r="X70" i="44" s="1"/>
  <c r="O7" i="28"/>
  <c r="X71" i="28" s="1"/>
  <c r="Y71" i="28" s="1"/>
  <c r="Z71" i="28" s="1"/>
  <c r="AA71" i="28" s="1"/>
  <c r="AB71" i="28" s="1"/>
  <c r="O7" i="34"/>
  <c r="X71" i="34" s="1"/>
  <c r="Y71" i="34" s="1"/>
  <c r="Z71" i="34" s="1"/>
  <c r="AA71" i="34" s="1"/>
  <c r="AB71" i="34" s="1"/>
  <c r="O7" i="37"/>
  <c r="X71" i="37" s="1"/>
  <c r="Y71" i="37" s="1"/>
  <c r="Z71" i="37" s="1"/>
  <c r="AA71" i="37" s="1"/>
  <c r="AB71" i="37" s="1"/>
  <c r="O7" i="36"/>
  <c r="X71" i="36" s="1"/>
  <c r="Y71" i="36" s="1"/>
  <c r="Z71" i="36" s="1"/>
  <c r="AA71" i="36" s="1"/>
  <c r="AB71" i="36" s="1"/>
  <c r="O7" i="38"/>
  <c r="X71" i="38" s="1"/>
  <c r="Y71" i="38" s="1"/>
  <c r="Z71" i="38" s="1"/>
  <c r="AA71" i="38" s="1"/>
  <c r="AB71" i="38" s="1"/>
  <c r="O7" i="33"/>
  <c r="X71" i="33" s="1"/>
  <c r="Y71" i="33" s="1"/>
  <c r="Z71" i="33" s="1"/>
  <c r="AA71" i="33" s="1"/>
  <c r="AB71" i="33" s="1"/>
  <c r="O7" i="40"/>
  <c r="X71" i="40" s="1"/>
  <c r="Y71" i="40" s="1"/>
  <c r="Z71" i="40" s="1"/>
  <c r="AA71" i="40" s="1"/>
  <c r="AB71" i="40" s="1"/>
  <c r="O7" i="39"/>
  <c r="X71" i="39" s="1"/>
  <c r="Y71" i="39" s="1"/>
  <c r="Z71" i="39" s="1"/>
  <c r="AA71" i="39" s="1"/>
  <c r="AB71" i="39" s="1"/>
  <c r="O7" i="32"/>
  <c r="X71" i="32" s="1"/>
  <c r="Y71" i="32" s="1"/>
  <c r="Z71" i="32" s="1"/>
  <c r="AA71" i="32" s="1"/>
  <c r="AB71" i="32" s="1"/>
  <c r="AC71" i="32" s="1"/>
  <c r="AD71" i="32" s="1"/>
  <c r="O7" i="35"/>
  <c r="X71" i="35" s="1"/>
  <c r="Y71" i="35" s="1"/>
  <c r="Z71" i="35" s="1"/>
  <c r="AA71" i="35" s="1"/>
  <c r="AB71" i="35" s="1"/>
  <c r="X26" i="28"/>
  <c r="X70" i="28" s="1"/>
  <c r="X26" i="32"/>
  <c r="X70" i="32" s="1"/>
  <c r="X26" i="39"/>
  <c r="X70" i="39" s="1"/>
  <c r="X26" i="37"/>
  <c r="X70" i="37" s="1"/>
  <c r="X26" i="36"/>
  <c r="X70" i="36" s="1"/>
  <c r="X26" i="35"/>
  <c r="X70" i="35" s="1"/>
  <c r="X26" i="34"/>
  <c r="X70" i="34" s="1"/>
  <c r="X26" i="40"/>
  <c r="X70" i="40" s="1"/>
  <c r="X26" i="38"/>
  <c r="X70" i="38" s="1"/>
  <c r="X26" i="33"/>
  <c r="X70" i="33" s="1"/>
  <c r="F2" i="28"/>
  <c r="F25" i="28" s="1"/>
  <c r="F2" i="38"/>
  <c r="F25" i="38" s="1"/>
  <c r="F2" i="34"/>
  <c r="F25" i="34" s="1"/>
  <c r="F2" i="33"/>
  <c r="F25" i="33" s="1"/>
  <c r="F2" i="32"/>
  <c r="F25" i="32" s="1"/>
  <c r="F2" i="37"/>
  <c r="F25" i="37" s="1"/>
  <c r="F2" i="39"/>
  <c r="F25" i="39" s="1"/>
  <c r="F2" i="36"/>
  <c r="F25" i="36" s="1"/>
  <c r="F2" i="40"/>
  <c r="F25" i="40" s="1"/>
  <c r="F2" i="35"/>
  <c r="F25" i="35" s="1"/>
  <c r="R5" i="28"/>
  <c r="X25" i="28" s="1"/>
  <c r="R5" i="33"/>
  <c r="R5" i="32"/>
  <c r="R5" i="36"/>
  <c r="R5" i="37"/>
  <c r="R5" i="38"/>
  <c r="R5" i="39"/>
  <c r="R5" i="40"/>
  <c r="R5" i="34"/>
  <c r="R5" i="35"/>
  <c r="X3" i="28"/>
  <c r="X28" i="28" s="1"/>
  <c r="X3" i="34"/>
  <c r="X28" i="34" s="1"/>
  <c r="X3" i="33"/>
  <c r="X28" i="33" s="1"/>
  <c r="X3" i="36"/>
  <c r="X28" i="36" s="1"/>
  <c r="X3" i="32"/>
  <c r="X28" i="32" s="1"/>
  <c r="X3" i="37"/>
  <c r="X28" i="37" s="1"/>
  <c r="X3" i="39"/>
  <c r="X28" i="39" s="1"/>
  <c r="X3" i="38"/>
  <c r="X28" i="38" s="1"/>
  <c r="X3" i="40"/>
  <c r="X28" i="40" s="1"/>
  <c r="X3" i="35"/>
  <c r="X28" i="35" s="1"/>
  <c r="R26" i="28"/>
  <c r="R26" i="32"/>
  <c r="R26" i="39"/>
  <c r="R26" i="37"/>
  <c r="R26" i="36"/>
  <c r="R26" i="35"/>
  <c r="R26" i="34"/>
  <c r="R26" i="38"/>
  <c r="R26" i="33"/>
  <c r="R26" i="40"/>
  <c r="F17" i="9"/>
  <c r="X119" i="46" s="1"/>
  <c r="Y119" i="46" s="1"/>
  <c r="Z119" i="46" s="1"/>
  <c r="AA119" i="46" s="1"/>
  <c r="O7" i="24"/>
  <c r="R26" i="24"/>
  <c r="R5" i="24"/>
  <c r="X67" i="24" s="1"/>
  <c r="X3" i="24"/>
  <c r="X28" i="24" s="1"/>
  <c r="F2" i="24"/>
  <c r="F25" i="24" s="1"/>
  <c r="AD62" i="24" l="1"/>
  <c r="AD76" i="24" s="1"/>
  <c r="AD78" i="24" s="1"/>
  <c r="AD149" i="24" s="1"/>
  <c r="AC97" i="24"/>
  <c r="AC99" i="24" s="1"/>
  <c r="AC112" i="24" s="1"/>
  <c r="AC115" i="24" s="1"/>
  <c r="AC151" i="24" s="1"/>
  <c r="AC87" i="24"/>
  <c r="AC150" i="24" s="1"/>
  <c r="AD87" i="24"/>
  <c r="AD150" i="24" s="1"/>
  <c r="AD97" i="24"/>
  <c r="AD99" i="24" s="1"/>
  <c r="AD112" i="24" s="1"/>
  <c r="AC62" i="24"/>
  <c r="AC76" i="24" s="1"/>
  <c r="AC78" i="24" s="1"/>
  <c r="AC149" i="24" s="1"/>
  <c r="AD105" i="24"/>
  <c r="AD113" i="24" s="1"/>
  <c r="AB97" i="24"/>
  <c r="X69" i="37"/>
  <c r="Y69" i="37"/>
  <c r="Z69" i="37"/>
  <c r="X69" i="33"/>
  <c r="Y69" i="33"/>
  <c r="Z69" i="33"/>
  <c r="Y68" i="38"/>
  <c r="Y72" i="38" s="1"/>
  <c r="Y77" i="38" s="1"/>
  <c r="Z72" i="46"/>
  <c r="Z77" i="46" s="1"/>
  <c r="X69" i="40"/>
  <c r="Z69" i="40"/>
  <c r="Y69" i="40"/>
  <c r="Y72" i="46"/>
  <c r="Y77" i="46" s="1"/>
  <c r="X69" i="41"/>
  <c r="Y69" i="41"/>
  <c r="Z69" i="41"/>
  <c r="X68" i="46"/>
  <c r="Y68" i="46" s="1"/>
  <c r="Z68" i="46" s="1"/>
  <c r="X72" i="46"/>
  <c r="X77" i="46" s="1"/>
  <c r="X69" i="39"/>
  <c r="Z69" i="39"/>
  <c r="Y69" i="39"/>
  <c r="X69" i="38"/>
  <c r="Z69" i="38"/>
  <c r="Y69" i="38"/>
  <c r="X69" i="32"/>
  <c r="Y69" i="32"/>
  <c r="Z69" i="32"/>
  <c r="Z69" i="24"/>
  <c r="X69" i="24"/>
  <c r="Y69" i="24"/>
  <c r="X69" i="34"/>
  <c r="Y69" i="34"/>
  <c r="Z69" i="34"/>
  <c r="X69" i="28"/>
  <c r="Y69" i="28"/>
  <c r="Z69" i="28"/>
  <c r="X69" i="43"/>
  <c r="Z69" i="43"/>
  <c r="Y69" i="43"/>
  <c r="AA97" i="24"/>
  <c r="X69" i="35"/>
  <c r="Y69" i="35"/>
  <c r="Z69" i="35"/>
  <c r="X69" i="42"/>
  <c r="Y69" i="42"/>
  <c r="Z69" i="42"/>
  <c r="AB119" i="46"/>
  <c r="X69" i="36"/>
  <c r="Z69" i="36"/>
  <c r="Y69" i="36"/>
  <c r="X69" i="44"/>
  <c r="Y69" i="44"/>
  <c r="Z69" i="44"/>
  <c r="AA68" i="46"/>
  <c r="AB68" i="46" s="1"/>
  <c r="AA72" i="46"/>
  <c r="AA77" i="46" s="1"/>
  <c r="Y121" i="46"/>
  <c r="X130" i="46"/>
  <c r="X68" i="44"/>
  <c r="X72" i="44" s="1"/>
  <c r="X77" i="44" s="1"/>
  <c r="X68" i="42"/>
  <c r="X72" i="42" s="1"/>
  <c r="X77" i="42" s="1"/>
  <c r="X119" i="42"/>
  <c r="Y119" i="42" s="1"/>
  <c r="Z119" i="42" s="1"/>
  <c r="AA119" i="42" s="1"/>
  <c r="X119" i="43"/>
  <c r="Y119" i="43" s="1"/>
  <c r="Z119" i="43" s="1"/>
  <c r="AA119" i="43" s="1"/>
  <c r="X119" i="41"/>
  <c r="Y119" i="41" s="1"/>
  <c r="Z119" i="41" s="1"/>
  <c r="AA119" i="41" s="1"/>
  <c r="X119" i="44"/>
  <c r="Y119" i="44" s="1"/>
  <c r="Z119" i="44" s="1"/>
  <c r="AA119" i="44" s="1"/>
  <c r="X67" i="41"/>
  <c r="X25" i="41"/>
  <c r="X121" i="40"/>
  <c r="Y121" i="40" s="1"/>
  <c r="X121" i="42"/>
  <c r="Y121" i="42" s="1"/>
  <c r="X121" i="41"/>
  <c r="Y121" i="41" s="1"/>
  <c r="X121" i="43"/>
  <c r="Y121" i="43" s="1"/>
  <c r="X121" i="44"/>
  <c r="Y121" i="44" s="1"/>
  <c r="X25" i="43"/>
  <c r="X67" i="43"/>
  <c r="X119" i="37"/>
  <c r="Y119" i="37" s="1"/>
  <c r="Z119" i="37" s="1"/>
  <c r="AA119" i="37" s="1"/>
  <c r="X119" i="39"/>
  <c r="Y119" i="39" s="1"/>
  <c r="Z119" i="39" s="1"/>
  <c r="AA119" i="39" s="1"/>
  <c r="X119" i="36"/>
  <c r="Y119" i="36" s="1"/>
  <c r="Z119" i="36" s="1"/>
  <c r="AA119" i="36" s="1"/>
  <c r="X119" i="35"/>
  <c r="Y119" i="35" s="1"/>
  <c r="Z119" i="35" s="1"/>
  <c r="AA119" i="35" s="1"/>
  <c r="X119" i="32"/>
  <c r="Y119" i="32" s="1"/>
  <c r="Z119" i="32" s="1"/>
  <c r="AA119" i="32" s="1"/>
  <c r="X119" i="38"/>
  <c r="Y119" i="38" s="1"/>
  <c r="Z119" i="38" s="1"/>
  <c r="AA119" i="38" s="1"/>
  <c r="AB119" i="38" s="1"/>
  <c r="X119" i="40"/>
  <c r="Y119" i="40" s="1"/>
  <c r="Z119" i="40" s="1"/>
  <c r="AA119" i="40" s="1"/>
  <c r="X119" i="34"/>
  <c r="Y119" i="34" s="1"/>
  <c r="Z119" i="34" s="1"/>
  <c r="AA119" i="34" s="1"/>
  <c r="AB119" i="34" s="1"/>
  <c r="X119" i="33"/>
  <c r="Y119" i="33" s="1"/>
  <c r="Z119" i="33" s="1"/>
  <c r="AA119" i="33" s="1"/>
  <c r="G13" i="5"/>
  <c r="X25" i="32"/>
  <c r="X67" i="32"/>
  <c r="X68" i="32" s="1"/>
  <c r="X25" i="40"/>
  <c r="X67" i="40"/>
  <c r="X25" i="33"/>
  <c r="X67" i="33"/>
  <c r="X67" i="28"/>
  <c r="X68" i="28" s="1"/>
  <c r="X72" i="28" s="1"/>
  <c r="X77" i="28" s="1"/>
  <c r="X25" i="35"/>
  <c r="X67" i="35"/>
  <c r="X25" i="34"/>
  <c r="X67" i="34"/>
  <c r="X25" i="39"/>
  <c r="X67" i="39"/>
  <c r="X25" i="36"/>
  <c r="X67" i="36"/>
  <c r="X68" i="36" s="1"/>
  <c r="X72" i="36" s="1"/>
  <c r="X77" i="36" s="1"/>
  <c r="X25" i="38"/>
  <c r="X67" i="38"/>
  <c r="X68" i="38" s="1"/>
  <c r="X72" i="38" s="1"/>
  <c r="X77" i="38" s="1"/>
  <c r="X25" i="37"/>
  <c r="X67" i="37"/>
  <c r="X121" i="28"/>
  <c r="Y121" i="28" s="1"/>
  <c r="X121" i="37"/>
  <c r="Y121" i="37" s="1"/>
  <c r="X121" i="35"/>
  <c r="Y121" i="35" s="1"/>
  <c r="X121" i="38"/>
  <c r="Y121" i="38" s="1"/>
  <c r="X121" i="32"/>
  <c r="Y121" i="32" s="1"/>
  <c r="X121" i="39"/>
  <c r="Y121" i="39" s="1"/>
  <c r="X121" i="36"/>
  <c r="Y121" i="36" s="1"/>
  <c r="X121" i="33"/>
  <c r="Y121" i="33" s="1"/>
  <c r="X121" i="34"/>
  <c r="Y121" i="34" s="1"/>
  <c r="X119" i="24"/>
  <c r="Y119" i="24" s="1"/>
  <c r="Z119" i="24" s="1"/>
  <c r="AA119" i="24" s="1"/>
  <c r="X119" i="28"/>
  <c r="Y119" i="28" s="1"/>
  <c r="Z119" i="28" s="1"/>
  <c r="AA119" i="28" s="1"/>
  <c r="X71" i="24"/>
  <c r="Y71" i="24" s="1"/>
  <c r="Z71" i="24" s="1"/>
  <c r="AA71" i="24" s="1"/>
  <c r="AB71" i="24" s="1"/>
  <c r="P15" i="5"/>
  <c r="X121" i="24"/>
  <c r="Y121" i="24" s="1"/>
  <c r="X68" i="24"/>
  <c r="Y68" i="24" s="1"/>
  <c r="Z68" i="24" s="1"/>
  <c r="X25" i="24"/>
  <c r="Y13" i="5"/>
  <c r="AB72" i="46" l="1"/>
  <c r="AB77" i="46" s="1"/>
  <c r="AC68" i="46"/>
  <c r="X72" i="32"/>
  <c r="X77" i="32" s="1"/>
  <c r="AD115" i="24"/>
  <c r="AD151" i="24" s="1"/>
  <c r="AB119" i="32"/>
  <c r="AC119" i="32" s="1"/>
  <c r="Y68" i="28"/>
  <c r="AB119" i="35"/>
  <c r="Y68" i="44"/>
  <c r="Z68" i="38"/>
  <c r="Y68" i="36"/>
  <c r="AB119" i="42"/>
  <c r="AB119" i="33"/>
  <c r="AB119" i="36"/>
  <c r="AB119" i="44"/>
  <c r="AB119" i="28"/>
  <c r="AB119" i="39"/>
  <c r="AB119" i="41"/>
  <c r="Y68" i="42"/>
  <c r="AB119" i="24"/>
  <c r="AB119" i="40"/>
  <c r="AB119" i="37"/>
  <c r="AB119" i="43"/>
  <c r="Y68" i="32"/>
  <c r="AA68" i="24"/>
  <c r="Z72" i="24"/>
  <c r="Z77" i="24" s="1"/>
  <c r="X131" i="46"/>
  <c r="X132" i="46" s="1"/>
  <c r="X152" i="46" s="1"/>
  <c r="Z121" i="46"/>
  <c r="Y130" i="46"/>
  <c r="Y130" i="43"/>
  <c r="Z121" i="43"/>
  <c r="Y130" i="41"/>
  <c r="Z121" i="41"/>
  <c r="Y130" i="42"/>
  <c r="Z121" i="42"/>
  <c r="Y130" i="32"/>
  <c r="Z121" i="32"/>
  <c r="Y130" i="38"/>
  <c r="Z121" i="38"/>
  <c r="Y130" i="34"/>
  <c r="Z121" i="34"/>
  <c r="Y130" i="35"/>
  <c r="Z121" i="35"/>
  <c r="Y130" i="24"/>
  <c r="Z121" i="24"/>
  <c r="Y130" i="33"/>
  <c r="Z121" i="33"/>
  <c r="Y130" i="37"/>
  <c r="Z121" i="37"/>
  <c r="Y130" i="36"/>
  <c r="Z121" i="36"/>
  <c r="Y130" i="28"/>
  <c r="Z121" i="28"/>
  <c r="Y130" i="40"/>
  <c r="Z121" i="40"/>
  <c r="Y130" i="39"/>
  <c r="Z121" i="39"/>
  <c r="Y130" i="44"/>
  <c r="Z121" i="44"/>
  <c r="Y72" i="24"/>
  <c r="Y77" i="24" s="1"/>
  <c r="X130" i="41"/>
  <c r="X131" i="41" s="1"/>
  <c r="X132" i="41" s="1"/>
  <c r="X152" i="41" s="1"/>
  <c r="X130" i="42"/>
  <c r="X131" i="42" s="1"/>
  <c r="X132" i="42" s="1"/>
  <c r="X152" i="42" s="1"/>
  <c r="X130" i="38"/>
  <c r="X131" i="38" s="1"/>
  <c r="X132" i="38" s="1"/>
  <c r="X152" i="38" s="1"/>
  <c r="X68" i="41"/>
  <c r="X68" i="43"/>
  <c r="X130" i="39"/>
  <c r="X131" i="39" s="1"/>
  <c r="X132" i="39" s="1"/>
  <c r="X152" i="39" s="1"/>
  <c r="X130" i="36"/>
  <c r="X131" i="36" s="1"/>
  <c r="X132" i="36" s="1"/>
  <c r="X152" i="36" s="1"/>
  <c r="X130" i="32"/>
  <c r="X131" i="32" s="1"/>
  <c r="X132" i="32" s="1"/>
  <c r="X152" i="32" s="1"/>
  <c r="X130" i="44"/>
  <c r="X131" i="44" s="1"/>
  <c r="X132" i="44" s="1"/>
  <c r="X152" i="44" s="1"/>
  <c r="X130" i="43"/>
  <c r="X131" i="43" s="1"/>
  <c r="X132" i="43" s="1"/>
  <c r="X152" i="43" s="1"/>
  <c r="X130" i="35"/>
  <c r="X131" i="35" s="1"/>
  <c r="X130" i="37"/>
  <c r="X131" i="37" s="1"/>
  <c r="X132" i="37" s="1"/>
  <c r="X152" i="37" s="1"/>
  <c r="X130" i="40"/>
  <c r="X131" i="40" s="1"/>
  <c r="X132" i="40" s="1"/>
  <c r="X152" i="40" s="1"/>
  <c r="X130" i="28"/>
  <c r="X131" i="28" s="1"/>
  <c r="X132" i="28" s="1"/>
  <c r="X152" i="28" s="1"/>
  <c r="X130" i="34"/>
  <c r="X131" i="34" s="1"/>
  <c r="X132" i="34" s="1"/>
  <c r="X152" i="34" s="1"/>
  <c r="X130" i="33"/>
  <c r="X131" i="33" s="1"/>
  <c r="X132" i="33" s="1"/>
  <c r="X152" i="33" s="1"/>
  <c r="X68" i="35"/>
  <c r="X68" i="34"/>
  <c r="X68" i="33"/>
  <c r="X68" i="40"/>
  <c r="X68" i="37"/>
  <c r="X68" i="39"/>
  <c r="X130" i="24"/>
  <c r="X131" i="24" s="1"/>
  <c r="X132" i="24" s="1"/>
  <c r="X152" i="24" s="1"/>
  <c r="X72" i="24"/>
  <c r="X77" i="24" s="1"/>
  <c r="AD68" i="46" l="1"/>
  <c r="AD72" i="46" s="1"/>
  <c r="AD77" i="46" s="1"/>
  <c r="AD78" i="46" s="1"/>
  <c r="AD149" i="46" s="1"/>
  <c r="AC72" i="46"/>
  <c r="AC77" i="46" s="1"/>
  <c r="AC78" i="46" s="1"/>
  <c r="AC149" i="46" s="1"/>
  <c r="AD119" i="32"/>
  <c r="AE119" i="32" s="1"/>
  <c r="Z130" i="36"/>
  <c r="AA121" i="36"/>
  <c r="Z130" i="41"/>
  <c r="AA121" i="41"/>
  <c r="X72" i="40"/>
  <c r="X77" i="40" s="1"/>
  <c r="Y68" i="40"/>
  <c r="X72" i="33"/>
  <c r="X77" i="33" s="1"/>
  <c r="Y68" i="33"/>
  <c r="Z130" i="40"/>
  <c r="AA121" i="40"/>
  <c r="Z130" i="37"/>
  <c r="AA121" i="37"/>
  <c r="Z130" i="35"/>
  <c r="AA121" i="35"/>
  <c r="Z130" i="32"/>
  <c r="AA121" i="32"/>
  <c r="Z130" i="43"/>
  <c r="AA121" i="43"/>
  <c r="AA72" i="24"/>
  <c r="AA77" i="24" s="1"/>
  <c r="AB68" i="24"/>
  <c r="AB72" i="24" s="1"/>
  <c r="AB77" i="24" s="1"/>
  <c r="Y72" i="36"/>
  <c r="Y77" i="36" s="1"/>
  <c r="Z68" i="36"/>
  <c r="Z68" i="42"/>
  <c r="Y72" i="42"/>
  <c r="Y77" i="42" s="1"/>
  <c r="Y72" i="28"/>
  <c r="Y77" i="28" s="1"/>
  <c r="Z68" i="28"/>
  <c r="Z130" i="24"/>
  <c r="AA121" i="24"/>
  <c r="X72" i="35"/>
  <c r="X77" i="35" s="1"/>
  <c r="Y68" i="35"/>
  <c r="X72" i="43"/>
  <c r="X77" i="43" s="1"/>
  <c r="Y68" i="43"/>
  <c r="Z130" i="44"/>
  <c r="AA121" i="44"/>
  <c r="Z130" i="28"/>
  <c r="AA121" i="28"/>
  <c r="Z130" i="33"/>
  <c r="AA121" i="33"/>
  <c r="Z130" i="34"/>
  <c r="AA121" i="34"/>
  <c r="Z130" i="42"/>
  <c r="AA121" i="42"/>
  <c r="Y131" i="46"/>
  <c r="Y132" i="46" s="1"/>
  <c r="Y152" i="46" s="1"/>
  <c r="Z72" i="38"/>
  <c r="Z77" i="38" s="1"/>
  <c r="AA68" i="38"/>
  <c r="X72" i="37"/>
  <c r="X77" i="37" s="1"/>
  <c r="Y68" i="37"/>
  <c r="Z130" i="39"/>
  <c r="AA121" i="39"/>
  <c r="Z130" i="38"/>
  <c r="AA121" i="38"/>
  <c r="X72" i="34"/>
  <c r="X77" i="34" s="1"/>
  <c r="Y68" i="34"/>
  <c r="X72" i="39"/>
  <c r="X77" i="39" s="1"/>
  <c r="Y68" i="39"/>
  <c r="X72" i="41"/>
  <c r="X77" i="41" s="1"/>
  <c r="Y68" i="41"/>
  <c r="Z130" i="46"/>
  <c r="AA121" i="46"/>
  <c r="Y72" i="32"/>
  <c r="Y77" i="32" s="1"/>
  <c r="Z68" i="32"/>
  <c r="Z68" i="44"/>
  <c r="Y72" i="44"/>
  <c r="Y77" i="44" s="1"/>
  <c r="Y131" i="40"/>
  <c r="Y132" i="40" s="1"/>
  <c r="Y152" i="40" s="1"/>
  <c r="Y131" i="44"/>
  <c r="Y132" i="44" s="1"/>
  <c r="Y152" i="44" s="1"/>
  <c r="Y131" i="42"/>
  <c r="Y132" i="42" s="1"/>
  <c r="Y152" i="42" s="1"/>
  <c r="Y131" i="35"/>
  <c r="Y132" i="35" s="1"/>
  <c r="Y152" i="35" s="1"/>
  <c r="Y131" i="32"/>
  <c r="Y132" i="32" s="1"/>
  <c r="Y152" i="32" s="1"/>
  <c r="Y131" i="41"/>
  <c r="Y132" i="41" s="1"/>
  <c r="Y152" i="41" s="1"/>
  <c r="Y131" i="38"/>
  <c r="Y132" i="38" s="1"/>
  <c r="Y152" i="38" s="1"/>
  <c r="Y131" i="28"/>
  <c r="Y132" i="28" s="1"/>
  <c r="Y152" i="28" s="1"/>
  <c r="Y131" i="39"/>
  <c r="Y132" i="39" s="1"/>
  <c r="Y152" i="39" s="1"/>
  <c r="Y131" i="33"/>
  <c r="Y132" i="33" s="1"/>
  <c r="Y152" i="33" s="1"/>
  <c r="Y131" i="34"/>
  <c r="Y132" i="34" s="1"/>
  <c r="Y152" i="34" s="1"/>
  <c r="Y131" i="37"/>
  <c r="Y132" i="37" s="1"/>
  <c r="Y152" i="37" s="1"/>
  <c r="Y131" i="36"/>
  <c r="Y132" i="36" s="1"/>
  <c r="Y152" i="36" s="1"/>
  <c r="Y131" i="43"/>
  <c r="Y132" i="43" s="1"/>
  <c r="Y152" i="43" s="1"/>
  <c r="Y131" i="24"/>
  <c r="Y132" i="24" s="1"/>
  <c r="Y152" i="24" s="1"/>
  <c r="X132" i="35"/>
  <c r="X152" i="35" s="1"/>
  <c r="X14" i="3"/>
  <c r="Y13" i="3"/>
  <c r="Q13" i="3"/>
  <c r="W140" i="46" s="1"/>
  <c r="K13" i="3"/>
  <c r="W141" i="46" s="1"/>
  <c r="L14" i="3"/>
  <c r="G33" i="15" s="1"/>
  <c r="U60" i="46" s="1"/>
  <c r="E14" i="3"/>
  <c r="Z131" i="46" l="1"/>
  <c r="Z132" i="46" s="1"/>
  <c r="Z152" i="46" s="1"/>
  <c r="Z131" i="35"/>
  <c r="Z132" i="35" s="1"/>
  <c r="Z152" i="35" s="1"/>
  <c r="Z131" i="40"/>
  <c r="Z132" i="40" s="1"/>
  <c r="Z152" i="40" s="1"/>
  <c r="Z131" i="44"/>
  <c r="Z132" i="44" s="1"/>
  <c r="Z152" i="44" s="1"/>
  <c r="Y72" i="37"/>
  <c r="Y77" i="37" s="1"/>
  <c r="Z68" i="37"/>
  <c r="AB121" i="33"/>
  <c r="AA130" i="33"/>
  <c r="Y72" i="43"/>
  <c r="Y77" i="43" s="1"/>
  <c r="Z68" i="43"/>
  <c r="AB121" i="35"/>
  <c r="AA130" i="35"/>
  <c r="Z68" i="33"/>
  <c r="Y72" i="33"/>
  <c r="Y77" i="33" s="1"/>
  <c r="AA68" i="42"/>
  <c r="Z72" i="42"/>
  <c r="Z77" i="42" s="1"/>
  <c r="Y72" i="41"/>
  <c r="Y77" i="41" s="1"/>
  <c r="Z68" i="41"/>
  <c r="AA130" i="38"/>
  <c r="AB121" i="38"/>
  <c r="AA68" i="28"/>
  <c r="Z72" i="28"/>
  <c r="Z77" i="28" s="1"/>
  <c r="AB121" i="41"/>
  <c r="AA130" i="41"/>
  <c r="Y72" i="34"/>
  <c r="Y77" i="34" s="1"/>
  <c r="Z68" i="34"/>
  <c r="Z72" i="44"/>
  <c r="Z77" i="44" s="1"/>
  <c r="AA68" i="44"/>
  <c r="AB68" i="38"/>
  <c r="AA72" i="38"/>
  <c r="AA77" i="38" s="1"/>
  <c r="AB121" i="42"/>
  <c r="AA130" i="42"/>
  <c r="AB121" i="28"/>
  <c r="AA130" i="28"/>
  <c r="Z68" i="35"/>
  <c r="Y72" i="35"/>
  <c r="Y77" i="35" s="1"/>
  <c r="Z72" i="36"/>
  <c r="Z77" i="36" s="1"/>
  <c r="AA68" i="36"/>
  <c r="AB121" i="43"/>
  <c r="AA130" i="43"/>
  <c r="AB121" i="37"/>
  <c r="AA130" i="37"/>
  <c r="AB121" i="24"/>
  <c r="AA130" i="24"/>
  <c r="W143" i="46"/>
  <c r="AA68" i="32"/>
  <c r="Z72" i="32"/>
  <c r="Z77" i="32" s="1"/>
  <c r="Y72" i="39"/>
  <c r="Y77" i="39" s="1"/>
  <c r="Z68" i="39"/>
  <c r="AB121" i="39"/>
  <c r="AA130" i="39"/>
  <c r="AB121" i="36"/>
  <c r="AA130" i="36"/>
  <c r="AB121" i="46"/>
  <c r="AA130" i="46"/>
  <c r="AA131" i="46" s="1"/>
  <c r="AA132" i="46" s="1"/>
  <c r="AA152" i="46" s="1"/>
  <c r="AA130" i="34"/>
  <c r="AB121" i="34"/>
  <c r="AB121" i="44"/>
  <c r="AA130" i="44"/>
  <c r="AB121" i="32"/>
  <c r="AA130" i="32"/>
  <c r="AB121" i="40"/>
  <c r="AA130" i="40"/>
  <c r="AA131" i="40" s="1"/>
  <c r="AA132" i="40" s="1"/>
  <c r="AA152" i="40" s="1"/>
  <c r="Z68" i="40"/>
  <c r="Y72" i="40"/>
  <c r="Y77" i="40" s="1"/>
  <c r="Z131" i="41"/>
  <c r="Z132" i="41" s="1"/>
  <c r="Z152" i="41" s="1"/>
  <c r="Z131" i="42"/>
  <c r="Z132" i="42" s="1"/>
  <c r="Z152" i="42" s="1"/>
  <c r="Z131" i="32"/>
  <c r="Z132" i="32" s="1"/>
  <c r="Z152" i="32" s="1"/>
  <c r="Z131" i="38"/>
  <c r="Z132" i="38" s="1"/>
  <c r="Z152" i="38" s="1"/>
  <c r="Z131" i="34"/>
  <c r="Z132" i="34" s="1"/>
  <c r="Z152" i="34" s="1"/>
  <c r="Z131" i="39"/>
  <c r="Z132" i="39" s="1"/>
  <c r="Z152" i="39" s="1"/>
  <c r="Z131" i="24"/>
  <c r="Z132" i="24" s="1"/>
  <c r="Z152" i="24" s="1"/>
  <c r="Z131" i="43"/>
  <c r="Z131" i="37"/>
  <c r="Z131" i="28"/>
  <c r="Z132" i="28" s="1"/>
  <c r="Z152" i="28" s="1"/>
  <c r="Z131" i="36"/>
  <c r="Z132" i="36" s="1"/>
  <c r="Z152" i="36" s="1"/>
  <c r="Z131" i="33"/>
  <c r="U60" i="44"/>
  <c r="U60" i="43"/>
  <c r="U60" i="42"/>
  <c r="U60" i="41"/>
  <c r="W141" i="44"/>
  <c r="W141" i="43"/>
  <c r="W141" i="42"/>
  <c r="W141" i="41"/>
  <c r="W140" i="44"/>
  <c r="W140" i="43"/>
  <c r="W140" i="42"/>
  <c r="W143" i="42" s="1"/>
  <c r="W140" i="41"/>
  <c r="W143" i="41" s="1"/>
  <c r="U60" i="28"/>
  <c r="U60" i="38"/>
  <c r="U60" i="40"/>
  <c r="U60" i="32"/>
  <c r="U60" i="36"/>
  <c r="U60" i="33"/>
  <c r="U60" i="39"/>
  <c r="U60" i="37"/>
  <c r="U60" i="34"/>
  <c r="U60" i="35"/>
  <c r="W141" i="28"/>
  <c r="W141" i="32"/>
  <c r="W141" i="36"/>
  <c r="W141" i="39"/>
  <c r="W141" i="35"/>
  <c r="W141" i="37"/>
  <c r="W141" i="34"/>
  <c r="W141" i="33"/>
  <c r="W141" i="40"/>
  <c r="W141" i="38"/>
  <c r="W140" i="28"/>
  <c r="W140" i="34"/>
  <c r="W140" i="40"/>
  <c r="W143" i="40" s="1"/>
  <c r="W140" i="39"/>
  <c r="W143" i="39" s="1"/>
  <c r="W140" i="32"/>
  <c r="W140" i="38"/>
  <c r="W140" i="35"/>
  <c r="W140" i="36"/>
  <c r="W143" i="36" s="1"/>
  <c r="W140" i="37"/>
  <c r="W140" i="33"/>
  <c r="W143" i="33" s="1"/>
  <c r="B33" i="15"/>
  <c r="W60" i="46" s="1"/>
  <c r="U60" i="24"/>
  <c r="W140" i="24"/>
  <c r="W141" i="24"/>
  <c r="R14" i="3"/>
  <c r="AB130" i="37" l="1"/>
  <c r="AC121" i="37"/>
  <c r="AB130" i="41"/>
  <c r="AC121" i="41"/>
  <c r="AB130" i="35"/>
  <c r="AB131" i="35" s="1"/>
  <c r="AB132" i="35" s="1"/>
  <c r="AB152" i="35" s="1"/>
  <c r="AC121" i="35"/>
  <c r="AB130" i="44"/>
  <c r="AC121" i="44"/>
  <c r="AB130" i="36"/>
  <c r="AC121" i="36"/>
  <c r="AB130" i="34"/>
  <c r="AC121" i="34"/>
  <c r="AB130" i="43"/>
  <c r="AC121" i="43"/>
  <c r="AB130" i="28"/>
  <c r="AC121" i="28"/>
  <c r="AB130" i="40"/>
  <c r="AB131" i="40" s="1"/>
  <c r="AB132" i="40" s="1"/>
  <c r="AB152" i="40" s="1"/>
  <c r="AC121" i="40"/>
  <c r="AB130" i="39"/>
  <c r="AC121" i="39"/>
  <c r="AB130" i="38"/>
  <c r="AC121" i="38"/>
  <c r="AB130" i="24"/>
  <c r="AC121" i="24"/>
  <c r="AB130" i="42"/>
  <c r="AC121" i="42"/>
  <c r="AB130" i="33"/>
  <c r="AC121" i="33"/>
  <c r="AB130" i="46"/>
  <c r="AB131" i="46" s="1"/>
  <c r="AB132" i="46" s="1"/>
  <c r="AB152" i="46" s="1"/>
  <c r="AC121" i="46"/>
  <c r="AA131" i="35"/>
  <c r="AA132" i="35" s="1"/>
  <c r="AA152" i="35" s="1"/>
  <c r="AB72" i="38"/>
  <c r="AB77" i="38" s="1"/>
  <c r="AC68" i="38"/>
  <c r="AB130" i="32"/>
  <c r="AC121" i="32"/>
  <c r="AA131" i="37"/>
  <c r="AA132" i="37" s="1"/>
  <c r="AA152" i="37" s="1"/>
  <c r="AA131" i="44"/>
  <c r="AA132" i="44" s="1"/>
  <c r="AA152" i="44" s="1"/>
  <c r="AA131" i="36"/>
  <c r="AA132" i="36" s="1"/>
  <c r="AA152" i="36" s="1"/>
  <c r="AA131" i="39"/>
  <c r="AA132" i="39" s="1"/>
  <c r="AA152" i="39" s="1"/>
  <c r="AA68" i="40"/>
  <c r="Z72" i="40"/>
  <c r="Z77" i="40" s="1"/>
  <c r="AA72" i="32"/>
  <c r="AA77" i="32" s="1"/>
  <c r="AB68" i="32"/>
  <c r="AA131" i="41"/>
  <c r="AA132" i="41" s="1"/>
  <c r="AA152" i="41" s="1"/>
  <c r="AA131" i="38"/>
  <c r="AA132" i="38" s="1"/>
  <c r="AA152" i="38" s="1"/>
  <c r="AA131" i="43"/>
  <c r="AA132" i="43" s="1"/>
  <c r="AA152" i="43" s="1"/>
  <c r="AA68" i="35"/>
  <c r="Z72" i="35"/>
  <c r="Z77" i="35" s="1"/>
  <c r="AA68" i="41"/>
  <c r="Z72" i="41"/>
  <c r="Z77" i="41" s="1"/>
  <c r="AA131" i="33"/>
  <c r="AA132" i="33" s="1"/>
  <c r="AA152" i="33" s="1"/>
  <c r="W143" i="43"/>
  <c r="W143" i="28"/>
  <c r="W143" i="44"/>
  <c r="AA131" i="34"/>
  <c r="AA132" i="34" s="1"/>
  <c r="AA152" i="34" s="1"/>
  <c r="AA131" i="24"/>
  <c r="AA132" i="24" s="1"/>
  <c r="AA152" i="24" s="1"/>
  <c r="AA131" i="28"/>
  <c r="AA132" i="28" s="1"/>
  <c r="AA152" i="28" s="1"/>
  <c r="AA72" i="44"/>
  <c r="AA77" i="44" s="1"/>
  <c r="AB68" i="44"/>
  <c r="Z72" i="33"/>
  <c r="Z77" i="33" s="1"/>
  <c r="AA68" i="33"/>
  <c r="AA72" i="42"/>
  <c r="AA77" i="42" s="1"/>
  <c r="AB68" i="42"/>
  <c r="AA131" i="32"/>
  <c r="AA132" i="32" s="1"/>
  <c r="AA152" i="32" s="1"/>
  <c r="AA68" i="39"/>
  <c r="Z72" i="39"/>
  <c r="Z77" i="39" s="1"/>
  <c r="AA72" i="36"/>
  <c r="AA77" i="36" s="1"/>
  <c r="AB68" i="36"/>
  <c r="Z72" i="37"/>
  <c r="Z77" i="37" s="1"/>
  <c r="AA68" i="37"/>
  <c r="AA68" i="43"/>
  <c r="Z72" i="43"/>
  <c r="Z77" i="43" s="1"/>
  <c r="W143" i="34"/>
  <c r="W62" i="46"/>
  <c r="AA60" i="46"/>
  <c r="AA62" i="46" s="1"/>
  <c r="X60" i="46"/>
  <c r="X62" i="46" s="1"/>
  <c r="X76" i="46" s="1"/>
  <c r="X78" i="46" s="1"/>
  <c r="X149" i="46" s="1"/>
  <c r="Z60" i="46"/>
  <c r="Z62" i="46" s="1"/>
  <c r="Z76" i="46" s="1"/>
  <c r="Z78" i="46" s="1"/>
  <c r="Z149" i="46" s="1"/>
  <c r="AB60" i="46"/>
  <c r="AB62" i="46" s="1"/>
  <c r="AB76" i="46" s="1"/>
  <c r="AB78" i="46" s="1"/>
  <c r="AB149" i="46" s="1"/>
  <c r="Y60" i="46"/>
  <c r="Y62" i="46" s="1"/>
  <c r="Y76" i="46" s="1"/>
  <c r="Y78" i="46" s="1"/>
  <c r="Y149" i="46" s="1"/>
  <c r="AA131" i="42"/>
  <c r="AA132" i="42" s="1"/>
  <c r="AA152" i="42" s="1"/>
  <c r="Z72" i="34"/>
  <c r="Z77" i="34" s="1"/>
  <c r="AA68" i="34"/>
  <c r="AB68" i="28"/>
  <c r="AA72" i="28"/>
  <c r="AA77" i="28" s="1"/>
  <c r="Z132" i="33"/>
  <c r="Z152" i="33" s="1"/>
  <c r="Z132" i="37"/>
  <c r="Z152" i="37" s="1"/>
  <c r="Z132" i="43"/>
  <c r="Z152" i="43" s="1"/>
  <c r="W60" i="44"/>
  <c r="W60" i="43"/>
  <c r="W60" i="42"/>
  <c r="W60" i="41"/>
  <c r="W60" i="28"/>
  <c r="W60" i="40"/>
  <c r="W60" i="38"/>
  <c r="W60" i="36"/>
  <c r="W60" i="39"/>
  <c r="W60" i="32"/>
  <c r="W60" i="34"/>
  <c r="W60" i="37"/>
  <c r="W60" i="33"/>
  <c r="W60" i="35"/>
  <c r="W143" i="38"/>
  <c r="W143" i="37"/>
  <c r="W143" i="35"/>
  <c r="W143" i="32"/>
  <c r="B37" i="15"/>
  <c r="W60" i="24"/>
  <c r="W143" i="24"/>
  <c r="AB131" i="28" l="1"/>
  <c r="AB132" i="28" s="1"/>
  <c r="AB152" i="28" s="1"/>
  <c r="AB131" i="41"/>
  <c r="AB132" i="41" s="1"/>
  <c r="AB152" i="41" s="1"/>
  <c r="AB136" i="41" s="1"/>
  <c r="AB131" i="43"/>
  <c r="AB132" i="43" s="1"/>
  <c r="AB152" i="43" s="1"/>
  <c r="AB131" i="37"/>
  <c r="AB132" i="37" s="1"/>
  <c r="AB152" i="37" s="1"/>
  <c r="AB137" i="37" s="1"/>
  <c r="AD121" i="39"/>
  <c r="AC130" i="39"/>
  <c r="AD121" i="43"/>
  <c r="AC130" i="43"/>
  <c r="AD121" i="44"/>
  <c r="AC130" i="44"/>
  <c r="AD121" i="37"/>
  <c r="AC130" i="37"/>
  <c r="AB136" i="35"/>
  <c r="AB137" i="35"/>
  <c r="AB137" i="46"/>
  <c r="AB136" i="46"/>
  <c r="AB137" i="41"/>
  <c r="AC130" i="46"/>
  <c r="AC131" i="46" s="1"/>
  <c r="AC132" i="46" s="1"/>
  <c r="AC152" i="46" s="1"/>
  <c r="AD121" i="46"/>
  <c r="AD121" i="24"/>
  <c r="AC130" i="24"/>
  <c r="AD121" i="40"/>
  <c r="AC130" i="40"/>
  <c r="AD121" i="34"/>
  <c r="AC130" i="34"/>
  <c r="AD121" i="35"/>
  <c r="AC130" i="35"/>
  <c r="AB131" i="33"/>
  <c r="AB132" i="33" s="1"/>
  <c r="AB152" i="33" s="1"/>
  <c r="AB137" i="40"/>
  <c r="AB136" i="40"/>
  <c r="AC130" i="42"/>
  <c r="AD121" i="42"/>
  <c r="AD121" i="33"/>
  <c r="AC130" i="33"/>
  <c r="AD121" i="38"/>
  <c r="AC130" i="38"/>
  <c r="AD121" i="28"/>
  <c r="AC130" i="28"/>
  <c r="AD121" i="36"/>
  <c r="AC130" i="36"/>
  <c r="AD121" i="41"/>
  <c r="AC130" i="41"/>
  <c r="AB131" i="38"/>
  <c r="AB132" i="38" s="1"/>
  <c r="AB152" i="38" s="1"/>
  <c r="AD68" i="38"/>
  <c r="AD72" i="38" s="1"/>
  <c r="AD77" i="38" s="1"/>
  <c r="AD78" i="38" s="1"/>
  <c r="AD149" i="38" s="1"/>
  <c r="AC72" i="38"/>
  <c r="AC77" i="38" s="1"/>
  <c r="AC78" i="38" s="1"/>
  <c r="AC149" i="38" s="1"/>
  <c r="AB72" i="36"/>
  <c r="AB77" i="36" s="1"/>
  <c r="AC68" i="36"/>
  <c r="AB72" i="42"/>
  <c r="AB77" i="42" s="1"/>
  <c r="AC68" i="42"/>
  <c r="AD121" i="32"/>
  <c r="AC130" i="32"/>
  <c r="AC60" i="32"/>
  <c r="AC62" i="32" s="1"/>
  <c r="AC76" i="32" s="1"/>
  <c r="AD60" i="32"/>
  <c r="AD62" i="32" s="1"/>
  <c r="AD76" i="32" s="1"/>
  <c r="AB72" i="32"/>
  <c r="AB77" i="32" s="1"/>
  <c r="AB78" i="32" s="1"/>
  <c r="AB149" i="32" s="1"/>
  <c r="AC68" i="32"/>
  <c r="AB72" i="44"/>
  <c r="AB77" i="44" s="1"/>
  <c r="AC68" i="44"/>
  <c r="AB72" i="28"/>
  <c r="AB77" i="28" s="1"/>
  <c r="AC68" i="28"/>
  <c r="AB131" i="39"/>
  <c r="AB132" i="39" s="1"/>
  <c r="AB152" i="39" s="1"/>
  <c r="AB131" i="32"/>
  <c r="AB132" i="32" s="1"/>
  <c r="AB152" i="32" s="1"/>
  <c r="AB131" i="36"/>
  <c r="AB132" i="36" s="1"/>
  <c r="AB152" i="36" s="1"/>
  <c r="AB131" i="44"/>
  <c r="AB132" i="44" s="1"/>
  <c r="AB152" i="44" s="1"/>
  <c r="AB68" i="39"/>
  <c r="AA72" i="39"/>
  <c r="AA77" i="39" s="1"/>
  <c r="AA72" i="33"/>
  <c r="AA77" i="33" s="1"/>
  <c r="AB68" i="33"/>
  <c r="AA60" i="37"/>
  <c r="AA62" i="37" s="1"/>
  <c r="AA76" i="37" s="1"/>
  <c r="Z60" i="37"/>
  <c r="Z62" i="37" s="1"/>
  <c r="Z76" i="37" s="1"/>
  <c r="Z78" i="37" s="1"/>
  <c r="Z149" i="37" s="1"/>
  <c r="Y60" i="37"/>
  <c r="Y62" i="37" s="1"/>
  <c r="Y76" i="37" s="1"/>
  <c r="Y78" i="37" s="1"/>
  <c r="Y149" i="37" s="1"/>
  <c r="AB60" i="37"/>
  <c r="AB62" i="37" s="1"/>
  <c r="AB76" i="37" s="1"/>
  <c r="Y60" i="28"/>
  <c r="Y62" i="28" s="1"/>
  <c r="Y76" i="28" s="1"/>
  <c r="Y78" i="28" s="1"/>
  <c r="Y149" i="28" s="1"/>
  <c r="AA60" i="28"/>
  <c r="AA62" i="28" s="1"/>
  <c r="AA76" i="28" s="1"/>
  <c r="AA78" i="28" s="1"/>
  <c r="AA149" i="28" s="1"/>
  <c r="Z60" i="28"/>
  <c r="Z62" i="28" s="1"/>
  <c r="Z76" i="28" s="1"/>
  <c r="Z78" i="28" s="1"/>
  <c r="Z149" i="28" s="1"/>
  <c r="AB60" i="28"/>
  <c r="AB62" i="28" s="1"/>
  <c r="AB76" i="28" s="1"/>
  <c r="AB78" i="28" s="1"/>
  <c r="AB149" i="28" s="1"/>
  <c r="Y60" i="41"/>
  <c r="Y62" i="41" s="1"/>
  <c r="Y76" i="41" s="1"/>
  <c r="Y78" i="41" s="1"/>
  <c r="Y149" i="41" s="1"/>
  <c r="AA60" i="41"/>
  <c r="AA62" i="41" s="1"/>
  <c r="AA76" i="41" s="1"/>
  <c r="Z60" i="41"/>
  <c r="Z62" i="41" s="1"/>
  <c r="Z76" i="41" s="1"/>
  <c r="Z78" i="41" s="1"/>
  <c r="Z149" i="41" s="1"/>
  <c r="AB60" i="41"/>
  <c r="AB62" i="41" s="1"/>
  <c r="AB76" i="41" s="1"/>
  <c r="AA72" i="35"/>
  <c r="AA77" i="35" s="1"/>
  <c r="AB68" i="35"/>
  <c r="AC68" i="35" s="1"/>
  <c r="AB68" i="37"/>
  <c r="AA72" i="37"/>
  <c r="AA77" i="37" s="1"/>
  <c r="AA60" i="34"/>
  <c r="AA62" i="34" s="1"/>
  <c r="AA76" i="34" s="1"/>
  <c r="Z60" i="34"/>
  <c r="Z62" i="34" s="1"/>
  <c r="Z76" i="34" s="1"/>
  <c r="Z78" i="34" s="1"/>
  <c r="Z149" i="34" s="1"/>
  <c r="Y60" i="34"/>
  <c r="Y62" i="34" s="1"/>
  <c r="Y76" i="34" s="1"/>
  <c r="Y78" i="34" s="1"/>
  <c r="Y149" i="34" s="1"/>
  <c r="AB60" i="34"/>
  <c r="AB62" i="34" s="1"/>
  <c r="AB76" i="34" s="1"/>
  <c r="AA76" i="46"/>
  <c r="AA78" i="46" s="1"/>
  <c r="AA149" i="46" s="1"/>
  <c r="Y60" i="32"/>
  <c r="Y62" i="32" s="1"/>
  <c r="Y76" i="32" s="1"/>
  <c r="Y78" i="32" s="1"/>
  <c r="Y149" i="32" s="1"/>
  <c r="Z60" i="32"/>
  <c r="Z62" i="32" s="1"/>
  <c r="Z76" i="32" s="1"/>
  <c r="Z78" i="32" s="1"/>
  <c r="Z149" i="32" s="1"/>
  <c r="AA60" i="32"/>
  <c r="AA62" i="32" s="1"/>
  <c r="AA76" i="32" s="1"/>
  <c r="AA78" i="32" s="1"/>
  <c r="AA149" i="32" s="1"/>
  <c r="AB60" i="32"/>
  <c r="AB62" i="32" s="1"/>
  <c r="AB76" i="32" s="1"/>
  <c r="Y60" i="39"/>
  <c r="Y62" i="39" s="1"/>
  <c r="Y76" i="39" s="1"/>
  <c r="Y78" i="39" s="1"/>
  <c r="Y149" i="39" s="1"/>
  <c r="AB60" i="39"/>
  <c r="AB62" i="39" s="1"/>
  <c r="AB76" i="39" s="1"/>
  <c r="Z60" i="39"/>
  <c r="Z62" i="39" s="1"/>
  <c r="Z76" i="39" s="1"/>
  <c r="Z78" i="39" s="1"/>
  <c r="Z149" i="39" s="1"/>
  <c r="AA60" i="39"/>
  <c r="AA62" i="39" s="1"/>
  <c r="AA76" i="39" s="1"/>
  <c r="AA78" i="39" s="1"/>
  <c r="AA149" i="39" s="1"/>
  <c r="AB60" i="42"/>
  <c r="AB62" i="42" s="1"/>
  <c r="AB76" i="42" s="1"/>
  <c r="AB78" i="42" s="1"/>
  <c r="AB149" i="42" s="1"/>
  <c r="AA60" i="42"/>
  <c r="AA62" i="42" s="1"/>
  <c r="AA76" i="42" s="1"/>
  <c r="AA78" i="42" s="1"/>
  <c r="AA149" i="42" s="1"/>
  <c r="Z60" i="42"/>
  <c r="Z62" i="42" s="1"/>
  <c r="Z76" i="42" s="1"/>
  <c r="Z78" i="42" s="1"/>
  <c r="Z149" i="42" s="1"/>
  <c r="Y60" i="42"/>
  <c r="Y62" i="42" s="1"/>
  <c r="Y76" i="42" s="1"/>
  <c r="Y78" i="42" s="1"/>
  <c r="Y149" i="42" s="1"/>
  <c r="AA72" i="34"/>
  <c r="AA77" i="34" s="1"/>
  <c r="AA78" i="34" s="1"/>
  <c r="AA149" i="34" s="1"/>
  <c r="AB68" i="34"/>
  <c r="AA60" i="40"/>
  <c r="AA62" i="40" s="1"/>
  <c r="AA76" i="40" s="1"/>
  <c r="AB60" i="40"/>
  <c r="AB62" i="40" s="1"/>
  <c r="AB76" i="40" s="1"/>
  <c r="Y60" i="40"/>
  <c r="Y62" i="40" s="1"/>
  <c r="Y76" i="40" s="1"/>
  <c r="Y78" i="40" s="1"/>
  <c r="Y149" i="40" s="1"/>
  <c r="Z60" i="40"/>
  <c r="Z62" i="40" s="1"/>
  <c r="AA60" i="35"/>
  <c r="AA62" i="35" s="1"/>
  <c r="AA76" i="35" s="1"/>
  <c r="AA78" i="35" s="1"/>
  <c r="AA149" i="35" s="1"/>
  <c r="Y60" i="35"/>
  <c r="Y62" i="35" s="1"/>
  <c r="Y76" i="35" s="1"/>
  <c r="Y78" i="35" s="1"/>
  <c r="Y149" i="35" s="1"/>
  <c r="Z60" i="35"/>
  <c r="Z62" i="35" s="1"/>
  <c r="Z76" i="35" s="1"/>
  <c r="Z78" i="35" s="1"/>
  <c r="Z149" i="35" s="1"/>
  <c r="AB60" i="35"/>
  <c r="AB62" i="35" s="1"/>
  <c r="AB76" i="35" s="1"/>
  <c r="AA60" i="36"/>
  <c r="AA62" i="36" s="1"/>
  <c r="AA76" i="36" s="1"/>
  <c r="AA78" i="36" s="1"/>
  <c r="AA149" i="36" s="1"/>
  <c r="Y60" i="36"/>
  <c r="Y62" i="36" s="1"/>
  <c r="Y76" i="36" s="1"/>
  <c r="Y78" i="36" s="1"/>
  <c r="Y149" i="36" s="1"/>
  <c r="Z60" i="36"/>
  <c r="Z62" i="36" s="1"/>
  <c r="Z76" i="36" s="1"/>
  <c r="Z78" i="36" s="1"/>
  <c r="Z149" i="36" s="1"/>
  <c r="AB60" i="36"/>
  <c r="AB62" i="36" s="1"/>
  <c r="AB76" i="36" s="1"/>
  <c r="Y60" i="43"/>
  <c r="Y62" i="43" s="1"/>
  <c r="Y76" i="43" s="1"/>
  <c r="Y78" i="43" s="1"/>
  <c r="Y149" i="43" s="1"/>
  <c r="AB60" i="43"/>
  <c r="AB62" i="43" s="1"/>
  <c r="AB76" i="43" s="1"/>
  <c r="Z60" i="43"/>
  <c r="Z62" i="43" s="1"/>
  <c r="Z76" i="43" s="1"/>
  <c r="AA60" i="43"/>
  <c r="AA62" i="43" s="1"/>
  <c r="AA76" i="43" s="1"/>
  <c r="AB131" i="34"/>
  <c r="AB132" i="34" s="1"/>
  <c r="AB152" i="34" s="1"/>
  <c r="AB68" i="40"/>
  <c r="AC68" i="40" s="1"/>
  <c r="AA72" i="40"/>
  <c r="AA77" i="40" s="1"/>
  <c r="Y60" i="24"/>
  <c r="Y62" i="24" s="1"/>
  <c r="Y76" i="24" s="1"/>
  <c r="Y78" i="24" s="1"/>
  <c r="Y149" i="24" s="1"/>
  <c r="Z60" i="24"/>
  <c r="Z62" i="24" s="1"/>
  <c r="Z76" i="24" s="1"/>
  <c r="Z78" i="24" s="1"/>
  <c r="Z149" i="24" s="1"/>
  <c r="AA60" i="24"/>
  <c r="AA62" i="24" s="1"/>
  <c r="AA76" i="24" s="1"/>
  <c r="AA78" i="24" s="1"/>
  <c r="AA149" i="24" s="1"/>
  <c r="AB60" i="24"/>
  <c r="AB62" i="24" s="1"/>
  <c r="AB76" i="24" s="1"/>
  <c r="AB78" i="24" s="1"/>
  <c r="AB149" i="24" s="1"/>
  <c r="X60" i="28"/>
  <c r="X62" i="28" s="1"/>
  <c r="X76" i="28" s="1"/>
  <c r="X78" i="28" s="1"/>
  <c r="X149" i="28" s="1"/>
  <c r="W62" i="28"/>
  <c r="Z60" i="33"/>
  <c r="Z62" i="33" s="1"/>
  <c r="Z76" i="33" s="1"/>
  <c r="Z78" i="33" s="1"/>
  <c r="Z149" i="33" s="1"/>
  <c r="Y60" i="33"/>
  <c r="Y62" i="33" s="1"/>
  <c r="Y76" i="33" s="1"/>
  <c r="Y78" i="33" s="1"/>
  <c r="Y149" i="33" s="1"/>
  <c r="AB60" i="33"/>
  <c r="AB62" i="33" s="1"/>
  <c r="AB76" i="33" s="1"/>
  <c r="AA60" i="33"/>
  <c r="AA62" i="33" s="1"/>
  <c r="AA76" i="33" s="1"/>
  <c r="AA78" i="33" s="1"/>
  <c r="AA149" i="33" s="1"/>
  <c r="Y60" i="38"/>
  <c r="Y62" i="38" s="1"/>
  <c r="Y76" i="38" s="1"/>
  <c r="Y78" i="38" s="1"/>
  <c r="Y149" i="38" s="1"/>
  <c r="Z60" i="38"/>
  <c r="Z62" i="38" s="1"/>
  <c r="Z76" i="38" s="1"/>
  <c r="Z78" i="38" s="1"/>
  <c r="Z149" i="38" s="1"/>
  <c r="AA60" i="38"/>
  <c r="AA62" i="38" s="1"/>
  <c r="AA76" i="38" s="1"/>
  <c r="AB60" i="38"/>
  <c r="AB62" i="38" s="1"/>
  <c r="AB76" i="38" s="1"/>
  <c r="AB78" i="38" s="1"/>
  <c r="AB149" i="38" s="1"/>
  <c r="AA60" i="44"/>
  <c r="AA62" i="44" s="1"/>
  <c r="AA76" i="44" s="1"/>
  <c r="AA78" i="44" s="1"/>
  <c r="AA149" i="44" s="1"/>
  <c r="Y60" i="44"/>
  <c r="Y62" i="44" s="1"/>
  <c r="Y76" i="44" s="1"/>
  <c r="Y78" i="44" s="1"/>
  <c r="Y149" i="44" s="1"/>
  <c r="AB60" i="44"/>
  <c r="AB62" i="44" s="1"/>
  <c r="AB76" i="44" s="1"/>
  <c r="AB78" i="44" s="1"/>
  <c r="AB149" i="44" s="1"/>
  <c r="Z60" i="44"/>
  <c r="Z62" i="44" s="1"/>
  <c r="Z76" i="44" s="1"/>
  <c r="Z78" i="44" s="1"/>
  <c r="Z149" i="44" s="1"/>
  <c r="AB68" i="43"/>
  <c r="AC68" i="43" s="1"/>
  <c r="AA72" i="43"/>
  <c r="AA77" i="43" s="1"/>
  <c r="AB131" i="24"/>
  <c r="AB132" i="24" s="1"/>
  <c r="AB152" i="24" s="1"/>
  <c r="AB68" i="41"/>
  <c r="AA72" i="41"/>
  <c r="AA77" i="41" s="1"/>
  <c r="AB131" i="42"/>
  <c r="AB132" i="42" s="1"/>
  <c r="AB152" i="42" s="1"/>
  <c r="W62" i="41"/>
  <c r="X60" i="41"/>
  <c r="X62" i="41" s="1"/>
  <c r="X76" i="41" s="1"/>
  <c r="X78" i="41" s="1"/>
  <c r="X149" i="41" s="1"/>
  <c r="W62" i="42"/>
  <c r="X60" i="42"/>
  <c r="X62" i="42" s="1"/>
  <c r="X76" i="42" s="1"/>
  <c r="X78" i="42" s="1"/>
  <c r="X149" i="42" s="1"/>
  <c r="W62" i="43"/>
  <c r="X60" i="43"/>
  <c r="X62" i="43" s="1"/>
  <c r="X76" i="43" s="1"/>
  <c r="X78" i="43" s="1"/>
  <c r="X149" i="43" s="1"/>
  <c r="W62" i="44"/>
  <c r="X60" i="44"/>
  <c r="X62" i="44" s="1"/>
  <c r="X76" i="44" s="1"/>
  <c r="X78" i="44" s="1"/>
  <c r="X149" i="44" s="1"/>
  <c r="W62" i="37"/>
  <c r="X60" i="37"/>
  <c r="X62" i="37" s="1"/>
  <c r="X76" i="37" s="1"/>
  <c r="X78" i="37" s="1"/>
  <c r="X149" i="37" s="1"/>
  <c r="W62" i="39"/>
  <c r="X60" i="39"/>
  <c r="X62" i="39" s="1"/>
  <c r="X76" i="39" s="1"/>
  <c r="X78" i="39" s="1"/>
  <c r="X149" i="39" s="1"/>
  <c r="W62" i="33"/>
  <c r="X60" i="33"/>
  <c r="X62" i="33" s="1"/>
  <c r="X76" i="33" s="1"/>
  <c r="X78" i="33" s="1"/>
  <c r="X149" i="33" s="1"/>
  <c r="W62" i="36"/>
  <c r="X60" i="36"/>
  <c r="X62" i="36" s="1"/>
  <c r="X76" i="36" s="1"/>
  <c r="X78" i="36" s="1"/>
  <c r="X149" i="36" s="1"/>
  <c r="W62" i="35"/>
  <c r="X60" i="35"/>
  <c r="X62" i="35" s="1"/>
  <c r="X76" i="35" s="1"/>
  <c r="X78" i="35" s="1"/>
  <c r="X149" i="35" s="1"/>
  <c r="W62" i="32"/>
  <c r="X60" i="32"/>
  <c r="X62" i="32" s="1"/>
  <c r="X76" i="32" s="1"/>
  <c r="X78" i="32" s="1"/>
  <c r="X149" i="32" s="1"/>
  <c r="W62" i="38"/>
  <c r="X60" i="38"/>
  <c r="X62" i="38" s="1"/>
  <c r="X76" i="38" s="1"/>
  <c r="X78" i="38" s="1"/>
  <c r="X149" i="38" s="1"/>
  <c r="W62" i="34"/>
  <c r="X60" i="34"/>
  <c r="X62" i="34" s="1"/>
  <c r="X76" i="34" s="1"/>
  <c r="X78" i="34" s="1"/>
  <c r="X149" i="34" s="1"/>
  <c r="W62" i="40"/>
  <c r="X60" i="40"/>
  <c r="X62" i="40" s="1"/>
  <c r="X76" i="40" s="1"/>
  <c r="X78" i="40" s="1"/>
  <c r="X149" i="40" s="1"/>
  <c r="W62" i="24"/>
  <c r="X60" i="24"/>
  <c r="X62" i="24" s="1"/>
  <c r="X76" i="24" s="1"/>
  <c r="X78" i="24" s="1"/>
  <c r="X149" i="24" s="1"/>
  <c r="B64" i="15"/>
  <c r="W85" i="46" s="1"/>
  <c r="B92" i="15"/>
  <c r="W103" i="46" s="1"/>
  <c r="B83" i="15"/>
  <c r="W98" i="46" s="1"/>
  <c r="AB136" i="37" l="1"/>
  <c r="AD130" i="32"/>
  <c r="AE121" i="32"/>
  <c r="AE130" i="32" s="1"/>
  <c r="AD130" i="42"/>
  <c r="AE121" i="42"/>
  <c r="AE130" i="42" s="1"/>
  <c r="AD130" i="38"/>
  <c r="AE121" i="38"/>
  <c r="AE130" i="38" s="1"/>
  <c r="AC131" i="36"/>
  <c r="AC132" i="36" s="1"/>
  <c r="AC152" i="36" s="1"/>
  <c r="AC136" i="36" s="1"/>
  <c r="AD130" i="40"/>
  <c r="AE121" i="40"/>
  <c r="AE130" i="40" s="1"/>
  <c r="AD130" i="37"/>
  <c r="AE121" i="37"/>
  <c r="AE130" i="37" s="1"/>
  <c r="AD130" i="39"/>
  <c r="AE121" i="39"/>
  <c r="AE130" i="39" s="1"/>
  <c r="AD130" i="35"/>
  <c r="AE121" i="35"/>
  <c r="AE130" i="35" s="1"/>
  <c r="AD130" i="28"/>
  <c r="AE121" i="28"/>
  <c r="AE130" i="28" s="1"/>
  <c r="AD130" i="41"/>
  <c r="AE121" i="41"/>
  <c r="AE130" i="41" s="1"/>
  <c r="AD130" i="36"/>
  <c r="AE121" i="36"/>
  <c r="AE130" i="36" s="1"/>
  <c r="AD130" i="33"/>
  <c r="AE121" i="33"/>
  <c r="AE130" i="33" s="1"/>
  <c r="AD130" i="24"/>
  <c r="AE121" i="24"/>
  <c r="AE130" i="24" s="1"/>
  <c r="AD130" i="44"/>
  <c r="AE121" i="44"/>
  <c r="AE130" i="44" s="1"/>
  <c r="AD130" i="46"/>
  <c r="AD131" i="46" s="1"/>
  <c r="AD132" i="46" s="1"/>
  <c r="AD152" i="46" s="1"/>
  <c r="AD136" i="46" s="1"/>
  <c r="AE121" i="46"/>
  <c r="AE130" i="46" s="1"/>
  <c r="AD130" i="34"/>
  <c r="AE121" i="34"/>
  <c r="AE130" i="34" s="1"/>
  <c r="AD130" i="43"/>
  <c r="AE121" i="43"/>
  <c r="AE130" i="43" s="1"/>
  <c r="AB137" i="42"/>
  <c r="AB136" i="42"/>
  <c r="AC131" i="37"/>
  <c r="AC132" i="37" s="1"/>
  <c r="AC152" i="37" s="1"/>
  <c r="AC137" i="36"/>
  <c r="AC131" i="33"/>
  <c r="AB136" i="33"/>
  <c r="AB137" i="33"/>
  <c r="AB137" i="34"/>
  <c r="AB136" i="34"/>
  <c r="AC131" i="35"/>
  <c r="AC131" i="44"/>
  <c r="AC132" i="44" s="1"/>
  <c r="AC152" i="44" s="1"/>
  <c r="AC131" i="28"/>
  <c r="AD131" i="28" s="1"/>
  <c r="AD132" i="28" s="1"/>
  <c r="AD152" i="28" s="1"/>
  <c r="AB136" i="44"/>
  <c r="AB137" i="44"/>
  <c r="AB137" i="38"/>
  <c r="AB136" i="38"/>
  <c r="AC131" i="42"/>
  <c r="AC132" i="42" s="1"/>
  <c r="AC152" i="42" s="1"/>
  <c r="AC131" i="34"/>
  <c r="AC132" i="34" s="1"/>
  <c r="AC152" i="34" s="1"/>
  <c r="AD137" i="46"/>
  <c r="AC131" i="43"/>
  <c r="AB137" i="36"/>
  <c r="AB136" i="36"/>
  <c r="AC131" i="41"/>
  <c r="AC131" i="38"/>
  <c r="AC137" i="46"/>
  <c r="AC136" i="46"/>
  <c r="AC131" i="40"/>
  <c r="AC132" i="40" s="1"/>
  <c r="AC152" i="40" s="1"/>
  <c r="AC131" i="39"/>
  <c r="AC132" i="39" s="1"/>
  <c r="AC152" i="39" s="1"/>
  <c r="AD131" i="37"/>
  <c r="AD132" i="37" s="1"/>
  <c r="AD152" i="37" s="1"/>
  <c r="AC131" i="24"/>
  <c r="AC132" i="24" s="1"/>
  <c r="AC152" i="24" s="1"/>
  <c r="AB72" i="39"/>
  <c r="AB77" i="39" s="1"/>
  <c r="AC68" i="39"/>
  <c r="AB78" i="39"/>
  <c r="AB149" i="39" s="1"/>
  <c r="AB72" i="37"/>
  <c r="AB77" i="37" s="1"/>
  <c r="AC68" i="37"/>
  <c r="AD68" i="36"/>
  <c r="AD72" i="36" s="1"/>
  <c r="AD77" i="36" s="1"/>
  <c r="AD78" i="36" s="1"/>
  <c r="AD149" i="36" s="1"/>
  <c r="AC72" i="36"/>
  <c r="AC77" i="36" s="1"/>
  <c r="AC78" i="36" s="1"/>
  <c r="AC149" i="36" s="1"/>
  <c r="AB78" i="36"/>
  <c r="AB149" i="36" s="1"/>
  <c r="AD68" i="35"/>
  <c r="AD72" i="35" s="1"/>
  <c r="AD77" i="35" s="1"/>
  <c r="AD78" i="35" s="1"/>
  <c r="AD149" i="35" s="1"/>
  <c r="AC72" i="35"/>
  <c r="AC77" i="35" s="1"/>
  <c r="AC78" i="35" s="1"/>
  <c r="AC149" i="35" s="1"/>
  <c r="AB72" i="34"/>
  <c r="AB77" i="34" s="1"/>
  <c r="AC68" i="34"/>
  <c r="AC72" i="43"/>
  <c r="AC77" i="43" s="1"/>
  <c r="AC78" i="43" s="1"/>
  <c r="AC149" i="43" s="1"/>
  <c r="AD68" i="43"/>
  <c r="AD72" i="43" s="1"/>
  <c r="AD77" i="43" s="1"/>
  <c r="AD78" i="43" s="1"/>
  <c r="AD149" i="43" s="1"/>
  <c r="AD68" i="40"/>
  <c r="AD72" i="40" s="1"/>
  <c r="AD77" i="40" s="1"/>
  <c r="AD78" i="40" s="1"/>
  <c r="AD149" i="40" s="1"/>
  <c r="AC72" i="40"/>
  <c r="AC77" i="40" s="1"/>
  <c r="AC78" i="40" s="1"/>
  <c r="AC149" i="40" s="1"/>
  <c r="AB72" i="33"/>
  <c r="AB77" i="33" s="1"/>
  <c r="AB78" i="33" s="1"/>
  <c r="AB149" i="33" s="1"/>
  <c r="AC68" i="33"/>
  <c r="AD68" i="42"/>
  <c r="AD72" i="42" s="1"/>
  <c r="AD77" i="42" s="1"/>
  <c r="AD78" i="42" s="1"/>
  <c r="AD149" i="42" s="1"/>
  <c r="AC72" i="42"/>
  <c r="AC77" i="42" s="1"/>
  <c r="AC78" i="42" s="1"/>
  <c r="AC149" i="42" s="1"/>
  <c r="AC131" i="32"/>
  <c r="AC132" i="32" s="1"/>
  <c r="AC152" i="32" s="1"/>
  <c r="AD68" i="32"/>
  <c r="AD72" i="32" s="1"/>
  <c r="AD77" i="32" s="1"/>
  <c r="AD78" i="32" s="1"/>
  <c r="AD149" i="32" s="1"/>
  <c r="AC72" i="32"/>
  <c r="AC77" i="32" s="1"/>
  <c r="AC78" i="32" s="1"/>
  <c r="AC149" i="32" s="1"/>
  <c r="AD68" i="44"/>
  <c r="AD72" i="44" s="1"/>
  <c r="AD77" i="44" s="1"/>
  <c r="AD78" i="44" s="1"/>
  <c r="AD149" i="44" s="1"/>
  <c r="AC72" i="44"/>
  <c r="AC77" i="44" s="1"/>
  <c r="AC78" i="44" s="1"/>
  <c r="AC149" i="44" s="1"/>
  <c r="AB72" i="41"/>
  <c r="AB77" i="41" s="1"/>
  <c r="AB78" i="41" s="1"/>
  <c r="AB149" i="41" s="1"/>
  <c r="AC68" i="41"/>
  <c r="AD68" i="28"/>
  <c r="AD72" i="28" s="1"/>
  <c r="AD77" i="28" s="1"/>
  <c r="AD78" i="28" s="1"/>
  <c r="AD149" i="28" s="1"/>
  <c r="AC72" i="28"/>
  <c r="AC77" i="28" s="1"/>
  <c r="AC78" i="28" s="1"/>
  <c r="AC149" i="28" s="1"/>
  <c r="W87" i="46"/>
  <c r="Z85" i="46"/>
  <c r="Z87" i="46" s="1"/>
  <c r="Z150" i="46" s="1"/>
  <c r="AA85" i="46"/>
  <c r="AA87" i="46" s="1"/>
  <c r="AA150" i="46" s="1"/>
  <c r="X85" i="46"/>
  <c r="X87" i="46" s="1"/>
  <c r="X150" i="46" s="1"/>
  <c r="AB85" i="46"/>
  <c r="AB87" i="46" s="1"/>
  <c r="AB150" i="46" s="1"/>
  <c r="Y85" i="46"/>
  <c r="Y87" i="46" s="1"/>
  <c r="Y150" i="46" s="1"/>
  <c r="AA78" i="38"/>
  <c r="AA149" i="38" s="1"/>
  <c r="AA78" i="41"/>
  <c r="AA149" i="41" s="1"/>
  <c r="AA78" i="37"/>
  <c r="AA149" i="37" s="1"/>
  <c r="AB72" i="40"/>
  <c r="AB77" i="40" s="1"/>
  <c r="AB78" i="40" s="1"/>
  <c r="AB149" i="40" s="1"/>
  <c r="AA78" i="43"/>
  <c r="AA149" i="43" s="1"/>
  <c r="Z76" i="40"/>
  <c r="Z78" i="40" s="1"/>
  <c r="Z149" i="40" s="1"/>
  <c r="AB78" i="34"/>
  <c r="AB149" i="34" s="1"/>
  <c r="AB77" i="35"/>
  <c r="AB78" i="35" s="1"/>
  <c r="AB149" i="35" s="1"/>
  <c r="AB72" i="35"/>
  <c r="Z149" i="43"/>
  <c r="Z78" i="43"/>
  <c r="W99" i="46"/>
  <c r="AB98" i="46"/>
  <c r="AB99" i="46" s="1"/>
  <c r="AB112" i="46" s="1"/>
  <c r="Z98" i="46"/>
  <c r="Z99" i="46" s="1"/>
  <c r="Z112" i="46" s="1"/>
  <c r="AA98" i="46"/>
  <c r="AA99" i="46" s="1"/>
  <c r="Y98" i="46"/>
  <c r="Y99" i="46" s="1"/>
  <c r="Y112" i="46" s="1"/>
  <c r="X98" i="46"/>
  <c r="X99" i="46" s="1"/>
  <c r="X112" i="46" s="1"/>
  <c r="AB72" i="43"/>
  <c r="AB77" i="43" s="1"/>
  <c r="AB78" i="43" s="1"/>
  <c r="AB149" i="43" s="1"/>
  <c r="AB78" i="37"/>
  <c r="AB149" i="37" s="1"/>
  <c r="AA103" i="46"/>
  <c r="AA105" i="46" s="1"/>
  <c r="AA113" i="46" s="1"/>
  <c r="W105" i="46"/>
  <c r="X103" i="46"/>
  <c r="X105" i="46" s="1"/>
  <c r="X113" i="46" s="1"/>
  <c r="Y103" i="46"/>
  <c r="Y105" i="46" s="1"/>
  <c r="Y113" i="46" s="1"/>
  <c r="Z103" i="46"/>
  <c r="Z105" i="46" s="1"/>
  <c r="Z113" i="46" s="1"/>
  <c r="AB103" i="46"/>
  <c r="AB105" i="46" s="1"/>
  <c r="AB113" i="46" s="1"/>
  <c r="AA78" i="40"/>
  <c r="AA149" i="40" s="1"/>
  <c r="BA11" i="12"/>
  <c r="BC11" i="12" s="1"/>
  <c r="W98" i="44"/>
  <c r="W98" i="43"/>
  <c r="W98" i="42"/>
  <c r="W98" i="41"/>
  <c r="W103" i="44"/>
  <c r="W103" i="43"/>
  <c r="W103" i="42"/>
  <c r="W103" i="41"/>
  <c r="W85" i="43"/>
  <c r="W85" i="42"/>
  <c r="W85" i="41"/>
  <c r="W85" i="44"/>
  <c r="W98" i="28"/>
  <c r="W98" i="34"/>
  <c r="W98" i="39"/>
  <c r="W98" i="35"/>
  <c r="W98" i="32"/>
  <c r="W98" i="36"/>
  <c r="W98" i="37"/>
  <c r="W98" i="33"/>
  <c r="W98" i="38"/>
  <c r="W98" i="40"/>
  <c r="W103" i="28"/>
  <c r="W103" i="39"/>
  <c r="W103" i="32"/>
  <c r="W103" i="35"/>
  <c r="W103" i="37"/>
  <c r="W103" i="33"/>
  <c r="W103" i="38"/>
  <c r="W103" i="40"/>
  <c r="W103" i="34"/>
  <c r="W103" i="36"/>
  <c r="W85" i="28"/>
  <c r="W85" i="37"/>
  <c r="W85" i="33"/>
  <c r="W85" i="39"/>
  <c r="W85" i="32"/>
  <c r="W85" i="38"/>
  <c r="W85" i="40"/>
  <c r="W85" i="35"/>
  <c r="W85" i="36"/>
  <c r="W85" i="34"/>
  <c r="X98" i="28"/>
  <c r="X99" i="28" s="1"/>
  <c r="X112" i="28" s="1"/>
  <c r="W98" i="24"/>
  <c r="B85" i="15"/>
  <c r="W85" i="24"/>
  <c r="B68" i="15"/>
  <c r="B95" i="15"/>
  <c r="W103" i="24"/>
  <c r="AD131" i="33" l="1"/>
  <c r="AD132" i="33" s="1"/>
  <c r="AD152" i="33" s="1"/>
  <c r="AD131" i="36"/>
  <c r="AD132" i="36" s="1"/>
  <c r="AD152" i="36" s="1"/>
  <c r="AD131" i="43"/>
  <c r="AD132" i="43" s="1"/>
  <c r="AD152" i="43" s="1"/>
  <c r="AD131" i="38"/>
  <c r="AD132" i="38" s="1"/>
  <c r="AD152" i="38" s="1"/>
  <c r="AD137" i="38" s="1"/>
  <c r="AD131" i="34"/>
  <c r="AD132" i="34" s="1"/>
  <c r="AD152" i="34" s="1"/>
  <c r="AD131" i="24"/>
  <c r="AD132" i="24" s="1"/>
  <c r="AD152" i="24" s="1"/>
  <c r="AD137" i="24" s="1"/>
  <c r="AD131" i="32"/>
  <c r="AD132" i="32" s="1"/>
  <c r="AD152" i="32" s="1"/>
  <c r="AC132" i="33"/>
  <c r="AC152" i="33" s="1"/>
  <c r="AC136" i="33" s="1"/>
  <c r="AE131" i="46"/>
  <c r="AE132" i="46" s="1"/>
  <c r="AE152" i="46" s="1"/>
  <c r="AE136" i="46" s="1"/>
  <c r="AD131" i="41"/>
  <c r="AD132" i="41" s="1"/>
  <c r="AD152" i="41" s="1"/>
  <c r="AD131" i="44"/>
  <c r="AD132" i="44" s="1"/>
  <c r="AD152" i="44" s="1"/>
  <c r="AD137" i="44" s="1"/>
  <c r="AD131" i="42"/>
  <c r="AD132" i="42" s="1"/>
  <c r="AD152" i="42" s="1"/>
  <c r="AD136" i="42" s="1"/>
  <c r="AE131" i="36"/>
  <c r="AE132" i="36" s="1"/>
  <c r="AE152" i="36" s="1"/>
  <c r="AD131" i="40"/>
  <c r="AD132" i="40" s="1"/>
  <c r="AD152" i="40" s="1"/>
  <c r="AD137" i="40" s="1"/>
  <c r="AD131" i="35"/>
  <c r="AD132" i="35" s="1"/>
  <c r="AD152" i="35" s="1"/>
  <c r="AD136" i="35" s="1"/>
  <c r="AE131" i="33"/>
  <c r="AE132" i="33" s="1"/>
  <c r="AE152" i="33" s="1"/>
  <c r="AE131" i="28"/>
  <c r="AE132" i="28" s="1"/>
  <c r="AE152" i="28" s="1"/>
  <c r="AE131" i="37"/>
  <c r="AE132" i="37" s="1"/>
  <c r="AE152" i="37" s="1"/>
  <c r="AC138" i="46"/>
  <c r="AC153" i="46" s="1"/>
  <c r="AC154" i="46" s="1"/>
  <c r="AC156" i="46" s="1"/>
  <c r="AC160" i="46" s="1"/>
  <c r="AC161" i="46" s="1"/>
  <c r="CD21" i="12" s="1"/>
  <c r="H366" i="45" s="1"/>
  <c r="I366" i="45" s="1"/>
  <c r="AD131" i="39"/>
  <c r="AD132" i="39" s="1"/>
  <c r="AD152" i="39" s="1"/>
  <c r="AD136" i="38"/>
  <c r="AC136" i="34"/>
  <c r="AC137" i="34"/>
  <c r="AC136" i="44"/>
  <c r="AC137" i="44"/>
  <c r="AC137" i="40"/>
  <c r="AC136" i="40"/>
  <c r="AC132" i="38"/>
  <c r="AC152" i="38" s="1"/>
  <c r="AC132" i="43"/>
  <c r="AC152" i="43" s="1"/>
  <c r="AC137" i="43" s="1"/>
  <c r="AC136" i="42"/>
  <c r="AC137" i="42"/>
  <c r="AC132" i="35"/>
  <c r="AC152" i="35" s="1"/>
  <c r="AC137" i="37"/>
  <c r="AC136" i="37"/>
  <c r="AC136" i="24"/>
  <c r="AC137" i="24"/>
  <c r="AC132" i="41"/>
  <c r="AC152" i="41" s="1"/>
  <c r="AD138" i="46"/>
  <c r="AD153" i="46" s="1"/>
  <c r="AD154" i="46" s="1"/>
  <c r="AD156" i="46" s="1"/>
  <c r="AC132" i="28"/>
  <c r="AC152" i="28" s="1"/>
  <c r="AC137" i="28" s="1"/>
  <c r="AD137" i="36"/>
  <c r="AD136" i="36"/>
  <c r="AD68" i="39"/>
  <c r="AD72" i="39" s="1"/>
  <c r="AD77" i="39" s="1"/>
  <c r="AD78" i="39" s="1"/>
  <c r="AD149" i="39" s="1"/>
  <c r="AC72" i="39"/>
  <c r="AC77" i="39" s="1"/>
  <c r="AC78" i="39" s="1"/>
  <c r="AC149" i="39" s="1"/>
  <c r="AD68" i="37"/>
  <c r="AD72" i="37" s="1"/>
  <c r="AD77" i="37" s="1"/>
  <c r="AD78" i="37" s="1"/>
  <c r="AD149" i="37" s="1"/>
  <c r="AC72" i="37"/>
  <c r="AC77" i="37" s="1"/>
  <c r="AC78" i="37" s="1"/>
  <c r="AC149" i="37" s="1"/>
  <c r="AD68" i="34"/>
  <c r="AD72" i="34" s="1"/>
  <c r="AD77" i="34" s="1"/>
  <c r="AD78" i="34" s="1"/>
  <c r="AD149" i="34" s="1"/>
  <c r="AC72" i="34"/>
  <c r="AC77" i="34" s="1"/>
  <c r="AC78" i="34" s="1"/>
  <c r="AC149" i="34" s="1"/>
  <c r="AD137" i="43"/>
  <c r="AD136" i="43"/>
  <c r="AB136" i="43"/>
  <c r="AB137" i="43"/>
  <c r="AD68" i="33"/>
  <c r="AD72" i="33" s="1"/>
  <c r="AD77" i="33" s="1"/>
  <c r="AD78" i="33" s="1"/>
  <c r="AD149" i="33" s="1"/>
  <c r="AC72" i="33"/>
  <c r="AC77" i="33" s="1"/>
  <c r="AC78" i="33" s="1"/>
  <c r="AC149" i="33" s="1"/>
  <c r="AC98" i="32"/>
  <c r="AC99" i="32" s="1"/>
  <c r="AC112" i="32" s="1"/>
  <c r="AC115" i="32" s="1"/>
  <c r="AC151" i="32" s="1"/>
  <c r="AC137" i="32" s="1"/>
  <c r="AD98" i="32"/>
  <c r="AD99" i="32" s="1"/>
  <c r="AD112" i="32" s="1"/>
  <c r="AC103" i="32"/>
  <c r="AC105" i="32" s="1"/>
  <c r="AC113" i="32" s="1"/>
  <c r="AD103" i="32"/>
  <c r="AD105" i="32" s="1"/>
  <c r="AD113" i="32" s="1"/>
  <c r="AD68" i="41"/>
  <c r="AD72" i="41" s="1"/>
  <c r="AD77" i="41" s="1"/>
  <c r="AD78" i="41" s="1"/>
  <c r="AD149" i="41" s="1"/>
  <c r="AC72" i="41"/>
  <c r="AC77" i="41" s="1"/>
  <c r="AC78" i="41" s="1"/>
  <c r="AC149" i="41" s="1"/>
  <c r="AD137" i="28"/>
  <c r="AD136" i="28"/>
  <c r="Y103" i="24"/>
  <c r="Y105" i="24" s="1"/>
  <c r="Y113" i="24" s="1"/>
  <c r="Z103" i="24"/>
  <c r="Z105" i="24" s="1"/>
  <c r="Z113" i="24" s="1"/>
  <c r="AB103" i="24"/>
  <c r="AB105" i="24" s="1"/>
  <c r="AB113" i="24" s="1"/>
  <c r="AA103" i="24"/>
  <c r="AA105" i="24" s="1"/>
  <c r="AA113" i="24" s="1"/>
  <c r="Y85" i="32"/>
  <c r="Y87" i="32" s="1"/>
  <c r="Y150" i="32" s="1"/>
  <c r="Z85" i="32"/>
  <c r="Z87" i="32" s="1"/>
  <c r="Z150" i="32" s="1"/>
  <c r="AA85" i="32"/>
  <c r="AA87" i="32" s="1"/>
  <c r="AA150" i="32" s="1"/>
  <c r="AB85" i="32"/>
  <c r="AB87" i="32" s="1"/>
  <c r="AB150" i="32" s="1"/>
  <c r="Z103" i="34"/>
  <c r="Z105" i="34" s="1"/>
  <c r="Z113" i="34" s="1"/>
  <c r="AA103" i="34"/>
  <c r="AA105" i="34" s="1"/>
  <c r="AA113" i="34" s="1"/>
  <c r="Y103" i="34"/>
  <c r="Y105" i="34" s="1"/>
  <c r="Y113" i="34" s="1"/>
  <c r="AB103" i="34"/>
  <c r="AB105" i="34" s="1"/>
  <c r="AB113" i="34" s="1"/>
  <c r="Y103" i="32"/>
  <c r="Y105" i="32" s="1"/>
  <c r="Y113" i="32" s="1"/>
  <c r="Z103" i="32"/>
  <c r="Z105" i="32" s="1"/>
  <c r="Z113" i="32" s="1"/>
  <c r="AA103" i="32"/>
  <c r="AA105" i="32" s="1"/>
  <c r="AA113" i="32" s="1"/>
  <c r="AB103" i="32"/>
  <c r="AB105" i="32" s="1"/>
  <c r="AB113" i="32" s="1"/>
  <c r="Z98" i="37"/>
  <c r="Z99" i="37" s="1"/>
  <c r="Z112" i="37" s="1"/>
  <c r="AA98" i="37"/>
  <c r="AA99" i="37" s="1"/>
  <c r="AA112" i="37" s="1"/>
  <c r="Y98" i="37"/>
  <c r="Y99" i="37" s="1"/>
  <c r="Y112" i="37" s="1"/>
  <c r="AB98" i="37"/>
  <c r="AB99" i="37" s="1"/>
  <c r="AB112" i="37" s="1"/>
  <c r="W99" i="28"/>
  <c r="Y98" i="28"/>
  <c r="Y99" i="28" s="1"/>
  <c r="Y112" i="28" s="1"/>
  <c r="AA98" i="28"/>
  <c r="AA99" i="28" s="1"/>
  <c r="AA112" i="28" s="1"/>
  <c r="Z98" i="28"/>
  <c r="Z99" i="28" s="1"/>
  <c r="Z112" i="28" s="1"/>
  <c r="AB98" i="28"/>
  <c r="AB99" i="28" s="1"/>
  <c r="AB112" i="28" s="1"/>
  <c r="AA103" i="42"/>
  <c r="AA105" i="42" s="1"/>
  <c r="AA113" i="42" s="1"/>
  <c r="AB103" i="42"/>
  <c r="AB105" i="42" s="1"/>
  <c r="AB113" i="42" s="1"/>
  <c r="Z103" i="42"/>
  <c r="Z105" i="42" s="1"/>
  <c r="Z113" i="42" s="1"/>
  <c r="Y103" i="42"/>
  <c r="Y105" i="42" s="1"/>
  <c r="Y113" i="42" s="1"/>
  <c r="AA98" i="44"/>
  <c r="AA99" i="44" s="1"/>
  <c r="AA112" i="44" s="1"/>
  <c r="Z98" i="44"/>
  <c r="Z99" i="44" s="1"/>
  <c r="Z112" i="44" s="1"/>
  <c r="AB98" i="44"/>
  <c r="AB99" i="44" s="1"/>
  <c r="AB112" i="44" s="1"/>
  <c r="Y98" i="44"/>
  <c r="Y99" i="44" s="1"/>
  <c r="Y112" i="44" s="1"/>
  <c r="Y115" i="46"/>
  <c r="Y151" i="46" s="1"/>
  <c r="Y85" i="44"/>
  <c r="Y87" i="44" s="1"/>
  <c r="Y150" i="44" s="1"/>
  <c r="AB85" i="44"/>
  <c r="AB87" i="44" s="1"/>
  <c r="AB150" i="44" s="1"/>
  <c r="Z85" i="44"/>
  <c r="Z87" i="44" s="1"/>
  <c r="Z150" i="44" s="1"/>
  <c r="AA85" i="44"/>
  <c r="AA87" i="44" s="1"/>
  <c r="AA150" i="44" s="1"/>
  <c r="AA112" i="46"/>
  <c r="AA115" i="46" s="1"/>
  <c r="AA151" i="46" s="1"/>
  <c r="Y103" i="39"/>
  <c r="Y105" i="39" s="1"/>
  <c r="Y113" i="39" s="1"/>
  <c r="AB103" i="39"/>
  <c r="AB105" i="39" s="1"/>
  <c r="AB113" i="39" s="1"/>
  <c r="Z103" i="39"/>
  <c r="Z105" i="39" s="1"/>
  <c r="Z113" i="39" s="1"/>
  <c r="AA103" i="39"/>
  <c r="AA105" i="39" s="1"/>
  <c r="AA113" i="39" s="1"/>
  <c r="Z85" i="33"/>
  <c r="Z87" i="33" s="1"/>
  <c r="Z150" i="33" s="1"/>
  <c r="AB85" i="33"/>
  <c r="AB87" i="33" s="1"/>
  <c r="AB150" i="33" s="1"/>
  <c r="Y85" i="33"/>
  <c r="Y87" i="33" s="1"/>
  <c r="Y150" i="33" s="1"/>
  <c r="AA85" i="33"/>
  <c r="AA87" i="33" s="1"/>
  <c r="AA150" i="33" s="1"/>
  <c r="Y98" i="32"/>
  <c r="Y99" i="32" s="1"/>
  <c r="Y112" i="32" s="1"/>
  <c r="Y115" i="32" s="1"/>
  <c r="Y151" i="32" s="1"/>
  <c r="Z98" i="32"/>
  <c r="Z99" i="32" s="1"/>
  <c r="Z112" i="32" s="1"/>
  <c r="AA98" i="32"/>
  <c r="AA99" i="32" s="1"/>
  <c r="AA112" i="32" s="1"/>
  <c r="AB98" i="32"/>
  <c r="AB99" i="32" s="1"/>
  <c r="AB112" i="32" s="1"/>
  <c r="AB115" i="32" s="1"/>
  <c r="AB151" i="32" s="1"/>
  <c r="AB85" i="41"/>
  <c r="AB87" i="41" s="1"/>
  <c r="AB150" i="41" s="1"/>
  <c r="AA85" i="41"/>
  <c r="AA87" i="41" s="1"/>
  <c r="AA150" i="41" s="1"/>
  <c r="Y85" i="41"/>
  <c r="Y87" i="41" s="1"/>
  <c r="Y150" i="41" s="1"/>
  <c r="Z85" i="41"/>
  <c r="Z87" i="41" s="1"/>
  <c r="Z150" i="41" s="1"/>
  <c r="AB103" i="44"/>
  <c r="AB105" i="44" s="1"/>
  <c r="AB113" i="44" s="1"/>
  <c r="Z103" i="44"/>
  <c r="Z105" i="44" s="1"/>
  <c r="Z113" i="44" s="1"/>
  <c r="Y103" i="44"/>
  <c r="Y105" i="44" s="1"/>
  <c r="Y113" i="44" s="1"/>
  <c r="AA103" i="44"/>
  <c r="AA105" i="44" s="1"/>
  <c r="AA113" i="44" s="1"/>
  <c r="Z115" i="46"/>
  <c r="Z151" i="46" s="1"/>
  <c r="Z137" i="46"/>
  <c r="Z136" i="46"/>
  <c r="AB85" i="39"/>
  <c r="AB87" i="39" s="1"/>
  <c r="AB150" i="39" s="1"/>
  <c r="Y85" i="39"/>
  <c r="Y87" i="39" s="1"/>
  <c r="Y150" i="39" s="1"/>
  <c r="Z85" i="39"/>
  <c r="Z87" i="39" s="1"/>
  <c r="Z150" i="39" s="1"/>
  <c r="AA85" i="39"/>
  <c r="AA87" i="39" s="1"/>
  <c r="AA150" i="39" s="1"/>
  <c r="Y85" i="24"/>
  <c r="Y87" i="24" s="1"/>
  <c r="Y150" i="24" s="1"/>
  <c r="Z85" i="24"/>
  <c r="Z87" i="24" s="1"/>
  <c r="Z150" i="24" s="1"/>
  <c r="AB85" i="24"/>
  <c r="AB87" i="24" s="1"/>
  <c r="AB150" i="24" s="1"/>
  <c r="AA85" i="24"/>
  <c r="AA87" i="24" s="1"/>
  <c r="AA150" i="24" s="1"/>
  <c r="Z103" i="33"/>
  <c r="Z105" i="33" s="1"/>
  <c r="Z113" i="33" s="1"/>
  <c r="Y103" i="33"/>
  <c r="Y105" i="33" s="1"/>
  <c r="Y113" i="33" s="1"/>
  <c r="AB103" i="33"/>
  <c r="AB105" i="33" s="1"/>
  <c r="AB113" i="33" s="1"/>
  <c r="AA103" i="33"/>
  <c r="AA105" i="33" s="1"/>
  <c r="AA113" i="33" s="1"/>
  <c r="AB98" i="40"/>
  <c r="AB99" i="40" s="1"/>
  <c r="AB112" i="40" s="1"/>
  <c r="Y98" i="40"/>
  <c r="Y99" i="40" s="1"/>
  <c r="Y112" i="40" s="1"/>
  <c r="AA98" i="40"/>
  <c r="AA99" i="40" s="1"/>
  <c r="AA112" i="40" s="1"/>
  <c r="Z98" i="40"/>
  <c r="Z99" i="40" s="1"/>
  <c r="Z112" i="40" s="1"/>
  <c r="AA98" i="35"/>
  <c r="AA99" i="35" s="1"/>
  <c r="AA112" i="35" s="1"/>
  <c r="Z98" i="35"/>
  <c r="Z99" i="35" s="1"/>
  <c r="Z112" i="35" s="1"/>
  <c r="AB98" i="35"/>
  <c r="AB99" i="35" s="1"/>
  <c r="AB112" i="35" s="1"/>
  <c r="Y98" i="35"/>
  <c r="Y99" i="35" s="1"/>
  <c r="Y112" i="35" s="1"/>
  <c r="Z85" i="42"/>
  <c r="Z87" i="42" s="1"/>
  <c r="Z150" i="42" s="1"/>
  <c r="AA85" i="42"/>
  <c r="AA87" i="42" s="1"/>
  <c r="AA150" i="42" s="1"/>
  <c r="Y85" i="42"/>
  <c r="Y87" i="42" s="1"/>
  <c r="Y150" i="42" s="1"/>
  <c r="AB85" i="42"/>
  <c r="AB87" i="42" s="1"/>
  <c r="AB150" i="42" s="1"/>
  <c r="AA98" i="41"/>
  <c r="AA99" i="41" s="1"/>
  <c r="AA112" i="41" s="1"/>
  <c r="Y98" i="41"/>
  <c r="Y99" i="41" s="1"/>
  <c r="Y112" i="41" s="1"/>
  <c r="Z98" i="41"/>
  <c r="Z99" i="41" s="1"/>
  <c r="Z112" i="41" s="1"/>
  <c r="AB98" i="41"/>
  <c r="AB99" i="41" s="1"/>
  <c r="AB112" i="41" s="1"/>
  <c r="AB115" i="46"/>
  <c r="AB151" i="46" s="1"/>
  <c r="Z85" i="34"/>
  <c r="Z87" i="34" s="1"/>
  <c r="Z150" i="34" s="1"/>
  <c r="AA85" i="34"/>
  <c r="AA87" i="34" s="1"/>
  <c r="AA150" i="34" s="1"/>
  <c r="AB85" i="34"/>
  <c r="AB87" i="34" s="1"/>
  <c r="AB150" i="34" s="1"/>
  <c r="Y85" i="34"/>
  <c r="Y87" i="34" s="1"/>
  <c r="Y150" i="34" s="1"/>
  <c r="AA98" i="36"/>
  <c r="AA99" i="36" s="1"/>
  <c r="AA112" i="36" s="1"/>
  <c r="Y98" i="36"/>
  <c r="Y99" i="36" s="1"/>
  <c r="Y112" i="36" s="1"/>
  <c r="Z98" i="36"/>
  <c r="Z99" i="36" s="1"/>
  <c r="Z112" i="36" s="1"/>
  <c r="AB98" i="36"/>
  <c r="AB99" i="36" s="1"/>
  <c r="AB112" i="36" s="1"/>
  <c r="Y103" i="38"/>
  <c r="Y105" i="38" s="1"/>
  <c r="Y113" i="38" s="1"/>
  <c r="AA103" i="38"/>
  <c r="AA105" i="38" s="1"/>
  <c r="AA113" i="38" s="1"/>
  <c r="AB103" i="38"/>
  <c r="AB105" i="38" s="1"/>
  <c r="AB113" i="38" s="1"/>
  <c r="Z103" i="38"/>
  <c r="Z105" i="38" s="1"/>
  <c r="Z113" i="38" s="1"/>
  <c r="AA85" i="37"/>
  <c r="AA87" i="37" s="1"/>
  <c r="AA150" i="37" s="1"/>
  <c r="Z85" i="37"/>
  <c r="Z87" i="37" s="1"/>
  <c r="Z150" i="37" s="1"/>
  <c r="Y85" i="37"/>
  <c r="Y87" i="37" s="1"/>
  <c r="Y150" i="37" s="1"/>
  <c r="AB85" i="37"/>
  <c r="AB87" i="37" s="1"/>
  <c r="AB150" i="37" s="1"/>
  <c r="Z85" i="40"/>
  <c r="Z87" i="40" s="1"/>
  <c r="Z150" i="40" s="1"/>
  <c r="Y85" i="40"/>
  <c r="Y87" i="40" s="1"/>
  <c r="Y150" i="40" s="1"/>
  <c r="AB85" i="40"/>
  <c r="AB87" i="40" s="1"/>
  <c r="AB150" i="40" s="1"/>
  <c r="AA85" i="40"/>
  <c r="AA87" i="40" s="1"/>
  <c r="AA150" i="40" s="1"/>
  <c r="W87" i="28"/>
  <c r="Y85" i="28"/>
  <c r="Y87" i="28" s="1"/>
  <c r="Y150" i="28" s="1"/>
  <c r="AA85" i="28"/>
  <c r="AA87" i="28" s="1"/>
  <c r="AA150" i="28" s="1"/>
  <c r="Z85" i="28"/>
  <c r="Z87" i="28" s="1"/>
  <c r="Z150" i="28" s="1"/>
  <c r="AB85" i="28"/>
  <c r="AB87" i="28" s="1"/>
  <c r="AB150" i="28" s="1"/>
  <c r="Y103" i="37"/>
  <c r="Y105" i="37" s="1"/>
  <c r="Y113" i="37" s="1"/>
  <c r="Z103" i="37"/>
  <c r="Z105" i="37" s="1"/>
  <c r="Z113" i="37" s="1"/>
  <c r="AB103" i="37"/>
  <c r="AB105" i="37" s="1"/>
  <c r="AB113" i="37" s="1"/>
  <c r="AA103" i="37"/>
  <c r="AA105" i="37" s="1"/>
  <c r="AA113" i="37" s="1"/>
  <c r="Y98" i="38"/>
  <c r="Y99" i="38" s="1"/>
  <c r="Y112" i="38" s="1"/>
  <c r="Z98" i="38"/>
  <c r="Z99" i="38" s="1"/>
  <c r="Z112" i="38" s="1"/>
  <c r="AA98" i="38"/>
  <c r="AA99" i="38" s="1"/>
  <c r="AA112" i="38" s="1"/>
  <c r="AA115" i="38" s="1"/>
  <c r="AA151" i="38" s="1"/>
  <c r="AB98" i="38"/>
  <c r="AB99" i="38" s="1"/>
  <c r="AB112" i="38" s="1"/>
  <c r="AB98" i="39"/>
  <c r="AB99" i="39" s="1"/>
  <c r="AB112" i="39" s="1"/>
  <c r="Y98" i="39"/>
  <c r="Y99" i="39" s="1"/>
  <c r="Y112" i="39" s="1"/>
  <c r="Y115" i="39" s="1"/>
  <c r="Y151" i="39" s="1"/>
  <c r="Z98" i="39"/>
  <c r="Z99" i="39" s="1"/>
  <c r="Z112" i="39" s="1"/>
  <c r="Z115" i="39" s="1"/>
  <c r="Z151" i="39" s="1"/>
  <c r="AA98" i="39"/>
  <c r="AA99" i="39" s="1"/>
  <c r="AA112" i="39" s="1"/>
  <c r="Y85" i="43"/>
  <c r="Y87" i="43" s="1"/>
  <c r="Y150" i="43" s="1"/>
  <c r="AB85" i="43"/>
  <c r="AB87" i="43" s="1"/>
  <c r="AB150" i="43" s="1"/>
  <c r="AA85" i="43"/>
  <c r="AA87" i="43" s="1"/>
  <c r="AA150" i="43" s="1"/>
  <c r="Z85" i="43"/>
  <c r="Z87" i="43" s="1"/>
  <c r="Z150" i="43" s="1"/>
  <c r="Z98" i="42"/>
  <c r="Z99" i="42" s="1"/>
  <c r="Z112" i="42" s="1"/>
  <c r="Z115" i="42" s="1"/>
  <c r="Z151" i="42" s="1"/>
  <c r="AB98" i="42"/>
  <c r="AB99" i="42" s="1"/>
  <c r="AB112" i="42" s="1"/>
  <c r="AA98" i="42"/>
  <c r="AA99" i="42" s="1"/>
  <c r="AA112" i="42" s="1"/>
  <c r="AA115" i="42" s="1"/>
  <c r="AA151" i="42" s="1"/>
  <c r="Y98" i="42"/>
  <c r="Y99" i="42" s="1"/>
  <c r="Y112" i="42" s="1"/>
  <c r="Y115" i="42" s="1"/>
  <c r="Y151" i="42" s="1"/>
  <c r="Y136" i="46"/>
  <c r="Y137" i="46"/>
  <c r="Z103" i="40"/>
  <c r="Z105" i="40" s="1"/>
  <c r="Z113" i="40" s="1"/>
  <c r="AA103" i="40"/>
  <c r="AA105" i="40" s="1"/>
  <c r="AA113" i="40" s="1"/>
  <c r="Y103" i="40"/>
  <c r="Y105" i="40" s="1"/>
  <c r="Y113" i="40" s="1"/>
  <c r="AB103" i="40"/>
  <c r="AB105" i="40" s="1"/>
  <c r="AB113" i="40" s="1"/>
  <c r="Y103" i="43"/>
  <c r="Y105" i="43" s="1"/>
  <c r="Y113" i="43" s="1"/>
  <c r="Z103" i="43"/>
  <c r="Z105" i="43" s="1"/>
  <c r="Z113" i="43" s="1"/>
  <c r="AA103" i="43"/>
  <c r="AA105" i="43" s="1"/>
  <c r="AA113" i="43" s="1"/>
  <c r="AB103" i="43"/>
  <c r="AB105" i="43" s="1"/>
  <c r="AB113" i="43" s="1"/>
  <c r="AA85" i="36"/>
  <c r="AA87" i="36" s="1"/>
  <c r="AA150" i="36" s="1"/>
  <c r="Y85" i="36"/>
  <c r="Y87" i="36" s="1"/>
  <c r="Y150" i="36" s="1"/>
  <c r="Z85" i="36"/>
  <c r="Z87" i="36" s="1"/>
  <c r="Z150" i="36" s="1"/>
  <c r="AB85" i="36"/>
  <c r="AB87" i="36" s="1"/>
  <c r="AB150" i="36" s="1"/>
  <c r="W105" i="28"/>
  <c r="Y103" i="28"/>
  <c r="Y105" i="28" s="1"/>
  <c r="Y113" i="28" s="1"/>
  <c r="AA103" i="28"/>
  <c r="AA105" i="28" s="1"/>
  <c r="AA113" i="28" s="1"/>
  <c r="Z103" i="28"/>
  <c r="Z105" i="28" s="1"/>
  <c r="Z113" i="28" s="1"/>
  <c r="AB103" i="28"/>
  <c r="AB105" i="28" s="1"/>
  <c r="AB113" i="28" s="1"/>
  <c r="AA85" i="35"/>
  <c r="AA87" i="35" s="1"/>
  <c r="AA150" i="35" s="1"/>
  <c r="AB85" i="35"/>
  <c r="AB87" i="35" s="1"/>
  <c r="AB150" i="35" s="1"/>
  <c r="Y85" i="35"/>
  <c r="Y87" i="35" s="1"/>
  <c r="Y150" i="35" s="1"/>
  <c r="Z85" i="35"/>
  <c r="Z87" i="35" s="1"/>
  <c r="Z150" i="35" s="1"/>
  <c r="Y98" i="24"/>
  <c r="Y99" i="24" s="1"/>
  <c r="Y112" i="24" s="1"/>
  <c r="Y115" i="24" s="1"/>
  <c r="Y151" i="24" s="1"/>
  <c r="Z98" i="24"/>
  <c r="Z99" i="24" s="1"/>
  <c r="Z112" i="24" s="1"/>
  <c r="Z115" i="24" s="1"/>
  <c r="Z151" i="24" s="1"/>
  <c r="AA98" i="24"/>
  <c r="AA99" i="24" s="1"/>
  <c r="AA112" i="24" s="1"/>
  <c r="AA115" i="24" s="1"/>
  <c r="AA151" i="24" s="1"/>
  <c r="AB98" i="24"/>
  <c r="AB99" i="24" s="1"/>
  <c r="AB112" i="24" s="1"/>
  <c r="Y85" i="38"/>
  <c r="Y87" i="38" s="1"/>
  <c r="Y150" i="38" s="1"/>
  <c r="Z85" i="38"/>
  <c r="Z87" i="38" s="1"/>
  <c r="Z150" i="38" s="1"/>
  <c r="AA85" i="38"/>
  <c r="AA87" i="38" s="1"/>
  <c r="AA150" i="38" s="1"/>
  <c r="AA136" i="38" s="1"/>
  <c r="AB85" i="38"/>
  <c r="AB87" i="38" s="1"/>
  <c r="AB150" i="38" s="1"/>
  <c r="AA103" i="36"/>
  <c r="AA105" i="36" s="1"/>
  <c r="AA113" i="36" s="1"/>
  <c r="Y103" i="36"/>
  <c r="Y105" i="36" s="1"/>
  <c r="Y113" i="36" s="1"/>
  <c r="Z103" i="36"/>
  <c r="Z105" i="36" s="1"/>
  <c r="Z113" i="36" s="1"/>
  <c r="AB103" i="36"/>
  <c r="AB105" i="36" s="1"/>
  <c r="AB113" i="36" s="1"/>
  <c r="AA103" i="35"/>
  <c r="AA105" i="35" s="1"/>
  <c r="AA113" i="35" s="1"/>
  <c r="AB103" i="35"/>
  <c r="AB105" i="35" s="1"/>
  <c r="AB113" i="35" s="1"/>
  <c r="Y103" i="35"/>
  <c r="Y105" i="35" s="1"/>
  <c r="Y113" i="35" s="1"/>
  <c r="Z103" i="35"/>
  <c r="Z105" i="35" s="1"/>
  <c r="Z113" i="35" s="1"/>
  <c r="Z98" i="33"/>
  <c r="Z99" i="33" s="1"/>
  <c r="Z112" i="33" s="1"/>
  <c r="Z115" i="33" s="1"/>
  <c r="Z151" i="33" s="1"/>
  <c r="AB98" i="33"/>
  <c r="AB99" i="33" s="1"/>
  <c r="AB112" i="33" s="1"/>
  <c r="Y98" i="33"/>
  <c r="Y99" i="33" s="1"/>
  <c r="Y112" i="33" s="1"/>
  <c r="Y115" i="33" s="1"/>
  <c r="Y151" i="33" s="1"/>
  <c r="AA98" i="33"/>
  <c r="AA99" i="33" s="1"/>
  <c r="AA112" i="33" s="1"/>
  <c r="AA115" i="33" s="1"/>
  <c r="AA151" i="33" s="1"/>
  <c r="AA98" i="34"/>
  <c r="AA99" i="34" s="1"/>
  <c r="AA112" i="34" s="1"/>
  <c r="AA115" i="34" s="1"/>
  <c r="AA151" i="34" s="1"/>
  <c r="AA136" i="34" s="1"/>
  <c r="Z98" i="34"/>
  <c r="Z99" i="34" s="1"/>
  <c r="Z112" i="34" s="1"/>
  <c r="Z115" i="34" s="1"/>
  <c r="Z151" i="34" s="1"/>
  <c r="Y98" i="34"/>
  <c r="Y99" i="34" s="1"/>
  <c r="Y112" i="34" s="1"/>
  <c r="Y115" i="34" s="1"/>
  <c r="Y151" i="34" s="1"/>
  <c r="AB98" i="34"/>
  <c r="AB99" i="34" s="1"/>
  <c r="AB112" i="34" s="1"/>
  <c r="AB115" i="34" s="1"/>
  <c r="AB151" i="34" s="1"/>
  <c r="AA103" i="41"/>
  <c r="AA105" i="41" s="1"/>
  <c r="AA113" i="41" s="1"/>
  <c r="Y103" i="41"/>
  <c r="Y105" i="41" s="1"/>
  <c r="Y113" i="41" s="1"/>
  <c r="AB103" i="41"/>
  <c r="AB105" i="41" s="1"/>
  <c r="AB113" i="41" s="1"/>
  <c r="Z103" i="41"/>
  <c r="Z105" i="41" s="1"/>
  <c r="Z113" i="41" s="1"/>
  <c r="Y98" i="43"/>
  <c r="Y99" i="43" s="1"/>
  <c r="Y112" i="43" s="1"/>
  <c r="Y115" i="43" s="1"/>
  <c r="Y151" i="43" s="1"/>
  <c r="Z98" i="43"/>
  <c r="Z99" i="43" s="1"/>
  <c r="Z112" i="43" s="1"/>
  <c r="Z115" i="43" s="1"/>
  <c r="AA98" i="43"/>
  <c r="AA99" i="43" s="1"/>
  <c r="AA112" i="43" s="1"/>
  <c r="AB98" i="43"/>
  <c r="AB99" i="43" s="1"/>
  <c r="AB112" i="43" s="1"/>
  <c r="AB115" i="43" s="1"/>
  <c r="AB151" i="43" s="1"/>
  <c r="X115" i="46"/>
  <c r="X151" i="46" s="1"/>
  <c r="X103" i="41"/>
  <c r="X105" i="41" s="1"/>
  <c r="X113" i="41" s="1"/>
  <c r="W105" i="41"/>
  <c r="X103" i="42"/>
  <c r="X105" i="42" s="1"/>
  <c r="X113" i="42" s="1"/>
  <c r="W105" i="42"/>
  <c r="X103" i="43"/>
  <c r="X105" i="43" s="1"/>
  <c r="X113" i="43" s="1"/>
  <c r="W105" i="43"/>
  <c r="X103" i="44"/>
  <c r="X105" i="44" s="1"/>
  <c r="X113" i="44" s="1"/>
  <c r="W105" i="44"/>
  <c r="X98" i="41"/>
  <c r="X99" i="41" s="1"/>
  <c r="X112" i="41" s="1"/>
  <c r="X115" i="41" s="1"/>
  <c r="X151" i="41" s="1"/>
  <c r="W99" i="41"/>
  <c r="X98" i="42"/>
  <c r="X99" i="42" s="1"/>
  <c r="X112" i="42" s="1"/>
  <c r="W99" i="42"/>
  <c r="X98" i="43"/>
  <c r="X99" i="43" s="1"/>
  <c r="X112" i="43" s="1"/>
  <c r="W99" i="43"/>
  <c r="X98" i="44"/>
  <c r="X99" i="44" s="1"/>
  <c r="X112" i="44" s="1"/>
  <c r="X115" i="44" s="1"/>
  <c r="X151" i="44" s="1"/>
  <c r="W99" i="44"/>
  <c r="W87" i="43"/>
  <c r="X85" i="43"/>
  <c r="X87" i="43" s="1"/>
  <c r="X150" i="43" s="1"/>
  <c r="W87" i="41"/>
  <c r="X85" i="41"/>
  <c r="X87" i="41" s="1"/>
  <c r="X150" i="41" s="1"/>
  <c r="W87" i="42"/>
  <c r="X85" i="42"/>
  <c r="X87" i="42" s="1"/>
  <c r="X150" i="42" s="1"/>
  <c r="X85" i="28"/>
  <c r="X87" i="28" s="1"/>
  <c r="X150" i="28" s="1"/>
  <c r="W87" i="44"/>
  <c r="X85" i="44"/>
  <c r="X87" i="44" s="1"/>
  <c r="X150" i="44" s="1"/>
  <c r="W105" i="39"/>
  <c r="X103" i="39"/>
  <c r="X105" i="39" s="1"/>
  <c r="X113" i="39" s="1"/>
  <c r="W87" i="32"/>
  <c r="X85" i="32"/>
  <c r="X87" i="32" s="1"/>
  <c r="X150" i="32" s="1"/>
  <c r="W87" i="38"/>
  <c r="X85" i="38"/>
  <c r="X87" i="38" s="1"/>
  <c r="X150" i="38" s="1"/>
  <c r="W99" i="40"/>
  <c r="X98" i="40"/>
  <c r="X99" i="40" s="1"/>
  <c r="X112" i="40" s="1"/>
  <c r="W105" i="34"/>
  <c r="X103" i="34"/>
  <c r="X105" i="34" s="1"/>
  <c r="X113" i="34" s="1"/>
  <c r="W87" i="33"/>
  <c r="X85" i="33"/>
  <c r="X87" i="33" s="1"/>
  <c r="X150" i="33" s="1"/>
  <c r="W105" i="40"/>
  <c r="X103" i="40"/>
  <c r="X105" i="40" s="1"/>
  <c r="X113" i="40" s="1"/>
  <c r="W99" i="33"/>
  <c r="X98" i="33"/>
  <c r="X99" i="33" s="1"/>
  <c r="X112" i="33" s="1"/>
  <c r="W87" i="36"/>
  <c r="X85" i="36"/>
  <c r="X87" i="36" s="1"/>
  <c r="X150" i="36" s="1"/>
  <c r="W87" i="39"/>
  <c r="X85" i="39"/>
  <c r="X87" i="39" s="1"/>
  <c r="X150" i="39" s="1"/>
  <c r="W87" i="37"/>
  <c r="X85" i="37"/>
  <c r="X87" i="37" s="1"/>
  <c r="X150" i="37" s="1"/>
  <c r="W105" i="38"/>
  <c r="X103" i="38"/>
  <c r="X105" i="38" s="1"/>
  <c r="X113" i="38" s="1"/>
  <c r="W99" i="37"/>
  <c r="X98" i="37"/>
  <c r="X99" i="37" s="1"/>
  <c r="X112" i="37" s="1"/>
  <c r="W105" i="33"/>
  <c r="X103" i="33"/>
  <c r="X105" i="33" s="1"/>
  <c r="X113" i="33" s="1"/>
  <c r="W99" i="36"/>
  <c r="X98" i="36"/>
  <c r="X99" i="36" s="1"/>
  <c r="X112" i="36" s="1"/>
  <c r="W99" i="34"/>
  <c r="X98" i="34"/>
  <c r="X99" i="34" s="1"/>
  <c r="X112" i="34" s="1"/>
  <c r="W105" i="36"/>
  <c r="X103" i="36"/>
  <c r="X105" i="36" s="1"/>
  <c r="X113" i="36" s="1"/>
  <c r="X103" i="28"/>
  <c r="X105" i="28" s="1"/>
  <c r="X113" i="28" s="1"/>
  <c r="X115" i="28" s="1"/>
  <c r="X151" i="28" s="1"/>
  <c r="W105" i="37"/>
  <c r="X103" i="37"/>
  <c r="X105" i="37" s="1"/>
  <c r="X113" i="37" s="1"/>
  <c r="W99" i="32"/>
  <c r="X98" i="32"/>
  <c r="X99" i="32" s="1"/>
  <c r="X112" i="32" s="1"/>
  <c r="W87" i="35"/>
  <c r="X85" i="35"/>
  <c r="X87" i="35" s="1"/>
  <c r="X150" i="35" s="1"/>
  <c r="W99" i="38"/>
  <c r="X98" i="38"/>
  <c r="X99" i="38" s="1"/>
  <c r="X112" i="38" s="1"/>
  <c r="W105" i="35"/>
  <c r="X103" i="35"/>
  <c r="X105" i="35" s="1"/>
  <c r="X113" i="35" s="1"/>
  <c r="W99" i="35"/>
  <c r="X98" i="35"/>
  <c r="X99" i="35" s="1"/>
  <c r="X112" i="35" s="1"/>
  <c r="W87" i="40"/>
  <c r="X85" i="40"/>
  <c r="X87" i="40" s="1"/>
  <c r="X150" i="40" s="1"/>
  <c r="W87" i="34"/>
  <c r="X85" i="34"/>
  <c r="X87" i="34" s="1"/>
  <c r="X150" i="34" s="1"/>
  <c r="W105" i="32"/>
  <c r="X103" i="32"/>
  <c r="X105" i="32" s="1"/>
  <c r="X113" i="32" s="1"/>
  <c r="W99" i="39"/>
  <c r="X98" i="39"/>
  <c r="X99" i="39" s="1"/>
  <c r="X112" i="39" s="1"/>
  <c r="B96" i="15"/>
  <c r="W87" i="24"/>
  <c r="X85" i="24"/>
  <c r="X87" i="24" s="1"/>
  <c r="X150" i="24" s="1"/>
  <c r="W105" i="24"/>
  <c r="X103" i="24"/>
  <c r="X105" i="24" s="1"/>
  <c r="X113" i="24" s="1"/>
  <c r="W99" i="24"/>
  <c r="X98" i="24"/>
  <c r="X99" i="24" s="1"/>
  <c r="X112" i="24" s="1"/>
  <c r="AD137" i="42" l="1"/>
  <c r="AD136" i="24"/>
  <c r="AC136" i="43"/>
  <c r="AE131" i="43"/>
  <c r="AE132" i="43" s="1"/>
  <c r="AE152" i="43" s="1"/>
  <c r="AE137" i="43" s="1"/>
  <c r="AC137" i="33"/>
  <c r="AD138" i="38"/>
  <c r="AD153" i="38" s="1"/>
  <c r="AD154" i="38" s="1"/>
  <c r="AD156" i="38" s="1"/>
  <c r="AE131" i="34"/>
  <c r="AE132" i="34" s="1"/>
  <c r="AE152" i="34" s="1"/>
  <c r="AE137" i="34" s="1"/>
  <c r="AE131" i="41"/>
  <c r="AE132" i="41" s="1"/>
  <c r="AE152" i="41" s="1"/>
  <c r="AE136" i="41" s="1"/>
  <c r="AD136" i="40"/>
  <c r="AE131" i="42"/>
  <c r="AE132" i="42" s="1"/>
  <c r="AE152" i="42" s="1"/>
  <c r="AE136" i="42" s="1"/>
  <c r="AE131" i="38"/>
  <c r="AE132" i="38" s="1"/>
  <c r="AE152" i="38" s="1"/>
  <c r="AE131" i="24"/>
  <c r="AE132" i="24" s="1"/>
  <c r="AE152" i="24" s="1"/>
  <c r="AE137" i="24" s="1"/>
  <c r="AE131" i="40"/>
  <c r="AE132" i="40" s="1"/>
  <c r="AE152" i="40" s="1"/>
  <c r="AE136" i="40" s="1"/>
  <c r="AC142" i="46"/>
  <c r="AE131" i="32"/>
  <c r="AE132" i="32" s="1"/>
  <c r="AE152" i="32" s="1"/>
  <c r="AE137" i="32" s="1"/>
  <c r="AC140" i="46"/>
  <c r="AE131" i="44"/>
  <c r="AE132" i="44" s="1"/>
  <c r="AE152" i="44" s="1"/>
  <c r="AE136" i="44" s="1"/>
  <c r="AD136" i="44"/>
  <c r="AD138" i="44" s="1"/>
  <c r="AD153" i="44" s="1"/>
  <c r="AD154" i="44" s="1"/>
  <c r="AD137" i="35"/>
  <c r="AD138" i="35" s="1"/>
  <c r="AD153" i="35" s="1"/>
  <c r="AD154" i="35" s="1"/>
  <c r="AE131" i="39"/>
  <c r="AE132" i="39" s="1"/>
  <c r="AE152" i="39" s="1"/>
  <c r="AE136" i="39" s="1"/>
  <c r="AE137" i="46"/>
  <c r="AE138" i="46" s="1"/>
  <c r="AE153" i="46" s="1"/>
  <c r="AE154" i="46" s="1"/>
  <c r="AE156" i="46" s="1"/>
  <c r="AE131" i="35"/>
  <c r="AE132" i="35" s="1"/>
  <c r="AE152" i="35" s="1"/>
  <c r="AE136" i="35" s="1"/>
  <c r="AE136" i="34"/>
  <c r="AC136" i="28"/>
  <c r="AE136" i="43"/>
  <c r="CE21" i="12"/>
  <c r="CH21" i="12" s="1"/>
  <c r="AE136" i="37"/>
  <c r="AE137" i="37"/>
  <c r="AE137" i="28"/>
  <c r="AE136" i="28"/>
  <c r="AE137" i="33"/>
  <c r="AE136" i="33"/>
  <c r="AE138" i="33" s="1"/>
  <c r="AC141" i="46"/>
  <c r="AE137" i="40"/>
  <c r="AE136" i="36"/>
  <c r="AE137" i="36"/>
  <c r="P366" i="45"/>
  <c r="AC138" i="24"/>
  <c r="AC138" i="28"/>
  <c r="AC153" i="28" s="1"/>
  <c r="AC154" i="28" s="1"/>
  <c r="AC156" i="28" s="1"/>
  <c r="AC142" i="28" s="1"/>
  <c r="AD142" i="46"/>
  <c r="AD140" i="46"/>
  <c r="AD160" i="46"/>
  <c r="AD161" i="46" s="1"/>
  <c r="AD141" i="46"/>
  <c r="AC137" i="41"/>
  <c r="AC136" i="41"/>
  <c r="AC137" i="35"/>
  <c r="AC136" i="35"/>
  <c r="AC138" i="35" s="1"/>
  <c r="AC136" i="38"/>
  <c r="AC137" i="38"/>
  <c r="CG21" i="12"/>
  <c r="AD138" i="24"/>
  <c r="AD153" i="24" s="1"/>
  <c r="AD154" i="24" s="1"/>
  <c r="AD156" i="24" s="1"/>
  <c r="AD160" i="24" s="1"/>
  <c r="AD161" i="24" s="1"/>
  <c r="AD136" i="37"/>
  <c r="AD137" i="37"/>
  <c r="AD136" i="34"/>
  <c r="AD137" i="34"/>
  <c r="AD136" i="33"/>
  <c r="AD137" i="33"/>
  <c r="AD137" i="41"/>
  <c r="AD136" i="41"/>
  <c r="AC137" i="39"/>
  <c r="AC136" i="39"/>
  <c r="AD136" i="39"/>
  <c r="AD137" i="39"/>
  <c r="AB137" i="39"/>
  <c r="AA115" i="39"/>
  <c r="AA151" i="39" s="1"/>
  <c r="AA137" i="39" s="1"/>
  <c r="AB115" i="39"/>
  <c r="AB151" i="39" s="1"/>
  <c r="AB136" i="39" s="1"/>
  <c r="AB115" i="38"/>
  <c r="AB151" i="38" s="1"/>
  <c r="AD138" i="36"/>
  <c r="AD153" i="36" s="1"/>
  <c r="AD154" i="36" s="1"/>
  <c r="AC138" i="36"/>
  <c r="AB138" i="34"/>
  <c r="AB153" i="34" s="1"/>
  <c r="AB154" i="34" s="1"/>
  <c r="AB156" i="34" s="1"/>
  <c r="AC138" i="43"/>
  <c r="AC153" i="43" s="1"/>
  <c r="AC154" i="43" s="1"/>
  <c r="AD138" i="43"/>
  <c r="AD153" i="43" s="1"/>
  <c r="AD154" i="43" s="1"/>
  <c r="AD138" i="40"/>
  <c r="AD153" i="40" s="1"/>
  <c r="AD154" i="40" s="1"/>
  <c r="AC138" i="40"/>
  <c r="AB115" i="33"/>
  <c r="AB151" i="33" s="1"/>
  <c r="AD138" i="42"/>
  <c r="AD153" i="42" s="1"/>
  <c r="AD154" i="42" s="1"/>
  <c r="AC138" i="42"/>
  <c r="AC153" i="42" s="1"/>
  <c r="AC154" i="42" s="1"/>
  <c r="AB115" i="42"/>
  <c r="AB151" i="42" s="1"/>
  <c r="AA115" i="32"/>
  <c r="AA151" i="32" s="1"/>
  <c r="AB137" i="32"/>
  <c r="AB136" i="32"/>
  <c r="Z115" i="32"/>
  <c r="Z151" i="32" s="1"/>
  <c r="AD115" i="32"/>
  <c r="AD151" i="32" s="1"/>
  <c r="AC136" i="32"/>
  <c r="AC138" i="32" s="1"/>
  <c r="AC153" i="32" s="1"/>
  <c r="AC154" i="32" s="1"/>
  <c r="AC156" i="32" s="1"/>
  <c r="AC138" i="44"/>
  <c r="AC153" i="44" s="1"/>
  <c r="AC154" i="44" s="1"/>
  <c r="AB137" i="28"/>
  <c r="AD138" i="28"/>
  <c r="AD153" i="28" s="1"/>
  <c r="AD154" i="28" s="1"/>
  <c r="AD156" i="28" s="1"/>
  <c r="AB115" i="24"/>
  <c r="AB151" i="24" s="1"/>
  <c r="AB138" i="46"/>
  <c r="AB153" i="46" s="1"/>
  <c r="AB154" i="46" s="1"/>
  <c r="AB156" i="46" s="1"/>
  <c r="Z138" i="46"/>
  <c r="Z153" i="46" s="1"/>
  <c r="Z154" i="46" s="1"/>
  <c r="Z156" i="46" s="1"/>
  <c r="Z160" i="46" s="1"/>
  <c r="Z161" i="46" s="1"/>
  <c r="AS21" i="12" s="1"/>
  <c r="AA137" i="46"/>
  <c r="AA136" i="46"/>
  <c r="Y136" i="35"/>
  <c r="Y137" i="35"/>
  <c r="Y115" i="41"/>
  <c r="Y151" i="41" s="1"/>
  <c r="Y115" i="35"/>
  <c r="Y151" i="35" s="1"/>
  <c r="Y115" i="40"/>
  <c r="Y151" i="40" s="1"/>
  <c r="AA137" i="24"/>
  <c r="AA136" i="24"/>
  <c r="Y137" i="39"/>
  <c r="Y136" i="39"/>
  <c r="Y136" i="33"/>
  <c r="Y137" i="33"/>
  <c r="Y115" i="28"/>
  <c r="Y151" i="28" s="1"/>
  <c r="AA115" i="43"/>
  <c r="AA151" i="43" s="1"/>
  <c r="AA137" i="43" s="1"/>
  <c r="Y136" i="43"/>
  <c r="Y137" i="43"/>
  <c r="AA137" i="38"/>
  <c r="AA138" i="38" s="1"/>
  <c r="AB115" i="36"/>
  <c r="AB151" i="36" s="1"/>
  <c r="AA137" i="34"/>
  <c r="AA138" i="34" s="1"/>
  <c r="AA115" i="41"/>
  <c r="AA151" i="41" s="1"/>
  <c r="AA137" i="41" s="1"/>
  <c r="AB115" i="35"/>
  <c r="AB151" i="35" s="1"/>
  <c r="AB115" i="40"/>
  <c r="AB151" i="40" s="1"/>
  <c r="Y115" i="44"/>
  <c r="Y151" i="44" s="1"/>
  <c r="Y137" i="44" s="1"/>
  <c r="Z151" i="43"/>
  <c r="Z137" i="43" s="1"/>
  <c r="Z115" i="38"/>
  <c r="Z151" i="38" s="1"/>
  <c r="Z115" i="36"/>
  <c r="Z151" i="36" s="1"/>
  <c r="Z137" i="34"/>
  <c r="Z136" i="34"/>
  <c r="Z115" i="35"/>
  <c r="Z151" i="35" s="1"/>
  <c r="Z136" i="24"/>
  <c r="Z137" i="24"/>
  <c r="Z137" i="33"/>
  <c r="Z136" i="33"/>
  <c r="X137" i="46"/>
  <c r="Z136" i="43"/>
  <c r="AB115" i="44"/>
  <c r="AB151" i="44" s="1"/>
  <c r="AB115" i="37"/>
  <c r="AB151" i="37" s="1"/>
  <c r="Z136" i="36"/>
  <c r="Z137" i="36"/>
  <c r="Y138" i="46"/>
  <c r="Y115" i="38"/>
  <c r="Y151" i="38" s="1"/>
  <c r="Y137" i="38" s="1"/>
  <c r="Y137" i="40"/>
  <c r="Y136" i="40"/>
  <c r="Y115" i="36"/>
  <c r="Y151" i="36" s="1"/>
  <c r="Y137" i="36" s="1"/>
  <c r="Y137" i="42"/>
  <c r="Y136" i="42"/>
  <c r="AA115" i="35"/>
  <c r="AA151" i="35" s="1"/>
  <c r="AA136" i="35" s="1"/>
  <c r="Y136" i="24"/>
  <c r="Y137" i="24"/>
  <c r="X136" i="46"/>
  <c r="Z115" i="44"/>
  <c r="Z151" i="44" s="1"/>
  <c r="Z137" i="44" s="1"/>
  <c r="AB115" i="28"/>
  <c r="AB151" i="28" s="1"/>
  <c r="AB136" i="28" s="1"/>
  <c r="Y115" i="37"/>
  <c r="Y151" i="37" s="1"/>
  <c r="Y137" i="37" s="1"/>
  <c r="AA136" i="32"/>
  <c r="AA137" i="32"/>
  <c r="X115" i="42"/>
  <c r="X151" i="42" s="1"/>
  <c r="X137" i="42" s="1"/>
  <c r="Y136" i="36"/>
  <c r="AA137" i="28"/>
  <c r="AA136" i="28"/>
  <c r="AA115" i="36"/>
  <c r="AA151" i="36" s="1"/>
  <c r="AA137" i="36" s="1"/>
  <c r="AB115" i="41"/>
  <c r="AB151" i="41" s="1"/>
  <c r="AA137" i="42"/>
  <c r="AA136" i="42"/>
  <c r="Z115" i="40"/>
  <c r="Z151" i="40" s="1"/>
  <c r="Z137" i="40" s="1"/>
  <c r="AA136" i="39"/>
  <c r="Y136" i="41"/>
  <c r="Y137" i="41"/>
  <c r="Z136" i="44"/>
  <c r="AA115" i="44"/>
  <c r="AA151" i="44" s="1"/>
  <c r="AA136" i="44" s="1"/>
  <c r="Z115" i="28"/>
  <c r="Z151" i="28" s="1"/>
  <c r="Z137" i="28" s="1"/>
  <c r="AA115" i="37"/>
  <c r="AA151" i="37" s="1"/>
  <c r="Z136" i="32"/>
  <c r="Z137" i="32"/>
  <c r="Z136" i="35"/>
  <c r="Z137" i="35"/>
  <c r="AA136" i="36"/>
  <c r="Y136" i="28"/>
  <c r="Y137" i="28"/>
  <c r="Y136" i="34"/>
  <c r="Y137" i="34"/>
  <c r="Z115" i="41"/>
  <c r="Z151" i="41" s="1"/>
  <c r="Z136" i="41" s="1"/>
  <c r="Z136" i="42"/>
  <c r="Z137" i="42"/>
  <c r="AA115" i="40"/>
  <c r="AA151" i="40" s="1"/>
  <c r="Z136" i="39"/>
  <c r="Z137" i="39"/>
  <c r="AA136" i="33"/>
  <c r="AA137" i="33"/>
  <c r="AA115" i="28"/>
  <c r="AA151" i="28" s="1"/>
  <c r="Z115" i="37"/>
  <c r="Z151" i="37" s="1"/>
  <c r="Z136" i="37" s="1"/>
  <c r="Y136" i="32"/>
  <c r="Y137" i="32"/>
  <c r="X115" i="37"/>
  <c r="X151" i="37" s="1"/>
  <c r="X136" i="37" s="1"/>
  <c r="X115" i="40"/>
  <c r="X151" i="40" s="1"/>
  <c r="X136" i="40" s="1"/>
  <c r="X115" i="43"/>
  <c r="X151" i="43" s="1"/>
  <c r="X136" i="43" s="1"/>
  <c r="X136" i="28"/>
  <c r="X136" i="41"/>
  <c r="X137" i="41"/>
  <c r="X137" i="43"/>
  <c r="X136" i="44"/>
  <c r="X137" i="44"/>
  <c r="X115" i="35"/>
  <c r="X151" i="35" s="1"/>
  <c r="X137" i="35" s="1"/>
  <c r="X115" i="38"/>
  <c r="X151" i="38" s="1"/>
  <c r="X137" i="38" s="1"/>
  <c r="X136" i="35"/>
  <c r="X115" i="33"/>
  <c r="X151" i="33" s="1"/>
  <c r="X136" i="33" s="1"/>
  <c r="X137" i="37"/>
  <c r="X115" i="32"/>
  <c r="X151" i="32" s="1"/>
  <c r="X115" i="34"/>
  <c r="X151" i="34" s="1"/>
  <c r="X115" i="39"/>
  <c r="X151" i="39" s="1"/>
  <c r="X136" i="39" s="1"/>
  <c r="X115" i="36"/>
  <c r="X151" i="36" s="1"/>
  <c r="X137" i="28"/>
  <c r="X115" i="24"/>
  <c r="X151" i="24" s="1"/>
  <c r="X136" i="24" s="1"/>
  <c r="AE136" i="24" l="1"/>
  <c r="AE137" i="42"/>
  <c r="AE138" i="40"/>
  <c r="AA138" i="39"/>
  <c r="AE136" i="38"/>
  <c r="AE137" i="38"/>
  <c r="AC143" i="46"/>
  <c r="AC155" i="46" s="1"/>
  <c r="AE137" i="41"/>
  <c r="AE137" i="44"/>
  <c r="AE137" i="35"/>
  <c r="AE138" i="35" s="1"/>
  <c r="AC141" i="28"/>
  <c r="AC160" i="28"/>
  <c r="AC161" i="28" s="1"/>
  <c r="CD7" i="12" s="1"/>
  <c r="H358" i="45" s="1"/>
  <c r="I358" i="45" s="1"/>
  <c r="AE136" i="32"/>
  <c r="AE138" i="32" s="1"/>
  <c r="AE153" i="32" s="1"/>
  <c r="AE154" i="32" s="1"/>
  <c r="AE156" i="32" s="1"/>
  <c r="AC138" i="41"/>
  <c r="AE137" i="39"/>
  <c r="AE138" i="39" s="1"/>
  <c r="AE153" i="39" s="1"/>
  <c r="AE154" i="39" s="1"/>
  <c r="AE156" i="39" s="1"/>
  <c r="AE138" i="36"/>
  <c r="AE153" i="36" s="1"/>
  <c r="AE154" i="36" s="1"/>
  <c r="AE156" i="36" s="1"/>
  <c r="AE138" i="42"/>
  <c r="AE153" i="42" s="1"/>
  <c r="AE154" i="42" s="1"/>
  <c r="AE156" i="42" s="1"/>
  <c r="AC138" i="38"/>
  <c r="AC153" i="38" s="1"/>
  <c r="AC154" i="38" s="1"/>
  <c r="AC156" i="38" s="1"/>
  <c r="AC160" i="38" s="1"/>
  <c r="AC161" i="38" s="1"/>
  <c r="CD19" i="12" s="1"/>
  <c r="AE153" i="40"/>
  <c r="AE154" i="40" s="1"/>
  <c r="AE156" i="40" s="1"/>
  <c r="AC140" i="28"/>
  <c r="DR21" i="12"/>
  <c r="DJ21" i="12"/>
  <c r="AE138" i="37"/>
  <c r="DJ6" i="12"/>
  <c r="DR6" i="12"/>
  <c r="AE142" i="46"/>
  <c r="AE140" i="46"/>
  <c r="AE141" i="46"/>
  <c r="AE160" i="46"/>
  <c r="AE161" i="46" s="1"/>
  <c r="DZ21" i="12" s="1"/>
  <c r="AE138" i="43"/>
  <c r="AE153" i="33"/>
  <c r="AE154" i="33" s="1"/>
  <c r="AE156" i="33" s="1"/>
  <c r="Z140" i="46"/>
  <c r="AE138" i="41"/>
  <c r="AE138" i="44"/>
  <c r="AE153" i="35"/>
  <c r="AE154" i="35" s="1"/>
  <c r="AE156" i="35" s="1"/>
  <c r="Z142" i="46"/>
  <c r="AE138" i="28"/>
  <c r="AE138" i="24"/>
  <c r="AE138" i="34"/>
  <c r="AB140" i="46"/>
  <c r="AB142" i="46"/>
  <c r="AB141" i="46"/>
  <c r="AC138" i="39"/>
  <c r="AC153" i="39" s="1"/>
  <c r="AC154" i="39" s="1"/>
  <c r="CL21" i="12"/>
  <c r="DB21" i="12"/>
  <c r="CT21" i="12"/>
  <c r="AC156" i="44"/>
  <c r="AC160" i="44" s="1"/>
  <c r="AC161" i="44" s="1"/>
  <c r="CD9" i="12" s="1"/>
  <c r="CT6" i="12"/>
  <c r="DB6" i="12"/>
  <c r="CL6" i="12"/>
  <c r="AB141" i="34"/>
  <c r="AB140" i="34"/>
  <c r="AB142" i="34"/>
  <c r="Z141" i="46"/>
  <c r="AC156" i="42"/>
  <c r="AC160" i="42" s="1"/>
  <c r="AC161" i="42" s="1"/>
  <c r="CD11" i="12" s="1"/>
  <c r="AC153" i="24"/>
  <c r="AC154" i="24" s="1"/>
  <c r="AC156" i="24" s="1"/>
  <c r="AD156" i="36"/>
  <c r="AD156" i="35"/>
  <c r="AD156" i="40"/>
  <c r="AD156" i="42"/>
  <c r="AD156" i="44"/>
  <c r="AB138" i="39"/>
  <c r="AB153" i="39" s="1"/>
  <c r="AB154" i="39" s="1"/>
  <c r="AB156" i="39" s="1"/>
  <c r="AD138" i="39"/>
  <c r="AD153" i="39" s="1"/>
  <c r="AD154" i="39" s="1"/>
  <c r="AD142" i="38"/>
  <c r="AD141" i="38"/>
  <c r="AD140" i="38"/>
  <c r="AD160" i="38"/>
  <c r="AD161" i="38" s="1"/>
  <c r="AC140" i="38"/>
  <c r="AD138" i="37"/>
  <c r="AD153" i="37" s="1"/>
  <c r="AD154" i="37" s="1"/>
  <c r="AC138" i="37"/>
  <c r="AC153" i="37" s="1"/>
  <c r="AC154" i="37" s="1"/>
  <c r="AC153" i="36"/>
  <c r="AC154" i="36" s="1"/>
  <c r="AB138" i="36"/>
  <c r="AB153" i="36" s="1"/>
  <c r="AB154" i="36" s="1"/>
  <c r="AB156" i="36" s="1"/>
  <c r="AC153" i="35"/>
  <c r="AC154" i="35" s="1"/>
  <c r="AB138" i="35"/>
  <c r="AB153" i="35" s="1"/>
  <c r="AB154" i="35" s="1"/>
  <c r="AB156" i="35" s="1"/>
  <c r="AD138" i="34"/>
  <c r="AD153" i="34" s="1"/>
  <c r="AD154" i="34" s="1"/>
  <c r="AC138" i="34"/>
  <c r="AD156" i="43"/>
  <c r="AC156" i="43"/>
  <c r="AB138" i="43"/>
  <c r="AB153" i="43" s="1"/>
  <c r="AB154" i="43" s="1"/>
  <c r="AB156" i="43" s="1"/>
  <c r="AC153" i="40"/>
  <c r="AC154" i="40" s="1"/>
  <c r="AD138" i="33"/>
  <c r="AD153" i="33" s="1"/>
  <c r="AD154" i="33" s="1"/>
  <c r="AC138" i="33"/>
  <c r="AD137" i="32"/>
  <c r="AD136" i="32"/>
  <c r="AD138" i="41"/>
  <c r="AD153" i="41" s="1"/>
  <c r="AD154" i="41" s="1"/>
  <c r="AC153" i="41"/>
  <c r="AC154" i="41" s="1"/>
  <c r="AD160" i="28"/>
  <c r="AD161" i="28" s="1"/>
  <c r="AD141" i="28"/>
  <c r="AD142" i="28"/>
  <c r="AD140" i="28"/>
  <c r="AB136" i="24"/>
  <c r="AB137" i="24"/>
  <c r="Y138" i="28"/>
  <c r="Y153" i="28" s="1"/>
  <c r="Y154" i="28" s="1"/>
  <c r="Y156" i="28" s="1"/>
  <c r="Y141" i="28" s="1"/>
  <c r="Z138" i="32"/>
  <c r="Z153" i="32" s="1"/>
  <c r="Z154" i="32" s="1"/>
  <c r="Z156" i="32" s="1"/>
  <c r="Z138" i="36"/>
  <c r="Z153" i="36" s="1"/>
  <c r="Z154" i="36" s="1"/>
  <c r="Z156" i="36" s="1"/>
  <c r="Z160" i="36" s="1"/>
  <c r="Z161" i="36" s="1"/>
  <c r="AA138" i="28"/>
  <c r="AA153" i="28" s="1"/>
  <c r="AA154" i="28" s="1"/>
  <c r="AA156" i="28" s="1"/>
  <c r="AA138" i="32"/>
  <c r="AA153" i="32" s="1"/>
  <c r="AA154" i="32" s="1"/>
  <c r="AA156" i="32" s="1"/>
  <c r="Z138" i="42"/>
  <c r="Z153" i="42" s="1"/>
  <c r="Z154" i="42" s="1"/>
  <c r="Z156" i="42" s="1"/>
  <c r="Z140" i="42" s="1"/>
  <c r="AA138" i="36"/>
  <c r="AA153" i="36" s="1"/>
  <c r="AA154" i="36" s="1"/>
  <c r="AA156" i="36" s="1"/>
  <c r="AA138" i="24"/>
  <c r="AA153" i="24" s="1"/>
  <c r="AA154" i="24" s="1"/>
  <c r="AA156" i="24" s="1"/>
  <c r="AB138" i="40"/>
  <c r="AB153" i="40" s="1"/>
  <c r="AB154" i="40" s="1"/>
  <c r="AB156" i="40" s="1"/>
  <c r="Z138" i="34"/>
  <c r="Z153" i="34" s="1"/>
  <c r="Z154" i="34" s="1"/>
  <c r="Z156" i="34" s="1"/>
  <c r="Z142" i="34" s="1"/>
  <c r="Y138" i="43"/>
  <c r="Y153" i="43" s="1"/>
  <c r="Y154" i="43" s="1"/>
  <c r="Y156" i="43" s="1"/>
  <c r="Y142" i="43" s="1"/>
  <c r="AB138" i="28"/>
  <c r="AB153" i="28" s="1"/>
  <c r="AB154" i="28" s="1"/>
  <c r="AB156" i="28" s="1"/>
  <c r="AA153" i="38"/>
  <c r="AA154" i="38" s="1"/>
  <c r="AA156" i="38" s="1"/>
  <c r="Z136" i="38"/>
  <c r="Z137" i="38"/>
  <c r="AB138" i="44"/>
  <c r="Y140" i="28"/>
  <c r="AA153" i="39"/>
  <c r="AA154" i="39" s="1"/>
  <c r="AA156" i="39" s="1"/>
  <c r="AB160" i="34"/>
  <c r="AB161" i="34" s="1"/>
  <c r="Y138" i="40"/>
  <c r="Y136" i="44"/>
  <c r="Y136" i="37"/>
  <c r="Y138" i="37" s="1"/>
  <c r="AA137" i="35"/>
  <c r="AA138" i="35" s="1"/>
  <c r="Z137" i="37"/>
  <c r="Z138" i="37" s="1"/>
  <c r="Z153" i="37" s="1"/>
  <c r="Z154" i="37" s="1"/>
  <c r="Z156" i="37" s="1"/>
  <c r="Z136" i="40"/>
  <c r="Z138" i="40" s="1"/>
  <c r="X137" i="40"/>
  <c r="X138" i="40" s="1"/>
  <c r="Y138" i="32"/>
  <c r="AA138" i="33"/>
  <c r="AA153" i="33" s="1"/>
  <c r="AA154" i="33" s="1"/>
  <c r="AA156" i="33" s="1"/>
  <c r="AA137" i="44"/>
  <c r="Z136" i="28"/>
  <c r="Z138" i="28" s="1"/>
  <c r="Z153" i="28" s="1"/>
  <c r="Z154" i="28" s="1"/>
  <c r="Z156" i="28" s="1"/>
  <c r="AB138" i="38"/>
  <c r="Z138" i="43"/>
  <c r="Z153" i="43" s="1"/>
  <c r="Z154" i="43" s="1"/>
  <c r="Z156" i="43" s="1"/>
  <c r="AB138" i="42"/>
  <c r="AA153" i="34"/>
  <c r="AA154" i="34" s="1"/>
  <c r="AA156" i="34" s="1"/>
  <c r="AB138" i="33"/>
  <c r="Y138" i="33"/>
  <c r="AA136" i="43"/>
  <c r="AA138" i="43" s="1"/>
  <c r="AA136" i="41"/>
  <c r="AA138" i="41" s="1"/>
  <c r="AA153" i="41" s="1"/>
  <c r="AA154" i="41" s="1"/>
  <c r="AA156" i="41" s="1"/>
  <c r="X136" i="42"/>
  <c r="X138" i="42" s="1"/>
  <c r="X153" i="42" s="1"/>
  <c r="X154" i="42" s="1"/>
  <c r="X156" i="42" s="1"/>
  <c r="X142" i="42" s="1"/>
  <c r="Y138" i="36"/>
  <c r="AA138" i="42"/>
  <c r="Y138" i="42"/>
  <c r="X138" i="46"/>
  <c r="H182" i="45"/>
  <c r="I182" i="45" s="1"/>
  <c r="D7" i="47"/>
  <c r="AV23" i="12"/>
  <c r="AT21" i="12"/>
  <c r="AB138" i="37"/>
  <c r="AB138" i="41"/>
  <c r="Y138" i="35"/>
  <c r="Z138" i="44"/>
  <c r="Z138" i="39"/>
  <c r="Z153" i="39" s="1"/>
  <c r="Z154" i="39" s="1"/>
  <c r="Z156" i="39" s="1"/>
  <c r="Y138" i="34"/>
  <c r="Z138" i="35"/>
  <c r="Z153" i="35" s="1"/>
  <c r="Z154" i="35" s="1"/>
  <c r="Z156" i="35" s="1"/>
  <c r="AA137" i="37"/>
  <c r="AA136" i="37"/>
  <c r="Y138" i="41"/>
  <c r="Z137" i="41"/>
  <c r="Z138" i="41" s="1"/>
  <c r="AB138" i="32"/>
  <c r="Z138" i="33"/>
  <c r="AB160" i="46"/>
  <c r="AB161" i="46" s="1"/>
  <c r="Y136" i="38"/>
  <c r="Y138" i="38" s="1"/>
  <c r="AA136" i="40"/>
  <c r="AA137" i="40"/>
  <c r="Y153" i="46"/>
  <c r="Y154" i="46" s="1"/>
  <c r="Y156" i="46" s="1"/>
  <c r="Y138" i="39"/>
  <c r="AA138" i="46"/>
  <c r="X138" i="28"/>
  <c r="X153" i="28" s="1"/>
  <c r="X138" i="44"/>
  <c r="X153" i="44" s="1"/>
  <c r="X154" i="44" s="1"/>
  <c r="X156" i="44" s="1"/>
  <c r="G9" i="12" s="1"/>
  <c r="I9" i="12" s="1"/>
  <c r="X138" i="43"/>
  <c r="X153" i="43" s="1"/>
  <c r="X138" i="41"/>
  <c r="X137" i="39"/>
  <c r="X138" i="39" s="1"/>
  <c r="X138" i="35"/>
  <c r="X137" i="32"/>
  <c r="X136" i="32"/>
  <c r="X138" i="37"/>
  <c r="X136" i="34"/>
  <c r="X137" i="34"/>
  <c r="X137" i="36"/>
  <c r="X136" i="38"/>
  <c r="X138" i="38" s="1"/>
  <c r="X136" i="36"/>
  <c r="X137" i="33"/>
  <c r="X138" i="33" s="1"/>
  <c r="X137" i="24"/>
  <c r="Z138" i="24" s="1"/>
  <c r="AC141" i="38" l="1"/>
  <c r="AC142" i="38"/>
  <c r="CE7" i="12"/>
  <c r="AB138" i="24"/>
  <c r="Y142" i="28"/>
  <c r="Y143" i="28" s="1"/>
  <c r="EA21" i="12"/>
  <c r="J455" i="45"/>
  <c r="K455" i="45" s="1"/>
  <c r="Z160" i="42"/>
  <c r="Z161" i="42" s="1"/>
  <c r="Y140" i="43"/>
  <c r="AC144" i="46"/>
  <c r="Z141" i="42"/>
  <c r="Z143" i="46"/>
  <c r="Z155" i="46" s="1"/>
  <c r="AE138" i="38"/>
  <c r="AE153" i="38" s="1"/>
  <c r="AE154" i="38" s="1"/>
  <c r="AE156" i="38" s="1"/>
  <c r="AE141" i="38" s="1"/>
  <c r="Y160" i="43"/>
  <c r="Y161" i="43" s="1"/>
  <c r="X14" i="12" s="1"/>
  <c r="Y141" i="43"/>
  <c r="AE142" i="32"/>
  <c r="AE141" i="32"/>
  <c r="AE140" i="32"/>
  <c r="AE160" i="32"/>
  <c r="AE161" i="32" s="1"/>
  <c r="DZ10" i="12" s="1"/>
  <c r="DR7" i="12"/>
  <c r="DJ7" i="12"/>
  <c r="Z142" i="42"/>
  <c r="Y160" i="28"/>
  <c r="Y161" i="28" s="1"/>
  <c r="X7" i="12" s="1"/>
  <c r="I80" i="45" s="1"/>
  <c r="K80" i="45" s="1"/>
  <c r="M80" i="45" s="1"/>
  <c r="CU21" i="12"/>
  <c r="CW21" i="12" s="1"/>
  <c r="CX21" i="12"/>
  <c r="AE141" i="35"/>
  <c r="AE142" i="35"/>
  <c r="AE160" i="35"/>
  <c r="AE161" i="35" s="1"/>
  <c r="DZ16" i="12" s="1"/>
  <c r="AE140" i="35"/>
  <c r="AE153" i="43"/>
  <c r="AE154" i="43" s="1"/>
  <c r="AE156" i="43" s="1"/>
  <c r="AE142" i="38"/>
  <c r="AE160" i="39"/>
  <c r="AE161" i="39" s="1"/>
  <c r="DZ20" i="12" s="1"/>
  <c r="AE140" i="39"/>
  <c r="AE142" i="39"/>
  <c r="AE141" i="39"/>
  <c r="AE160" i="42"/>
  <c r="AE161" i="42" s="1"/>
  <c r="DZ11" i="12" s="1"/>
  <c r="AE140" i="42"/>
  <c r="AE142" i="42"/>
  <c r="AE141" i="42"/>
  <c r="AE160" i="36"/>
  <c r="AE161" i="36" s="1"/>
  <c r="DZ17" i="12" s="1"/>
  <c r="AE141" i="36"/>
  <c r="AE140" i="36"/>
  <c r="AE142" i="36"/>
  <c r="AE160" i="33"/>
  <c r="AE161" i="33" s="1"/>
  <c r="DZ12" i="12" s="1"/>
  <c r="AE142" i="33"/>
  <c r="AE141" i="33"/>
  <c r="AE140" i="33"/>
  <c r="DC21" i="12"/>
  <c r="DE21" i="12" s="1"/>
  <c r="DF21" i="12"/>
  <c r="AE153" i="34"/>
  <c r="AE154" i="34" s="1"/>
  <c r="AE156" i="34" s="1"/>
  <c r="AE153" i="44"/>
  <c r="AE154" i="44" s="1"/>
  <c r="AE156" i="44" s="1"/>
  <c r="ED21" i="12"/>
  <c r="EC21" i="12"/>
  <c r="AE153" i="37"/>
  <c r="AE154" i="37" s="1"/>
  <c r="AE156" i="37" s="1"/>
  <c r="DC6" i="12"/>
  <c r="DF6" i="12"/>
  <c r="AE153" i="24"/>
  <c r="AE154" i="24" s="1"/>
  <c r="AE156" i="24" s="1"/>
  <c r="AE160" i="24" s="1"/>
  <c r="AE161" i="24" s="1"/>
  <c r="DZ6" i="12" s="1"/>
  <c r="AE153" i="41"/>
  <c r="AE154" i="41" s="1"/>
  <c r="AE156" i="41" s="1"/>
  <c r="DN21" i="12"/>
  <c r="DK21" i="12"/>
  <c r="DM21" i="12" s="1"/>
  <c r="CU6" i="12"/>
  <c r="CW6" i="12" s="1"/>
  <c r="CX6" i="12"/>
  <c r="AE153" i="28"/>
  <c r="AE154" i="28" s="1"/>
  <c r="AE156" i="28" s="1"/>
  <c r="AE143" i="46"/>
  <c r="DV6" i="12"/>
  <c r="DS6" i="12"/>
  <c r="DV21" i="12"/>
  <c r="DS21" i="12"/>
  <c r="DU21" i="12" s="1"/>
  <c r="DJ19" i="12"/>
  <c r="DR19" i="12"/>
  <c r="AC160" i="24"/>
  <c r="AC161" i="24" s="1"/>
  <c r="CD6" i="12" s="1"/>
  <c r="H357" i="45" s="1"/>
  <c r="I357" i="45" s="1"/>
  <c r="AE141" i="24"/>
  <c r="AE142" i="24"/>
  <c r="AE140" i="24"/>
  <c r="DN6" i="12"/>
  <c r="DK6" i="12"/>
  <c r="AE160" i="40"/>
  <c r="AE161" i="40" s="1"/>
  <c r="DZ13" i="12" s="1"/>
  <c r="AE142" i="40"/>
  <c r="AE140" i="40"/>
  <c r="AE141" i="40"/>
  <c r="AC141" i="24"/>
  <c r="AC140" i="24"/>
  <c r="AC142" i="24"/>
  <c r="H343" i="45"/>
  <c r="I343" i="45" s="1"/>
  <c r="H355" i="45"/>
  <c r="I355" i="45" s="1"/>
  <c r="CE11" i="12"/>
  <c r="Z140" i="36"/>
  <c r="AA140" i="24"/>
  <c r="Z141" i="36"/>
  <c r="AA141" i="24"/>
  <c r="CT7" i="12"/>
  <c r="CL7" i="12"/>
  <c r="CM7" i="12" s="1"/>
  <c r="DB7" i="12"/>
  <c r="AC156" i="36"/>
  <c r="DE6" i="12"/>
  <c r="CM21" i="12"/>
  <c r="M366" i="45"/>
  <c r="Q366" i="45" s="1"/>
  <c r="R366" i="45" s="1"/>
  <c r="AB141" i="36"/>
  <c r="AB140" i="36"/>
  <c r="AB142" i="36"/>
  <c r="M357" i="45"/>
  <c r="CM6" i="12"/>
  <c r="Z142" i="36"/>
  <c r="AA142" i="24"/>
  <c r="AC156" i="41"/>
  <c r="AC156" i="40"/>
  <c r="AC160" i="40" s="1"/>
  <c r="AC161" i="40" s="1"/>
  <c r="CD13" i="12" s="1"/>
  <c r="AB140" i="35"/>
  <c r="AB141" i="35"/>
  <c r="AB142" i="35"/>
  <c r="CT19" i="12"/>
  <c r="CL19" i="12"/>
  <c r="CM19" i="12" s="1"/>
  <c r="DB19" i="12"/>
  <c r="CG7" i="12"/>
  <c r="CH7" i="12"/>
  <c r="AC140" i="44"/>
  <c r="AC141" i="44"/>
  <c r="AC142" i="44"/>
  <c r="AB140" i="40"/>
  <c r="AB142" i="40"/>
  <c r="AB141" i="40"/>
  <c r="AC156" i="35"/>
  <c r="H364" i="45"/>
  <c r="I364" i="45" s="1"/>
  <c r="CE19" i="12"/>
  <c r="AC141" i="42"/>
  <c r="AC142" i="42"/>
  <c r="AC140" i="42"/>
  <c r="H339" i="45"/>
  <c r="I339" i="45" s="1"/>
  <c r="CE9" i="12"/>
  <c r="AD138" i="32"/>
  <c r="AD153" i="32" s="1"/>
  <c r="AD154" i="32" s="1"/>
  <c r="AD156" i="32" s="1"/>
  <c r="AD141" i="36"/>
  <c r="AD140" i="36"/>
  <c r="AD142" i="36"/>
  <c r="AD160" i="36"/>
  <c r="AD161" i="36" s="1"/>
  <c r="AD141" i="35"/>
  <c r="AD140" i="35"/>
  <c r="AD142" i="35"/>
  <c r="AD160" i="35"/>
  <c r="AD161" i="35" s="1"/>
  <c r="AD156" i="34"/>
  <c r="AD141" i="40"/>
  <c r="AD142" i="40"/>
  <c r="AD140" i="40"/>
  <c r="AD160" i="40"/>
  <c r="AD161" i="40" s="1"/>
  <c r="AD156" i="33"/>
  <c r="AD141" i="42"/>
  <c r="AD140" i="42"/>
  <c r="AD142" i="42"/>
  <c r="AD160" i="42"/>
  <c r="AD161" i="42" s="1"/>
  <c r="AD141" i="44"/>
  <c r="AD142" i="44"/>
  <c r="AD140" i="44"/>
  <c r="AD160" i="44"/>
  <c r="AD161" i="44" s="1"/>
  <c r="AD156" i="41"/>
  <c r="AD143" i="46"/>
  <c r="AD156" i="39"/>
  <c r="AD160" i="39" s="1"/>
  <c r="AD161" i="39" s="1"/>
  <c r="AC156" i="39"/>
  <c r="AB140" i="39"/>
  <c r="AB142" i="39"/>
  <c r="AB141" i="39"/>
  <c r="AC143" i="38"/>
  <c r="AC155" i="38" s="1"/>
  <c r="AD156" i="37"/>
  <c r="AC156" i="37"/>
  <c r="AC153" i="34"/>
  <c r="AC154" i="34" s="1"/>
  <c r="AB141" i="43"/>
  <c r="AB142" i="43"/>
  <c r="AB140" i="43"/>
  <c r="AC140" i="43"/>
  <c r="AC141" i="43"/>
  <c r="AC142" i="43"/>
  <c r="AD141" i="43"/>
  <c r="AD140" i="43"/>
  <c r="AD142" i="43"/>
  <c r="AC160" i="43"/>
  <c r="AC161" i="43" s="1"/>
  <c r="CD14" i="12" s="1"/>
  <c r="AD160" i="43"/>
  <c r="AD161" i="43" s="1"/>
  <c r="AC153" i="33"/>
  <c r="AC154" i="33" s="1"/>
  <c r="AA142" i="32"/>
  <c r="AB142" i="28"/>
  <c r="AB141" i="28"/>
  <c r="AB140" i="28"/>
  <c r="AA141" i="28"/>
  <c r="AC143" i="28"/>
  <c r="AA142" i="28"/>
  <c r="Z141" i="34"/>
  <c r="AA141" i="32"/>
  <c r="AA140" i="32"/>
  <c r="AA160" i="32"/>
  <c r="AA161" i="32" s="1"/>
  <c r="Z160" i="34"/>
  <c r="Z161" i="34" s="1"/>
  <c r="AS15" i="12" s="1"/>
  <c r="Z140" i="34"/>
  <c r="AA140" i="28"/>
  <c r="AA160" i="28"/>
  <c r="AA161" i="28" s="1"/>
  <c r="BA7" i="12" s="1"/>
  <c r="BC7" i="12" s="1"/>
  <c r="AB153" i="44"/>
  <c r="AB154" i="44" s="1"/>
  <c r="AB156" i="44" s="1"/>
  <c r="Z140" i="37"/>
  <c r="Z142" i="37"/>
  <c r="Z141" i="37"/>
  <c r="Z160" i="37"/>
  <c r="Z161" i="37" s="1"/>
  <c r="Z153" i="41"/>
  <c r="Z154" i="41" s="1"/>
  <c r="Z156" i="41" s="1"/>
  <c r="AB153" i="37"/>
  <c r="AB154" i="37" s="1"/>
  <c r="AB156" i="37" s="1"/>
  <c r="Y140" i="46"/>
  <c r="Y160" i="46"/>
  <c r="Y161" i="46" s="1"/>
  <c r="Y141" i="46"/>
  <c r="Y142" i="46"/>
  <c r="Y153" i="41"/>
  <c r="Y154" i="41" s="1"/>
  <c r="Y156" i="41" s="1"/>
  <c r="Z141" i="39"/>
  <c r="Z140" i="39"/>
  <c r="Z142" i="39"/>
  <c r="Z160" i="39"/>
  <c r="Z161" i="39" s="1"/>
  <c r="Y153" i="35"/>
  <c r="Y154" i="35" s="1"/>
  <c r="Y156" i="35" s="1"/>
  <c r="K248" i="45"/>
  <c r="K215" i="45"/>
  <c r="K182" i="45"/>
  <c r="M182" i="45" s="1"/>
  <c r="Y153" i="33"/>
  <c r="Y154" i="33" s="1"/>
  <c r="Y156" i="33" s="1"/>
  <c r="AB153" i="38"/>
  <c r="AB154" i="38" s="1"/>
  <c r="AB156" i="38" s="1"/>
  <c r="Y153" i="32"/>
  <c r="Y154" i="32" s="1"/>
  <c r="Y156" i="32" s="1"/>
  <c r="Y153" i="37"/>
  <c r="Y154" i="37" s="1"/>
  <c r="Y156" i="37" s="1"/>
  <c r="AB160" i="35"/>
  <c r="AB161" i="35" s="1"/>
  <c r="AB143" i="46"/>
  <c r="AA142" i="41"/>
  <c r="AA141" i="41"/>
  <c r="AA140" i="41"/>
  <c r="Z153" i="44"/>
  <c r="Z154" i="44" s="1"/>
  <c r="Z156" i="44" s="1"/>
  <c r="AB153" i="41"/>
  <c r="AB154" i="41" s="1"/>
  <c r="AB156" i="41" s="1"/>
  <c r="X153" i="46"/>
  <c r="AB153" i="33"/>
  <c r="AB154" i="33" s="1"/>
  <c r="AB156" i="33" s="1"/>
  <c r="Z141" i="28"/>
  <c r="Z142" i="28"/>
  <c r="Z160" i="28"/>
  <c r="Z161" i="28" s="1"/>
  <c r="Z140" i="28"/>
  <c r="AA138" i="44"/>
  <c r="Y138" i="44"/>
  <c r="AA142" i="39"/>
  <c r="AA141" i="39"/>
  <c r="AA160" i="39"/>
  <c r="AA161" i="39" s="1"/>
  <c r="BA20" i="12" s="1"/>
  <c r="BC20" i="12" s="1"/>
  <c r="AA140" i="39"/>
  <c r="AB14" i="12"/>
  <c r="I75" i="45"/>
  <c r="K75" i="45" s="1"/>
  <c r="M75" i="45" s="1"/>
  <c r="H100" i="45"/>
  <c r="I100" i="45" s="1"/>
  <c r="Y14" i="12"/>
  <c r="AA14" i="12" s="1"/>
  <c r="AE14" i="12"/>
  <c r="AF14" i="12" s="1"/>
  <c r="AH14" i="12" s="1"/>
  <c r="H95" i="45"/>
  <c r="I95" i="45" s="1"/>
  <c r="I69" i="45"/>
  <c r="H106" i="45"/>
  <c r="I106" i="45" s="1"/>
  <c r="I65" i="45"/>
  <c r="K65" i="45" s="1"/>
  <c r="M65" i="45" s="1"/>
  <c r="AA138" i="40"/>
  <c r="BG21" i="12"/>
  <c r="BO21" i="12"/>
  <c r="AA138" i="37"/>
  <c r="Y153" i="42"/>
  <c r="Y154" i="42" s="1"/>
  <c r="Y156" i="42" s="1"/>
  <c r="Y153" i="36"/>
  <c r="Y154" i="36" s="1"/>
  <c r="Y156" i="36" s="1"/>
  <c r="Z153" i="33"/>
  <c r="Z154" i="33" s="1"/>
  <c r="Z156" i="33" s="1"/>
  <c r="AA153" i="42"/>
  <c r="AA154" i="42" s="1"/>
  <c r="AA156" i="42" s="1"/>
  <c r="AS17" i="12"/>
  <c r="AK17" i="12"/>
  <c r="AA160" i="34"/>
  <c r="AA161" i="34" s="1"/>
  <c r="BA15" i="12" s="1"/>
  <c r="BC15" i="12" s="1"/>
  <c r="AA142" i="34"/>
  <c r="AA141" i="34"/>
  <c r="AA140" i="34"/>
  <c r="Z153" i="40"/>
  <c r="Z154" i="40" s="1"/>
  <c r="Z156" i="40" s="1"/>
  <c r="AB160" i="36"/>
  <c r="AB161" i="36" s="1"/>
  <c r="BG15" i="12"/>
  <c r="BO15" i="12"/>
  <c r="AB160" i="43"/>
  <c r="AB161" i="43" s="1"/>
  <c r="AB160" i="40"/>
  <c r="AB161" i="40" s="1"/>
  <c r="AA153" i="46"/>
  <c r="AA154" i="46" s="1"/>
  <c r="AA156" i="46" s="1"/>
  <c r="AB153" i="24"/>
  <c r="AB154" i="24" s="1"/>
  <c r="Y153" i="38"/>
  <c r="Y154" i="38" s="1"/>
  <c r="Y156" i="38" s="1"/>
  <c r="AB153" i="32"/>
  <c r="AB154" i="32" s="1"/>
  <c r="AB156" i="32" s="1"/>
  <c r="Z141" i="35"/>
  <c r="Z160" i="35"/>
  <c r="Z161" i="35" s="1"/>
  <c r="Z140" i="35"/>
  <c r="Z142" i="35"/>
  <c r="AK11" i="12"/>
  <c r="AS11" i="12"/>
  <c r="AB160" i="39"/>
  <c r="AB161" i="39" s="1"/>
  <c r="Z140" i="32"/>
  <c r="Z160" i="32"/>
  <c r="Z161" i="32" s="1"/>
  <c r="Z142" i="32"/>
  <c r="Z141" i="32"/>
  <c r="AB153" i="42"/>
  <c r="AB154" i="42" s="1"/>
  <c r="AB156" i="42" s="1"/>
  <c r="AA142" i="36"/>
  <c r="AA140" i="36"/>
  <c r="AA160" i="36"/>
  <c r="AA161" i="36" s="1"/>
  <c r="BA17" i="12" s="1"/>
  <c r="BC17" i="12" s="1"/>
  <c r="AA141" i="36"/>
  <c r="Y153" i="40"/>
  <c r="Y154" i="40" s="1"/>
  <c r="Y156" i="40" s="1"/>
  <c r="AB160" i="28"/>
  <c r="AB161" i="28" s="1"/>
  <c r="Y153" i="39"/>
  <c r="Y154" i="39" s="1"/>
  <c r="Y156" i="39" s="1"/>
  <c r="Y153" i="34"/>
  <c r="Y154" i="34" s="1"/>
  <c r="Y156" i="34" s="1"/>
  <c r="AA153" i="43"/>
  <c r="AA154" i="43" s="1"/>
  <c r="AA156" i="43" s="1"/>
  <c r="Z140" i="43"/>
  <c r="Z142" i="43"/>
  <c r="Z141" i="43"/>
  <c r="Z160" i="43"/>
  <c r="Z161" i="43" s="1"/>
  <c r="AA160" i="33"/>
  <c r="AA161" i="33" s="1"/>
  <c r="BA12" i="12" s="1"/>
  <c r="BC12" i="12" s="1"/>
  <c r="AA142" i="33"/>
  <c r="AA141" i="33"/>
  <c r="AA140" i="33"/>
  <c r="AA153" i="35"/>
  <c r="AA154" i="35" s="1"/>
  <c r="AA156" i="35" s="1"/>
  <c r="AB143" i="34"/>
  <c r="Y7" i="12"/>
  <c r="AA7" i="12" s="1"/>
  <c r="AE7" i="12"/>
  <c r="AF7" i="12" s="1"/>
  <c r="AH7" i="12" s="1"/>
  <c r="Z138" i="38"/>
  <c r="AA140" i="38"/>
  <c r="AA142" i="38"/>
  <c r="AA141" i="38"/>
  <c r="AA160" i="38"/>
  <c r="AA161" i="38" s="1"/>
  <c r="BA19" i="12" s="1"/>
  <c r="BC19" i="12" s="1"/>
  <c r="Z153" i="24"/>
  <c r="Z154" i="24" s="1"/>
  <c r="Z156" i="24" s="1"/>
  <c r="X138" i="24"/>
  <c r="Y138" i="24"/>
  <c r="Y153" i="24" s="1"/>
  <c r="Y154" i="24" s="1"/>
  <c r="Y156" i="24" s="1"/>
  <c r="Y141" i="24" s="1"/>
  <c r="R9" i="12"/>
  <c r="S9" i="12" s="1"/>
  <c r="U9" i="12" s="1"/>
  <c r="L9" i="12"/>
  <c r="M9" i="12" s="1"/>
  <c r="O9" i="12" s="1"/>
  <c r="W149" i="44"/>
  <c r="X141" i="44"/>
  <c r="W151" i="44"/>
  <c r="X160" i="44"/>
  <c r="W152" i="44"/>
  <c r="X142" i="44"/>
  <c r="X140" i="44"/>
  <c r="W148" i="44"/>
  <c r="W150" i="44"/>
  <c r="X153" i="41"/>
  <c r="W152" i="42"/>
  <c r="W151" i="42"/>
  <c r="G11" i="12"/>
  <c r="I11" i="12" s="1"/>
  <c r="R11" i="12" s="1"/>
  <c r="S11" i="12" s="1"/>
  <c r="U11" i="12" s="1"/>
  <c r="X160" i="42"/>
  <c r="X141" i="42"/>
  <c r="X140" i="42"/>
  <c r="W149" i="42"/>
  <c r="W148" i="42"/>
  <c r="W150" i="42"/>
  <c r="W153" i="44"/>
  <c r="X154" i="43"/>
  <c r="X156" i="43" s="1"/>
  <c r="W153" i="42"/>
  <c r="X138" i="36"/>
  <c r="X153" i="36" s="1"/>
  <c r="X154" i="36" s="1"/>
  <c r="X156" i="36" s="1"/>
  <c r="G17" i="12" s="1"/>
  <c r="X138" i="34"/>
  <c r="X153" i="34" s="1"/>
  <c r="X153" i="33"/>
  <c r="X153" i="37"/>
  <c r="X154" i="37" s="1"/>
  <c r="X156" i="37" s="1"/>
  <c r="G18" i="12" s="1"/>
  <c r="X153" i="39"/>
  <c r="X154" i="39" s="1"/>
  <c r="X156" i="39" s="1"/>
  <c r="G20" i="12" s="1"/>
  <c r="X153" i="38"/>
  <c r="X153" i="40"/>
  <c r="X153" i="35"/>
  <c r="X138" i="32"/>
  <c r="X154" i="28"/>
  <c r="X156" i="28" s="1"/>
  <c r="L455" i="45" l="1"/>
  <c r="Z143" i="42"/>
  <c r="Z144" i="42" s="1"/>
  <c r="AB7" i="12"/>
  <c r="Z144" i="46"/>
  <c r="H111" i="45"/>
  <c r="I111" i="45" s="1"/>
  <c r="EA20" i="12"/>
  <c r="EC20" i="12" s="1"/>
  <c r="J454" i="45"/>
  <c r="Y143" i="43"/>
  <c r="EA16" i="12"/>
  <c r="J450" i="45"/>
  <c r="AC144" i="38"/>
  <c r="AE160" i="38"/>
  <c r="AE161" i="38" s="1"/>
  <c r="DZ19" i="12" s="1"/>
  <c r="ED19" i="12" s="1"/>
  <c r="EA12" i="12"/>
  <c r="J438" i="45"/>
  <c r="J433" i="45"/>
  <c r="J445" i="45"/>
  <c r="J429" i="45"/>
  <c r="J440" i="45"/>
  <c r="EA13" i="12"/>
  <c r="J435" i="45"/>
  <c r="J441" i="45"/>
  <c r="EA11" i="12"/>
  <c r="J444" i="45"/>
  <c r="J431" i="45"/>
  <c r="EA10" i="12"/>
  <c r="EC10" i="12" s="1"/>
  <c r="J432" i="45"/>
  <c r="K432" i="45" s="1"/>
  <c r="J439" i="45"/>
  <c r="J428" i="45"/>
  <c r="J437" i="45"/>
  <c r="J443" i="45"/>
  <c r="M358" i="45"/>
  <c r="EA6" i="12"/>
  <c r="J446" i="45"/>
  <c r="EA17" i="12"/>
  <c r="EC17" i="12" s="1"/>
  <c r="J451" i="45"/>
  <c r="CE6" i="12"/>
  <c r="AE140" i="38"/>
  <c r="AE143" i="32"/>
  <c r="AE144" i="32" s="1"/>
  <c r="Z143" i="36"/>
  <c r="Z144" i="36" s="1"/>
  <c r="AE143" i="40"/>
  <c r="AE155" i="40" s="1"/>
  <c r="AA143" i="36"/>
  <c r="AA144" i="36" s="1"/>
  <c r="DM6" i="12"/>
  <c r="DS19" i="12"/>
  <c r="DU19" i="12" s="1"/>
  <c r="DV19" i="12"/>
  <c r="AE160" i="44"/>
  <c r="AE161" i="44" s="1"/>
  <c r="DZ9" i="12" s="1"/>
  <c r="AE142" i="44"/>
  <c r="AE141" i="44"/>
  <c r="AE140" i="44"/>
  <c r="DN7" i="12"/>
  <c r="DK7" i="12"/>
  <c r="DM7" i="12" s="1"/>
  <c r="DR14" i="12"/>
  <c r="DJ14" i="12"/>
  <c r="DJ11" i="12"/>
  <c r="DR11" i="12"/>
  <c r="DN19" i="12"/>
  <c r="DK19" i="12"/>
  <c r="DM19" i="12" s="1"/>
  <c r="ED17" i="12"/>
  <c r="DS7" i="12"/>
  <c r="DU7" i="12" s="1"/>
  <c r="DV7" i="12"/>
  <c r="DR9" i="12"/>
  <c r="DJ9" i="12"/>
  <c r="DC19" i="12"/>
  <c r="DE19" i="12" s="1"/>
  <c r="DF19" i="12"/>
  <c r="AE144" i="40"/>
  <c r="ED20" i="12"/>
  <c r="AE155" i="32"/>
  <c r="DR13" i="12"/>
  <c r="DJ13" i="12"/>
  <c r="DC7" i="12"/>
  <c r="DE7" i="12" s="1"/>
  <c r="DF7" i="12"/>
  <c r="AE155" i="46"/>
  <c r="AE144" i="46"/>
  <c r="CU7" i="12"/>
  <c r="CW7" i="12" s="1"/>
  <c r="CX7" i="12"/>
  <c r="AE143" i="24"/>
  <c r="AE141" i="28"/>
  <c r="AE140" i="28"/>
  <c r="AE160" i="28"/>
  <c r="AE161" i="28" s="1"/>
  <c r="DZ7" i="12" s="1"/>
  <c r="AE142" i="28"/>
  <c r="AE141" i="41"/>
  <c r="AE160" i="41"/>
  <c r="AE161" i="41" s="1"/>
  <c r="DZ8" i="12" s="1"/>
  <c r="AE142" i="41"/>
  <c r="AE140" i="41"/>
  <c r="AE140" i="37"/>
  <c r="AE141" i="37"/>
  <c r="AE160" i="37"/>
  <c r="AE161" i="37" s="1"/>
  <c r="DZ18" i="12" s="1"/>
  <c r="AE142" i="37"/>
  <c r="AE140" i="34"/>
  <c r="AE142" i="34"/>
  <c r="AE160" i="34"/>
  <c r="AE161" i="34" s="1"/>
  <c r="DZ15" i="12" s="1"/>
  <c r="AE141" i="34"/>
  <c r="ED12" i="12"/>
  <c r="EC12" i="12"/>
  <c r="AE143" i="39"/>
  <c r="EC23" i="12"/>
  <c r="ED10" i="12"/>
  <c r="DR17" i="12"/>
  <c r="DJ17" i="12"/>
  <c r="ED6" i="12"/>
  <c r="AE160" i="43"/>
  <c r="AE161" i="43" s="1"/>
  <c r="DZ14" i="12" s="1"/>
  <c r="AE142" i="43"/>
  <c r="AE141" i="43"/>
  <c r="AE140" i="43"/>
  <c r="DJ20" i="12"/>
  <c r="DR20" i="12"/>
  <c r="DU6" i="12"/>
  <c r="AE143" i="42"/>
  <c r="AE143" i="35"/>
  <c r="Z155" i="42"/>
  <c r="Z143" i="34"/>
  <c r="Z144" i="34" s="1"/>
  <c r="DR16" i="12"/>
  <c r="DJ16" i="12"/>
  <c r="CU19" i="12"/>
  <c r="CX19" i="12"/>
  <c r="EC13" i="12"/>
  <c r="ED13" i="12"/>
  <c r="AE143" i="33"/>
  <c r="AE143" i="36"/>
  <c r="EC11" i="12"/>
  <c r="ED11" i="12"/>
  <c r="AE143" i="38"/>
  <c r="EC16" i="12"/>
  <c r="ED16" i="12"/>
  <c r="AA143" i="28"/>
  <c r="AA155" i="28" s="1"/>
  <c r="H342" i="45"/>
  <c r="I342" i="45" s="1"/>
  <c r="H347" i="45"/>
  <c r="I347" i="45" s="1"/>
  <c r="H353" i="45"/>
  <c r="CE14" i="12"/>
  <c r="CL11" i="12"/>
  <c r="DB11" i="12"/>
  <c r="CT11" i="12"/>
  <c r="M364" i="45"/>
  <c r="CH6" i="12"/>
  <c r="CG6" i="12"/>
  <c r="CG11" i="12"/>
  <c r="CH11" i="12"/>
  <c r="AB140" i="41"/>
  <c r="AB141" i="41"/>
  <c r="AB142" i="41"/>
  <c r="AC140" i="40"/>
  <c r="AC141" i="40"/>
  <c r="AC142" i="40"/>
  <c r="CO6" i="12"/>
  <c r="CP6" i="12"/>
  <c r="AC140" i="36"/>
  <c r="AC141" i="36"/>
  <c r="AC142" i="36"/>
  <c r="AC160" i="36"/>
  <c r="AC161" i="36" s="1"/>
  <c r="CD17" i="12" s="1"/>
  <c r="CL9" i="12"/>
  <c r="M339" i="45" s="1"/>
  <c r="DB9" i="12"/>
  <c r="CT9" i="12"/>
  <c r="H346" i="45"/>
  <c r="I346" i="45" s="1"/>
  <c r="H352" i="45"/>
  <c r="CE13" i="12"/>
  <c r="Z143" i="32"/>
  <c r="Z144" i="32" s="1"/>
  <c r="AB140" i="44"/>
  <c r="AB142" i="44"/>
  <c r="AB141" i="44"/>
  <c r="CG9" i="12"/>
  <c r="CH9" i="12"/>
  <c r="CW19" i="12"/>
  <c r="AC140" i="41"/>
  <c r="AC142" i="41"/>
  <c r="AC141" i="41"/>
  <c r="CP21" i="12"/>
  <c r="CO21" i="12"/>
  <c r="CG19" i="12"/>
  <c r="CH19" i="12"/>
  <c r="AB141" i="38"/>
  <c r="AB142" i="38"/>
  <c r="AB140" i="38"/>
  <c r="AK15" i="12"/>
  <c r="AO15" i="12" s="1"/>
  <c r="AC156" i="33"/>
  <c r="AC156" i="34"/>
  <c r="AC160" i="34" s="1"/>
  <c r="AC161" i="34" s="1"/>
  <c r="CD15" i="12" s="1"/>
  <c r="CL16" i="12"/>
  <c r="CM16" i="12" s="1"/>
  <c r="DB16" i="12"/>
  <c r="CT16" i="12"/>
  <c r="AC140" i="35"/>
  <c r="AC141" i="35"/>
  <c r="AC142" i="35"/>
  <c r="AC160" i="41"/>
  <c r="AC161" i="41" s="1"/>
  <c r="CD8" i="12" s="1"/>
  <c r="AC143" i="24"/>
  <c r="CL17" i="12"/>
  <c r="CM17" i="12" s="1"/>
  <c r="DB17" i="12"/>
  <c r="CT17" i="12"/>
  <c r="AB141" i="33"/>
  <c r="AB142" i="33"/>
  <c r="AB140" i="33"/>
  <c r="AB140" i="37"/>
  <c r="AB141" i="37"/>
  <c r="AB142" i="37"/>
  <c r="CL20" i="12"/>
  <c r="CM20" i="12" s="1"/>
  <c r="DB20" i="12"/>
  <c r="CT20" i="12"/>
  <c r="AB140" i="24"/>
  <c r="AB142" i="24"/>
  <c r="AB141" i="24"/>
  <c r="AB141" i="42"/>
  <c r="AB140" i="42"/>
  <c r="AB142" i="42"/>
  <c r="AA143" i="32"/>
  <c r="AA144" i="32" s="1"/>
  <c r="CL14" i="12"/>
  <c r="M342" i="45" s="1"/>
  <c r="DB14" i="12"/>
  <c r="DF14" i="12" s="1"/>
  <c r="CT14" i="12"/>
  <c r="CT13" i="12"/>
  <c r="CL13" i="12"/>
  <c r="CM13" i="12" s="1"/>
  <c r="DB13" i="12"/>
  <c r="DF13" i="12" s="1"/>
  <c r="AC160" i="35"/>
  <c r="AC161" i="35" s="1"/>
  <c r="CD16" i="12" s="1"/>
  <c r="CO19" i="12"/>
  <c r="CP19" i="12"/>
  <c r="AD140" i="34"/>
  <c r="AD141" i="34"/>
  <c r="AD142" i="34"/>
  <c r="AD160" i="34"/>
  <c r="AD161" i="34" s="1"/>
  <c r="M346" i="45"/>
  <c r="AD140" i="33"/>
  <c r="AD141" i="33"/>
  <c r="AD142" i="33"/>
  <c r="AD160" i="33"/>
  <c r="AD161" i="33" s="1"/>
  <c r="CM11" i="12"/>
  <c r="M355" i="45"/>
  <c r="M343" i="45"/>
  <c r="AD141" i="41"/>
  <c r="AD142" i="41"/>
  <c r="AD140" i="41"/>
  <c r="AD160" i="41"/>
  <c r="AD161" i="41" s="1"/>
  <c r="CO7" i="12"/>
  <c r="CP7" i="12"/>
  <c r="BP21" i="12"/>
  <c r="BR21" i="12" s="1"/>
  <c r="BW21" i="12"/>
  <c r="BX21" i="12" s="1"/>
  <c r="BZ21" i="12" s="1"/>
  <c r="AD155" i="46"/>
  <c r="AD144" i="46"/>
  <c r="AC140" i="39"/>
  <c r="AC141" i="39"/>
  <c r="AC142" i="39"/>
  <c r="AC160" i="39"/>
  <c r="AC161" i="39" s="1"/>
  <c r="CD20" i="12" s="1"/>
  <c r="AD141" i="39"/>
  <c r="AD142" i="39"/>
  <c r="AD140" i="39"/>
  <c r="AD142" i="37"/>
  <c r="AD140" i="37"/>
  <c r="AD141" i="37"/>
  <c r="AD160" i="37"/>
  <c r="AD161" i="37" s="1"/>
  <c r="AC140" i="37"/>
  <c r="AC142" i="37"/>
  <c r="AC141" i="37"/>
  <c r="AC160" i="37"/>
  <c r="AC161" i="37" s="1"/>
  <c r="CD18" i="12" s="1"/>
  <c r="AD143" i="36"/>
  <c r="AD143" i="35"/>
  <c r="BP15" i="12"/>
  <c r="BR15" i="12" s="1"/>
  <c r="BW15" i="12"/>
  <c r="BX15" i="12" s="1"/>
  <c r="BZ15" i="12" s="1"/>
  <c r="AC143" i="43"/>
  <c r="AD143" i="43"/>
  <c r="AD143" i="40"/>
  <c r="AB141" i="32"/>
  <c r="AB142" i="32"/>
  <c r="AB140" i="32"/>
  <c r="AC155" i="28"/>
  <c r="AC144" i="28"/>
  <c r="AD143" i="28"/>
  <c r="AB156" i="24"/>
  <c r="Z143" i="35"/>
  <c r="Z144" i="35" s="1"/>
  <c r="H335" i="45"/>
  <c r="I335" i="45" s="1"/>
  <c r="H303" i="45"/>
  <c r="I303" i="45" s="1"/>
  <c r="AB143" i="40"/>
  <c r="AB155" i="40" s="1"/>
  <c r="Y143" i="46"/>
  <c r="H329" i="45"/>
  <c r="I329" i="45" s="1"/>
  <c r="H297" i="45"/>
  <c r="I297" i="45" s="1"/>
  <c r="AA143" i="34"/>
  <c r="AA144" i="34" s="1"/>
  <c r="Z143" i="43"/>
  <c r="AA143" i="41"/>
  <c r="AA144" i="41" s="1"/>
  <c r="AK14" i="12"/>
  <c r="AS14" i="12"/>
  <c r="AS10" i="12"/>
  <c r="AK10" i="12"/>
  <c r="H171" i="45"/>
  <c r="I171" i="45" s="1"/>
  <c r="AT11" i="12"/>
  <c r="AV11" i="12" s="1"/>
  <c r="H159" i="45"/>
  <c r="I159" i="45" s="1"/>
  <c r="BG17" i="12"/>
  <c r="BO17" i="12"/>
  <c r="Y144" i="28"/>
  <c r="Y155" i="28"/>
  <c r="V68" i="45"/>
  <c r="W68" i="45"/>
  <c r="K69" i="45"/>
  <c r="M69" i="45" s="1"/>
  <c r="AA153" i="44"/>
  <c r="AA154" i="44" s="1"/>
  <c r="AA156" i="44" s="1"/>
  <c r="AB160" i="33"/>
  <c r="AB161" i="33" s="1"/>
  <c r="AB160" i="41"/>
  <c r="AB161" i="41" s="1"/>
  <c r="AB155" i="46"/>
  <c r="AB144" i="46"/>
  <c r="Y141" i="37"/>
  <c r="Y160" i="37"/>
  <c r="Y161" i="37" s="1"/>
  <c r="X18" i="12" s="1"/>
  <c r="Y142" i="37"/>
  <c r="Y140" i="37"/>
  <c r="Y160" i="33"/>
  <c r="Y161" i="33" s="1"/>
  <c r="X12" i="12" s="1"/>
  <c r="Y142" i="33"/>
  <c r="Y140" i="33"/>
  <c r="Y141" i="33"/>
  <c r="I144" i="45"/>
  <c r="K144" i="45" s="1"/>
  <c r="M144" i="45" s="1"/>
  <c r="Z143" i="39"/>
  <c r="AK18" i="12"/>
  <c r="AS18" i="12"/>
  <c r="AA160" i="35"/>
  <c r="AA161" i="35" s="1"/>
  <c r="BA16" i="12" s="1"/>
  <c r="BC16" i="12" s="1"/>
  <c r="AA140" i="35"/>
  <c r="AA142" i="35"/>
  <c r="AA141" i="35"/>
  <c r="Y142" i="34"/>
  <c r="Y140" i="34"/>
  <c r="Y141" i="34"/>
  <c r="Y160" i="34"/>
  <c r="Y161" i="34" s="1"/>
  <c r="X15" i="12" s="1"/>
  <c r="BG7" i="12"/>
  <c r="BO7" i="12"/>
  <c r="AO11" i="12"/>
  <c r="I139" i="45"/>
  <c r="K139" i="45" s="1"/>
  <c r="M139" i="45" s="1"/>
  <c r="I127" i="45"/>
  <c r="K127" i="45" s="1"/>
  <c r="M127" i="45" s="1"/>
  <c r="AL11" i="12"/>
  <c r="AN11" i="12" s="1"/>
  <c r="AB160" i="32"/>
  <c r="AB161" i="32" s="1"/>
  <c r="AA140" i="46"/>
  <c r="AA142" i="46"/>
  <c r="AA141" i="46"/>
  <c r="AA141" i="42"/>
  <c r="AA160" i="42"/>
  <c r="AA161" i="42" s="1"/>
  <c r="AA142" i="42"/>
  <c r="AA140" i="42"/>
  <c r="BK21" i="12"/>
  <c r="M248" i="45"/>
  <c r="P248" i="45" s="1"/>
  <c r="S248" i="45" s="1"/>
  <c r="T248" i="45" s="1"/>
  <c r="M215" i="45"/>
  <c r="P215" i="45" s="1"/>
  <c r="S215" i="45" s="1"/>
  <c r="T215" i="45" s="1"/>
  <c r="U215" i="45" s="1"/>
  <c r="BH21" i="12"/>
  <c r="BJ21" i="12" s="1"/>
  <c r="AA143" i="39"/>
  <c r="Z143" i="28"/>
  <c r="BG16" i="12"/>
  <c r="BO16" i="12"/>
  <c r="Z155" i="36"/>
  <c r="AT15" i="12"/>
  <c r="AV15" i="12" s="1"/>
  <c r="H176" i="45"/>
  <c r="I176" i="45" s="1"/>
  <c r="AA160" i="46"/>
  <c r="AA161" i="46" s="1"/>
  <c r="BA21" i="12" s="1"/>
  <c r="BC21" i="12" s="1"/>
  <c r="Y155" i="46"/>
  <c r="Y144" i="46"/>
  <c r="AA143" i="33"/>
  <c r="AB143" i="43"/>
  <c r="Y141" i="36"/>
  <c r="Y160" i="36"/>
  <c r="Y161" i="36" s="1"/>
  <c r="X17" i="12" s="1"/>
  <c r="Y142" i="36"/>
  <c r="Y140" i="36"/>
  <c r="AA153" i="40"/>
  <c r="AA154" i="40" s="1"/>
  <c r="AA156" i="40" s="1"/>
  <c r="AK7" i="12"/>
  <c r="AS7" i="12"/>
  <c r="X154" i="46"/>
  <c r="X156" i="46" s="1"/>
  <c r="W153" i="46" s="1"/>
  <c r="Z142" i="44"/>
  <c r="Z160" i="44"/>
  <c r="Z161" i="44" s="1"/>
  <c r="Z141" i="44"/>
  <c r="Z140" i="44"/>
  <c r="Y141" i="32"/>
  <c r="Y160" i="32"/>
  <c r="Y161" i="32" s="1"/>
  <c r="X10" i="12" s="1"/>
  <c r="Y140" i="32"/>
  <c r="Y142" i="32"/>
  <c r="AA155" i="32"/>
  <c r="Y141" i="39"/>
  <c r="Y160" i="39"/>
  <c r="Y161" i="39" s="1"/>
  <c r="X20" i="12" s="1"/>
  <c r="Y140" i="39"/>
  <c r="Y142" i="39"/>
  <c r="Y160" i="40"/>
  <c r="Y161" i="40" s="1"/>
  <c r="X13" i="12" s="1"/>
  <c r="Y141" i="40"/>
  <c r="Y140" i="40"/>
  <c r="Y142" i="40"/>
  <c r="AB160" i="42"/>
  <c r="AB161" i="42" s="1"/>
  <c r="Y140" i="38"/>
  <c r="Y160" i="38"/>
  <c r="Y161" i="38" s="1"/>
  <c r="X19" i="12" s="1"/>
  <c r="Y141" i="38"/>
  <c r="Y142" i="38"/>
  <c r="BG14" i="12"/>
  <c r="BO14" i="12"/>
  <c r="AB143" i="36"/>
  <c r="Y155" i="43"/>
  <c r="Y144" i="43"/>
  <c r="Y142" i="35"/>
  <c r="Y140" i="35"/>
  <c r="Y141" i="35"/>
  <c r="Y160" i="35"/>
  <c r="Y161" i="35" s="1"/>
  <c r="X16" i="12" s="1"/>
  <c r="Y142" i="41"/>
  <c r="Y141" i="41"/>
  <c r="Y140" i="41"/>
  <c r="Y160" i="41"/>
  <c r="Y161" i="41" s="1"/>
  <c r="X8" i="12" s="1"/>
  <c r="AB160" i="37"/>
  <c r="AB161" i="37" s="1"/>
  <c r="Z143" i="37"/>
  <c r="AA143" i="38"/>
  <c r="AB143" i="28"/>
  <c r="AB143" i="39"/>
  <c r="AK16" i="12"/>
  <c r="AS16" i="12"/>
  <c r="AO17" i="12"/>
  <c r="AL17" i="12"/>
  <c r="AN17" i="12" s="1"/>
  <c r="I146" i="45"/>
  <c r="K146" i="45" s="1"/>
  <c r="M146" i="45" s="1"/>
  <c r="Y141" i="42"/>
  <c r="Y142" i="42"/>
  <c r="Y160" i="42"/>
  <c r="Y161" i="42" s="1"/>
  <c r="X11" i="12" s="1"/>
  <c r="Y140" i="42"/>
  <c r="AB143" i="35"/>
  <c r="AB160" i="38"/>
  <c r="AB161" i="38" s="1"/>
  <c r="AK20" i="12"/>
  <c r="AS20" i="12"/>
  <c r="Z153" i="38"/>
  <c r="Z154" i="38" s="1"/>
  <c r="Z156" i="38" s="1"/>
  <c r="AB155" i="34"/>
  <c r="AB144" i="34"/>
  <c r="AA140" i="43"/>
  <c r="AA142" i="43"/>
  <c r="AA141" i="43"/>
  <c r="AA160" i="43"/>
  <c r="AA161" i="43" s="1"/>
  <c r="BA14" i="12" s="1"/>
  <c r="BC14" i="12" s="1"/>
  <c r="BG20" i="12"/>
  <c r="BO20" i="12"/>
  <c r="BG13" i="12"/>
  <c r="BO13" i="12"/>
  <c r="BK15" i="12"/>
  <c r="M242" i="45"/>
  <c r="P242" i="45" s="1"/>
  <c r="BH15" i="12"/>
  <c r="BJ15" i="12" s="1"/>
  <c r="M209" i="45"/>
  <c r="P209" i="45" s="1"/>
  <c r="S209" i="45" s="1"/>
  <c r="Z160" i="40"/>
  <c r="Z161" i="40" s="1"/>
  <c r="Z140" i="40"/>
  <c r="Z141" i="40"/>
  <c r="Z142" i="40"/>
  <c r="AT17" i="12"/>
  <c r="AV17" i="12" s="1"/>
  <c r="H178" i="45"/>
  <c r="I178" i="45" s="1"/>
  <c r="Z142" i="33"/>
  <c r="Z141" i="33"/>
  <c r="Z140" i="33"/>
  <c r="Z160" i="33"/>
  <c r="Z161" i="33" s="1"/>
  <c r="AA153" i="37"/>
  <c r="AA154" i="37" s="1"/>
  <c r="AA156" i="37" s="1"/>
  <c r="Y153" i="44"/>
  <c r="Y154" i="44" s="1"/>
  <c r="Y156" i="44" s="1"/>
  <c r="Z160" i="41"/>
  <c r="Z161" i="41" s="1"/>
  <c r="Z142" i="41"/>
  <c r="Z141" i="41"/>
  <c r="Z140" i="41"/>
  <c r="AB160" i="44"/>
  <c r="AB161" i="44" s="1"/>
  <c r="Y140" i="24"/>
  <c r="Z140" i="24"/>
  <c r="Z142" i="24"/>
  <c r="Z141" i="24"/>
  <c r="Y160" i="24"/>
  <c r="X153" i="24"/>
  <c r="X154" i="24" s="1"/>
  <c r="Y142" i="24"/>
  <c r="X143" i="44"/>
  <c r="X144" i="44" s="1"/>
  <c r="G14" i="12"/>
  <c r="I14" i="12" s="1"/>
  <c r="X140" i="43"/>
  <c r="W152" i="43"/>
  <c r="W148" i="43"/>
  <c r="X160" i="43"/>
  <c r="W151" i="43"/>
  <c r="X141" i="43"/>
  <c r="X142" i="43"/>
  <c r="W149" i="43"/>
  <c r="W150" i="43"/>
  <c r="W154" i="42"/>
  <c r="X161" i="44"/>
  <c r="U6" i="31" s="1"/>
  <c r="W65" i="44"/>
  <c r="W70" i="44"/>
  <c r="W71" i="44"/>
  <c r="W67" i="44"/>
  <c r="W69" i="44"/>
  <c r="X154" i="41"/>
  <c r="X156" i="41" s="1"/>
  <c r="W153" i="41" s="1"/>
  <c r="X143" i="42"/>
  <c r="X155" i="42" s="1"/>
  <c r="X161" i="42"/>
  <c r="U8" i="31" s="1"/>
  <c r="W65" i="42"/>
  <c r="W67" i="42"/>
  <c r="W71" i="42"/>
  <c r="W70" i="42"/>
  <c r="W69" i="42"/>
  <c r="W153" i="43"/>
  <c r="W154" i="44"/>
  <c r="I20" i="12"/>
  <c r="I17" i="12"/>
  <c r="I18" i="12"/>
  <c r="W153" i="28"/>
  <c r="G7" i="12"/>
  <c r="W153" i="39"/>
  <c r="W152" i="39"/>
  <c r="X160" i="39"/>
  <c r="X142" i="39"/>
  <c r="X141" i="39"/>
  <c r="X140" i="39"/>
  <c r="W148" i="39"/>
  <c r="W149" i="39"/>
  <c r="W150" i="39"/>
  <c r="W151" i="39"/>
  <c r="X154" i="38"/>
  <c r="X156" i="38" s="1"/>
  <c r="G19" i="12" s="1"/>
  <c r="W153" i="37"/>
  <c r="W148" i="37"/>
  <c r="X141" i="37"/>
  <c r="W152" i="37"/>
  <c r="X142" i="37"/>
  <c r="X160" i="37"/>
  <c r="X140" i="37"/>
  <c r="W149" i="37"/>
  <c r="W151" i="37"/>
  <c r="W150" i="37"/>
  <c r="X154" i="40"/>
  <c r="X156" i="40" s="1"/>
  <c r="G13" i="12" s="1"/>
  <c r="X154" i="34"/>
  <c r="X156" i="34" s="1"/>
  <c r="G15" i="12" s="1"/>
  <c r="X154" i="35"/>
  <c r="X156" i="35" s="1"/>
  <c r="G16" i="12" s="1"/>
  <c r="X153" i="32"/>
  <c r="W153" i="36"/>
  <c r="X141" i="36"/>
  <c r="X142" i="36"/>
  <c r="X160" i="36"/>
  <c r="W148" i="36"/>
  <c r="X140" i="36"/>
  <c r="W152" i="36"/>
  <c r="W149" i="36"/>
  <c r="W150" i="36"/>
  <c r="W151" i="36"/>
  <c r="X154" i="33"/>
  <c r="X156" i="33" s="1"/>
  <c r="G12" i="12" s="1"/>
  <c r="X141" i="28"/>
  <c r="X142" i="28"/>
  <c r="W148" i="28"/>
  <c r="W152" i="28"/>
  <c r="X140" i="28"/>
  <c r="X160" i="28"/>
  <c r="L11" i="12" s="1"/>
  <c r="W149" i="28"/>
  <c r="W150" i="28"/>
  <c r="W151" i="28"/>
  <c r="O366" i="45" l="1"/>
  <c r="S366" i="45" s="1"/>
  <c r="N366" i="45"/>
  <c r="K437" i="45"/>
  <c r="AA155" i="36"/>
  <c r="EA9" i="12"/>
  <c r="EC9" i="12" s="1"/>
  <c r="J427" i="45"/>
  <c r="J434" i="45"/>
  <c r="EA15" i="12"/>
  <c r="EC15" i="12" s="1"/>
  <c r="J449" i="45"/>
  <c r="K449" i="45" s="1"/>
  <c r="EA7" i="12"/>
  <c r="J447" i="45"/>
  <c r="EA14" i="12"/>
  <c r="EC14" i="12" s="1"/>
  <c r="J430" i="45"/>
  <c r="J436" i="45"/>
  <c r="J442" i="45"/>
  <c r="K439" i="45" s="1"/>
  <c r="L432" i="45"/>
  <c r="EA8" i="12"/>
  <c r="EC8" i="12" s="1"/>
  <c r="J448" i="45"/>
  <c r="EA18" i="12"/>
  <c r="J452" i="45"/>
  <c r="K451" i="45" s="1"/>
  <c r="K443" i="45"/>
  <c r="EA19" i="12"/>
  <c r="EC19" i="12" s="1"/>
  <c r="J453" i="45"/>
  <c r="K453" i="45" s="1"/>
  <c r="M362" i="45"/>
  <c r="Z155" i="32"/>
  <c r="AA144" i="28"/>
  <c r="M365" i="45"/>
  <c r="AC143" i="41"/>
  <c r="AC155" i="41" s="1"/>
  <c r="AC143" i="35"/>
  <c r="AC155" i="35" s="1"/>
  <c r="AE143" i="28"/>
  <c r="DC17" i="12"/>
  <c r="DE17" i="12" s="1"/>
  <c r="DF17" i="12"/>
  <c r="AE155" i="33"/>
  <c r="AE144" i="33"/>
  <c r="DV17" i="12"/>
  <c r="DS17" i="12"/>
  <c r="DU17" i="12" s="1"/>
  <c r="Z155" i="35"/>
  <c r="DR12" i="12"/>
  <c r="DJ12" i="12"/>
  <c r="DC20" i="12"/>
  <c r="DE20" i="12" s="1"/>
  <c r="DF20" i="12"/>
  <c r="DC11" i="12"/>
  <c r="DF11" i="12"/>
  <c r="AE155" i="35"/>
  <c r="AE144" i="35"/>
  <c r="DV20" i="12"/>
  <c r="DS20" i="12"/>
  <c r="DU20" i="12" s="1"/>
  <c r="EC6" i="12"/>
  <c r="AE143" i="41"/>
  <c r="AE155" i="28"/>
  <c r="AE144" i="28"/>
  <c r="M347" i="45"/>
  <c r="Q346" i="45" s="1"/>
  <c r="M361" i="45"/>
  <c r="CU14" i="12"/>
  <c r="CX14" i="12"/>
  <c r="Z155" i="34"/>
  <c r="DK20" i="12"/>
  <c r="DM20" i="12" s="1"/>
  <c r="DN20" i="12"/>
  <c r="AE155" i="39"/>
  <c r="AE144" i="39"/>
  <c r="AE143" i="34"/>
  <c r="DN9" i="12"/>
  <c r="DK9" i="12"/>
  <c r="DM9" i="12" s="1"/>
  <c r="DV14" i="12"/>
  <c r="DS14" i="12"/>
  <c r="DU14" i="12" s="1"/>
  <c r="ED9" i="12"/>
  <c r="DC9" i="12"/>
  <c r="DE9" i="12" s="1"/>
  <c r="DF9" i="12"/>
  <c r="DS16" i="12"/>
  <c r="DU16" i="12" s="1"/>
  <c r="DV16" i="12"/>
  <c r="DN13" i="12"/>
  <c r="DK13" i="12"/>
  <c r="DM13" i="12" s="1"/>
  <c r="M353" i="45"/>
  <c r="CU13" i="12"/>
  <c r="CX13" i="12"/>
  <c r="DK14" i="12"/>
  <c r="DM14" i="12" s="1"/>
  <c r="DN14" i="12"/>
  <c r="CM9" i="12"/>
  <c r="CO9" i="12" s="1"/>
  <c r="CM14" i="12"/>
  <c r="CP14" i="12" s="1"/>
  <c r="CU17" i="12"/>
  <c r="CW17" i="12" s="1"/>
  <c r="CX17" i="12"/>
  <c r="CU9" i="12"/>
  <c r="CW9" i="12" s="1"/>
  <c r="CX9" i="12"/>
  <c r="AE155" i="36"/>
  <c r="AE144" i="36"/>
  <c r="DN16" i="12"/>
  <c r="DK16" i="12"/>
  <c r="AE143" i="43"/>
  <c r="DK17" i="12"/>
  <c r="DM17" i="12" s="1"/>
  <c r="DN17" i="12"/>
  <c r="ED8" i="12"/>
  <c r="AE155" i="24"/>
  <c r="AE144" i="24"/>
  <c r="DV9" i="12"/>
  <c r="H389" i="45"/>
  <c r="DS9" i="12"/>
  <c r="DU9" i="12" s="1"/>
  <c r="DR15" i="12"/>
  <c r="DJ15" i="12"/>
  <c r="AE155" i="42"/>
  <c r="AE144" i="42"/>
  <c r="ED18" i="12"/>
  <c r="EC18" i="12"/>
  <c r="DR8" i="12"/>
  <c r="DJ8" i="12"/>
  <c r="CU16" i="12"/>
  <c r="CW16" i="12" s="1"/>
  <c r="CX16" i="12"/>
  <c r="DS13" i="12"/>
  <c r="DU13" i="12" s="1"/>
  <c r="DV13" i="12"/>
  <c r="DV11" i="12"/>
  <c r="DS11" i="12"/>
  <c r="DU11" i="12" s="1"/>
  <c r="AE143" i="44"/>
  <c r="AL15" i="12"/>
  <c r="AN15" i="12" s="1"/>
  <c r="DJ18" i="12"/>
  <c r="DR18" i="12"/>
  <c r="CU20" i="12"/>
  <c r="CX20" i="12"/>
  <c r="DC16" i="12"/>
  <c r="DE16" i="12" s="1"/>
  <c r="DF16" i="12"/>
  <c r="CU11" i="12"/>
  <c r="CW11" i="12" s="1"/>
  <c r="CX11" i="12"/>
  <c r="AE155" i="38"/>
  <c r="AE144" i="38"/>
  <c r="ED14" i="12"/>
  <c r="ED15" i="12"/>
  <c r="AE143" i="37"/>
  <c r="EC7" i="12"/>
  <c r="ED7" i="12"/>
  <c r="DK11" i="12"/>
  <c r="DM11" i="12" s="1"/>
  <c r="DN11" i="12"/>
  <c r="Q364" i="45"/>
  <c r="P346" i="45"/>
  <c r="S242" i="45"/>
  <c r="DC14" i="12"/>
  <c r="H380" i="45"/>
  <c r="I353" i="45"/>
  <c r="H375" i="45"/>
  <c r="CL8" i="12"/>
  <c r="M359" i="45" s="1"/>
  <c r="DB8" i="12"/>
  <c r="CT8" i="12"/>
  <c r="AA155" i="34"/>
  <c r="Y143" i="42"/>
  <c r="Y155" i="42" s="1"/>
  <c r="H361" i="45"/>
  <c r="I361" i="45" s="1"/>
  <c r="N361" i="45" s="1"/>
  <c r="CE16" i="12"/>
  <c r="AC143" i="36"/>
  <c r="DC13" i="12"/>
  <c r="H379" i="45"/>
  <c r="AC140" i="34"/>
  <c r="AC142" i="34"/>
  <c r="AC141" i="34"/>
  <c r="DB18" i="12"/>
  <c r="CT18" i="12"/>
  <c r="CL18" i="12"/>
  <c r="CM18" i="12" s="1"/>
  <c r="CW20" i="12"/>
  <c r="AC155" i="24"/>
  <c r="AC144" i="24"/>
  <c r="H360" i="45"/>
  <c r="I360" i="45" s="1"/>
  <c r="N360" i="45" s="1"/>
  <c r="CE15" i="12"/>
  <c r="DE11" i="12"/>
  <c r="Y143" i="41"/>
  <c r="Y155" i="41" s="1"/>
  <c r="H365" i="45"/>
  <c r="I365" i="45" s="1"/>
  <c r="N365" i="45" s="1"/>
  <c r="CE20" i="12"/>
  <c r="M352" i="45"/>
  <c r="CL15" i="12"/>
  <c r="M360" i="45" s="1"/>
  <c r="DB15" i="12"/>
  <c r="CT15" i="12"/>
  <c r="CW13" i="12"/>
  <c r="AC142" i="33"/>
  <c r="AC140" i="33"/>
  <c r="AC141" i="33"/>
  <c r="CG13" i="12"/>
  <c r="CH13" i="12"/>
  <c r="H362" i="45"/>
  <c r="I362" i="45" s="1"/>
  <c r="N362" i="45" s="1"/>
  <c r="CE17" i="12"/>
  <c r="H363" i="45"/>
  <c r="I363" i="45" s="1"/>
  <c r="CE18" i="12"/>
  <c r="DB12" i="12"/>
  <c r="CT12" i="12"/>
  <c r="CX12" i="12" s="1"/>
  <c r="CL12" i="12"/>
  <c r="M345" i="45" s="1"/>
  <c r="CW14" i="12"/>
  <c r="H359" i="45"/>
  <c r="I359" i="45" s="1"/>
  <c r="CE8" i="12"/>
  <c r="AC160" i="33"/>
  <c r="AC161" i="33" s="1"/>
  <c r="CD12" i="12" s="1"/>
  <c r="H374" i="45"/>
  <c r="I352" i="45"/>
  <c r="N352" i="45" s="1"/>
  <c r="CG14" i="12"/>
  <c r="CH14" i="12"/>
  <c r="M329" i="45"/>
  <c r="M335" i="45"/>
  <c r="S335" i="45" s="1"/>
  <c r="K366" i="45"/>
  <c r="V366" i="45" s="1"/>
  <c r="AD143" i="39"/>
  <c r="AD155" i="39" s="1"/>
  <c r="CO20" i="12"/>
  <c r="CP20" i="12"/>
  <c r="AD143" i="37"/>
  <c r="AD144" i="37" s="1"/>
  <c r="CO17" i="12"/>
  <c r="CP17" i="12"/>
  <c r="CO16" i="12"/>
  <c r="CP16" i="12"/>
  <c r="AD143" i="34"/>
  <c r="CO13" i="12"/>
  <c r="CP13" i="12"/>
  <c r="M351" i="45"/>
  <c r="CO11" i="12"/>
  <c r="CP11" i="12"/>
  <c r="AC143" i="39"/>
  <c r="BP20" i="12"/>
  <c r="BR20" i="12" s="1"/>
  <c r="BW20" i="12"/>
  <c r="BX20" i="12" s="1"/>
  <c r="BZ20" i="12" s="1"/>
  <c r="AD143" i="38"/>
  <c r="BP17" i="12"/>
  <c r="BR17" i="12" s="1"/>
  <c r="BW17" i="12"/>
  <c r="BX17" i="12" s="1"/>
  <c r="BZ17" i="12" s="1"/>
  <c r="AD155" i="36"/>
  <c r="AD144" i="36"/>
  <c r="BP16" i="12"/>
  <c r="BR16" i="12" s="1"/>
  <c r="BW16" i="12"/>
  <c r="BX16" i="12" s="1"/>
  <c r="BZ16" i="12" s="1"/>
  <c r="AD155" i="35"/>
  <c r="AD144" i="35"/>
  <c r="AC155" i="43"/>
  <c r="AC144" i="43"/>
  <c r="BP14" i="12"/>
  <c r="BR14" i="12" s="1"/>
  <c r="BW14" i="12"/>
  <c r="BX14" i="12" s="1"/>
  <c r="BZ14" i="12" s="1"/>
  <c r="AD155" i="43"/>
  <c r="AD144" i="43"/>
  <c r="AC143" i="40"/>
  <c r="BP13" i="12"/>
  <c r="BR13" i="12" s="1"/>
  <c r="BW13" i="12"/>
  <c r="BX13" i="12" s="1"/>
  <c r="BZ13" i="12" s="1"/>
  <c r="AD155" i="40"/>
  <c r="AD144" i="40"/>
  <c r="AD143" i="33"/>
  <c r="AD144" i="33" s="1"/>
  <c r="AC143" i="42"/>
  <c r="AD143" i="42"/>
  <c r="AD143" i="44"/>
  <c r="AD143" i="41"/>
  <c r="BP7" i="12"/>
  <c r="BR7" i="12" s="1"/>
  <c r="BW7" i="12"/>
  <c r="BX7" i="12" s="1"/>
  <c r="BZ7" i="12" s="1"/>
  <c r="AD155" i="28"/>
  <c r="AD144" i="28"/>
  <c r="AD141" i="24"/>
  <c r="AD140" i="24"/>
  <c r="AD142" i="24"/>
  <c r="AB160" i="24"/>
  <c r="AB161" i="24" s="1"/>
  <c r="AA155" i="41"/>
  <c r="AB144" i="40"/>
  <c r="H302" i="45"/>
  <c r="I302" i="45" s="1"/>
  <c r="H334" i="45"/>
  <c r="I334" i="45" s="1"/>
  <c r="O365" i="45" s="1"/>
  <c r="M247" i="45"/>
  <c r="P247" i="45" s="1"/>
  <c r="Y143" i="35"/>
  <c r="Y155" i="35" s="1"/>
  <c r="Z143" i="40"/>
  <c r="Z155" i="40" s="1"/>
  <c r="K329" i="45"/>
  <c r="H321" i="45"/>
  <c r="I321" i="45" s="1"/>
  <c r="H283" i="45"/>
  <c r="I283" i="45" s="1"/>
  <c r="H289" i="45"/>
  <c r="I289" i="45" s="1"/>
  <c r="H315" i="45"/>
  <c r="I315" i="45" s="1"/>
  <c r="O346" i="45" s="1"/>
  <c r="H322" i="45"/>
  <c r="I322" i="45" s="1"/>
  <c r="H279" i="45"/>
  <c r="I279" i="45" s="1"/>
  <c r="H311" i="45"/>
  <c r="I311" i="45" s="1"/>
  <c r="O342" i="45" s="1"/>
  <c r="H316" i="45"/>
  <c r="I316" i="45" s="1"/>
  <c r="N347" i="45" s="1"/>
  <c r="H290" i="45"/>
  <c r="I290" i="45" s="1"/>
  <c r="H284" i="45"/>
  <c r="I284" i="45" s="1"/>
  <c r="K297" i="45"/>
  <c r="M297" i="45"/>
  <c r="H330" i="45"/>
  <c r="I330" i="45" s="1"/>
  <c r="H298" i="45"/>
  <c r="I298" i="45" s="1"/>
  <c r="Z155" i="43"/>
  <c r="Z144" i="43"/>
  <c r="K303" i="45"/>
  <c r="T303" i="45" s="1"/>
  <c r="P303" i="45"/>
  <c r="M303" i="45"/>
  <c r="S303" i="45" s="1"/>
  <c r="Y143" i="40"/>
  <c r="Y144" i="40" s="1"/>
  <c r="AA143" i="42"/>
  <c r="AA155" i="42" s="1"/>
  <c r="H327" i="45"/>
  <c r="I327" i="45" s="1"/>
  <c r="H295" i="45"/>
  <c r="I295" i="45" s="1"/>
  <c r="H331" i="45"/>
  <c r="I331" i="45" s="1"/>
  <c r="O362" i="45" s="1"/>
  <c r="H299" i="45"/>
  <c r="I299" i="45" s="1"/>
  <c r="K335" i="45"/>
  <c r="T335" i="45" s="1"/>
  <c r="P335" i="45"/>
  <c r="AO20" i="12"/>
  <c r="AL20" i="12"/>
  <c r="AN20" i="12" s="1"/>
  <c r="I149" i="45"/>
  <c r="K149" i="45" s="1"/>
  <c r="M149" i="45" s="1"/>
  <c r="AB155" i="35"/>
  <c r="AB144" i="35"/>
  <c r="AA155" i="38"/>
  <c r="AA144" i="38"/>
  <c r="AB8" i="12"/>
  <c r="AE8" i="12"/>
  <c r="AF8" i="12" s="1"/>
  <c r="AH8" i="12" s="1"/>
  <c r="H112" i="45"/>
  <c r="I112" i="45" s="1"/>
  <c r="Y8" i="12"/>
  <c r="AA8" i="12" s="1"/>
  <c r="I81" i="45"/>
  <c r="K81" i="45" s="1"/>
  <c r="M81" i="45" s="1"/>
  <c r="AB155" i="36"/>
  <c r="AB144" i="36"/>
  <c r="H105" i="45"/>
  <c r="I105" i="45" s="1"/>
  <c r="I68" i="45"/>
  <c r="H99" i="45"/>
  <c r="I99" i="45" s="1"/>
  <c r="AB13" i="12"/>
  <c r="AE13" i="12"/>
  <c r="AF13" i="12" s="1"/>
  <c r="AH13" i="12" s="1"/>
  <c r="Y13" i="12"/>
  <c r="AA13" i="12" s="1"/>
  <c r="I74" i="45"/>
  <c r="K74" i="45" s="1"/>
  <c r="M74" i="45" s="1"/>
  <c r="AO7" i="12"/>
  <c r="I142" i="45"/>
  <c r="K142" i="45" s="1"/>
  <c r="M142" i="45" s="1"/>
  <c r="AL7" i="12"/>
  <c r="AN7" i="12" s="1"/>
  <c r="K242" i="45"/>
  <c r="K209" i="45"/>
  <c r="T209" i="45" s="1"/>
  <c r="Z144" i="28"/>
  <c r="Z155" i="28"/>
  <c r="Z144" i="39"/>
  <c r="Z155" i="39"/>
  <c r="BG12" i="12"/>
  <c r="BO12" i="12"/>
  <c r="AO10" i="12"/>
  <c r="I124" i="45"/>
  <c r="K124" i="45" s="1"/>
  <c r="M124" i="45" s="1"/>
  <c r="AL10" i="12"/>
  <c r="AN10" i="12" s="1"/>
  <c r="I132" i="45"/>
  <c r="K132" i="45" s="1"/>
  <c r="M132" i="45" s="1"/>
  <c r="I134" i="45"/>
  <c r="K134" i="45" s="1"/>
  <c r="M134" i="45" s="1"/>
  <c r="I128" i="45"/>
  <c r="K128" i="45" s="1"/>
  <c r="M128" i="45" s="1"/>
  <c r="I138" i="45"/>
  <c r="K138" i="45" s="1"/>
  <c r="M138" i="45" s="1"/>
  <c r="Z143" i="41"/>
  <c r="Y142" i="44"/>
  <c r="Y160" i="44"/>
  <c r="Y161" i="44" s="1"/>
  <c r="X9" i="12" s="1"/>
  <c r="Y140" i="44"/>
  <c r="Y141" i="44"/>
  <c r="AK13" i="12"/>
  <c r="AS13" i="12"/>
  <c r="BK13" i="12"/>
  <c r="M228" i="45"/>
  <c r="P228" i="45" s="1"/>
  <c r="M234" i="45"/>
  <c r="P234" i="45" s="1"/>
  <c r="M201" i="45"/>
  <c r="P201" i="45" s="1"/>
  <c r="S201" i="45" s="1"/>
  <c r="M195" i="45"/>
  <c r="P195" i="45" s="1"/>
  <c r="S195" i="45" s="1"/>
  <c r="BH13" i="12"/>
  <c r="BJ13" i="12" s="1"/>
  <c r="Z140" i="38"/>
  <c r="Z142" i="38"/>
  <c r="Z160" i="38"/>
  <c r="Z161" i="38" s="1"/>
  <c r="Z141" i="38"/>
  <c r="Z155" i="37"/>
  <c r="Z144" i="37"/>
  <c r="AA160" i="41"/>
  <c r="AA161" i="41" s="1"/>
  <c r="BA8" i="12" s="1"/>
  <c r="BC8" i="12" s="1"/>
  <c r="Y19" i="12"/>
  <c r="AA19" i="12" s="1"/>
  <c r="I86" i="45"/>
  <c r="H117" i="45"/>
  <c r="I117" i="45" s="1"/>
  <c r="AB19" i="12"/>
  <c r="AE19" i="12"/>
  <c r="AF19" i="12" s="1"/>
  <c r="AH19" i="12" s="1"/>
  <c r="AK9" i="12"/>
  <c r="AS9" i="12"/>
  <c r="AB155" i="43"/>
  <c r="AB144" i="43"/>
  <c r="AA155" i="39"/>
  <c r="AA144" i="39"/>
  <c r="AA143" i="46"/>
  <c r="BK7" i="12"/>
  <c r="M240" i="45"/>
  <c r="P240" i="45" s="1"/>
  <c r="M207" i="45"/>
  <c r="P207" i="45" s="1"/>
  <c r="S207" i="45" s="1"/>
  <c r="BH7" i="12"/>
  <c r="BJ7" i="12" s="1"/>
  <c r="H104" i="45"/>
  <c r="I104" i="45" s="1"/>
  <c r="I67" i="45"/>
  <c r="K67" i="45" s="1"/>
  <c r="M67" i="45" s="1"/>
  <c r="H102" i="45"/>
  <c r="I102" i="45" s="1"/>
  <c r="H94" i="45"/>
  <c r="I94" i="45" s="1"/>
  <c r="I64" i="45"/>
  <c r="K64" i="45" s="1"/>
  <c r="M64" i="45" s="1"/>
  <c r="AE12" i="12"/>
  <c r="AF12" i="12" s="1"/>
  <c r="AH12" i="12" s="1"/>
  <c r="Y12" i="12"/>
  <c r="AA12" i="12" s="1"/>
  <c r="AB12" i="12"/>
  <c r="I78" i="45"/>
  <c r="K78" i="45" s="1"/>
  <c r="M78" i="45" s="1"/>
  <c r="H98" i="45"/>
  <c r="I98" i="45" s="1"/>
  <c r="I71" i="45"/>
  <c r="K71" i="45" s="1"/>
  <c r="M71" i="45" s="1"/>
  <c r="H109" i="45"/>
  <c r="I109" i="45" s="1"/>
  <c r="I73" i="45"/>
  <c r="K73" i="45" s="1"/>
  <c r="M73" i="45" s="1"/>
  <c r="AT10" i="12"/>
  <c r="AV10" i="12" s="1"/>
  <c r="H156" i="45"/>
  <c r="I156" i="45" s="1"/>
  <c r="H164" i="45"/>
  <c r="I164" i="45" s="1"/>
  <c r="H170" i="45"/>
  <c r="I170" i="45" s="1"/>
  <c r="H160" i="45"/>
  <c r="I160" i="45" s="1"/>
  <c r="H166" i="45"/>
  <c r="I166" i="45" s="1"/>
  <c r="K211" i="45"/>
  <c r="K244" i="45"/>
  <c r="AB143" i="24"/>
  <c r="BG19" i="12"/>
  <c r="BO19" i="12"/>
  <c r="H108" i="45"/>
  <c r="I108" i="45" s="1"/>
  <c r="H96" i="45"/>
  <c r="I96" i="45" s="1"/>
  <c r="K96" i="45" s="1"/>
  <c r="K119" i="45" s="1"/>
  <c r="AE11" i="12"/>
  <c r="Y11" i="12"/>
  <c r="AA11" i="12" s="1"/>
  <c r="I77" i="45"/>
  <c r="K77" i="45" s="1"/>
  <c r="M77" i="45" s="1"/>
  <c r="AB11" i="12"/>
  <c r="AT16" i="12"/>
  <c r="AV16" i="12" s="1"/>
  <c r="H177" i="45"/>
  <c r="I177" i="45" s="1"/>
  <c r="K176" i="45" s="1"/>
  <c r="M176" i="45" s="1"/>
  <c r="BK14" i="12"/>
  <c r="M224" i="45"/>
  <c r="P224" i="45" s="1"/>
  <c r="M235" i="45"/>
  <c r="P235" i="45" s="1"/>
  <c r="M229" i="45"/>
  <c r="P229" i="45" s="1"/>
  <c r="M191" i="45"/>
  <c r="P191" i="45" s="1"/>
  <c r="S191" i="45" s="1"/>
  <c r="M196" i="45"/>
  <c r="P196" i="45" s="1"/>
  <c r="S196" i="45" s="1"/>
  <c r="M202" i="45"/>
  <c r="P202" i="45" s="1"/>
  <c r="S202" i="45" s="1"/>
  <c r="BH14" i="12"/>
  <c r="BJ14" i="12" s="1"/>
  <c r="Y143" i="38"/>
  <c r="AB143" i="42"/>
  <c r="Y143" i="39"/>
  <c r="Y143" i="32"/>
  <c r="AA142" i="40"/>
  <c r="AA141" i="40"/>
  <c r="AA160" i="40"/>
  <c r="AA161" i="40" s="1"/>
  <c r="BA13" i="12" s="1"/>
  <c r="BC13" i="12" s="1"/>
  <c r="AA140" i="40"/>
  <c r="AA144" i="33"/>
  <c r="AA155" i="33"/>
  <c r="H113" i="45"/>
  <c r="I113" i="45" s="1"/>
  <c r="Y15" i="12"/>
  <c r="AA15" i="12" s="1"/>
  <c r="AE15" i="12"/>
  <c r="AF15" i="12" s="1"/>
  <c r="AH15" i="12" s="1"/>
  <c r="I82" i="45"/>
  <c r="AB15" i="12"/>
  <c r="AA143" i="35"/>
  <c r="Y143" i="37"/>
  <c r="AB143" i="41"/>
  <c r="X68" i="45"/>
  <c r="BK17" i="12"/>
  <c r="M244" i="45"/>
  <c r="P244" i="45" s="1"/>
  <c r="S244" i="45" s="1"/>
  <c r="M211" i="45"/>
  <c r="P211" i="45" s="1"/>
  <c r="S211" i="45" s="1"/>
  <c r="BH17" i="12"/>
  <c r="BJ17" i="12" s="1"/>
  <c r="AA160" i="37"/>
  <c r="AA161" i="37" s="1"/>
  <c r="BA18" i="12" s="1"/>
  <c r="BC18" i="12" s="1"/>
  <c r="AA141" i="37"/>
  <c r="AA142" i="37"/>
  <c r="AA140" i="37"/>
  <c r="AA143" i="43"/>
  <c r="AO16" i="12"/>
  <c r="AL16" i="12"/>
  <c r="AN16" i="12" s="1"/>
  <c r="I145" i="45"/>
  <c r="K145" i="45" s="1"/>
  <c r="M145" i="45" s="1"/>
  <c r="P144" i="45" s="1"/>
  <c r="AB143" i="37"/>
  <c r="AB20" i="12"/>
  <c r="H118" i="45"/>
  <c r="I118" i="45" s="1"/>
  <c r="Y20" i="12"/>
  <c r="AA20" i="12" s="1"/>
  <c r="AE20" i="12"/>
  <c r="AF20" i="12" s="1"/>
  <c r="AH20" i="12" s="1"/>
  <c r="I87" i="45"/>
  <c r="K87" i="45" s="1"/>
  <c r="M87" i="45" s="1"/>
  <c r="H107" i="45"/>
  <c r="I107" i="45" s="1"/>
  <c r="I63" i="45"/>
  <c r="K63" i="45" s="1"/>
  <c r="M63" i="45" s="1"/>
  <c r="AB10" i="12"/>
  <c r="I66" i="45"/>
  <c r="H93" i="45"/>
  <c r="I93" i="45" s="1"/>
  <c r="I70" i="45"/>
  <c r="H97" i="45"/>
  <c r="I97" i="45" s="1"/>
  <c r="H101" i="45"/>
  <c r="I101" i="45" s="1"/>
  <c r="AE10" i="12"/>
  <c r="AF10" i="12" s="1"/>
  <c r="AH10" i="12" s="1"/>
  <c r="I76" i="45"/>
  <c r="I72" i="45"/>
  <c r="H103" i="45"/>
  <c r="I103" i="45" s="1"/>
  <c r="Y10" i="12"/>
  <c r="AA10" i="12" s="1"/>
  <c r="Y143" i="36"/>
  <c r="AB143" i="33"/>
  <c r="K225" i="45"/>
  <c r="K192" i="45"/>
  <c r="AB143" i="44"/>
  <c r="AK8" i="12"/>
  <c r="AS8" i="12"/>
  <c r="AK12" i="12"/>
  <c r="AS12" i="12"/>
  <c r="AB155" i="39"/>
  <c r="AB144" i="39"/>
  <c r="I83" i="45"/>
  <c r="K83" i="45" s="1"/>
  <c r="M83" i="45" s="1"/>
  <c r="H114" i="45"/>
  <c r="I114" i="45" s="1"/>
  <c r="AB16" i="12"/>
  <c r="Y16" i="12"/>
  <c r="AA16" i="12" s="1"/>
  <c r="AE16" i="12"/>
  <c r="AF16" i="12" s="1"/>
  <c r="AH16" i="12" s="1"/>
  <c r="X160" i="46"/>
  <c r="X140" i="46"/>
  <c r="X142" i="46"/>
  <c r="X141" i="46"/>
  <c r="W148" i="46"/>
  <c r="W152" i="46"/>
  <c r="W149" i="46"/>
  <c r="W150" i="46"/>
  <c r="W151" i="46"/>
  <c r="BG10" i="12"/>
  <c r="BO10" i="12"/>
  <c r="BW10" i="12" s="1"/>
  <c r="BX10" i="12" s="1"/>
  <c r="BZ10" i="12" s="1"/>
  <c r="Y143" i="34"/>
  <c r="AT18" i="12"/>
  <c r="AV18" i="12" s="1"/>
  <c r="H179" i="45"/>
  <c r="I179" i="45" s="1"/>
  <c r="K178" i="45" s="1"/>
  <c r="M178" i="45" s="1"/>
  <c r="Y18" i="12"/>
  <c r="AA18" i="12" s="1"/>
  <c r="AE18" i="12"/>
  <c r="AF18" i="12" s="1"/>
  <c r="AH18" i="12" s="1"/>
  <c r="I85" i="45"/>
  <c r="K85" i="45" s="1"/>
  <c r="M85" i="45" s="1"/>
  <c r="AB18" i="12"/>
  <c r="H116" i="45"/>
  <c r="I116" i="45" s="1"/>
  <c r="AT14" i="12"/>
  <c r="AV14" i="12" s="1"/>
  <c r="H163" i="45"/>
  <c r="I163" i="45" s="1"/>
  <c r="H169" i="45"/>
  <c r="I169" i="45" s="1"/>
  <c r="H158" i="45"/>
  <c r="I158" i="45" s="1"/>
  <c r="BG9" i="12"/>
  <c r="H308" i="45" s="1"/>
  <c r="BO9" i="12"/>
  <c r="U248" i="45"/>
  <c r="X248" i="45"/>
  <c r="Y248" i="45" s="1"/>
  <c r="Z143" i="33"/>
  <c r="BK20" i="12"/>
  <c r="M214" i="45"/>
  <c r="P214" i="45" s="1"/>
  <c r="S214" i="45" s="1"/>
  <c r="BH20" i="12"/>
  <c r="BJ20" i="12" s="1"/>
  <c r="AT20" i="12"/>
  <c r="AV20" i="12" s="1"/>
  <c r="H181" i="45"/>
  <c r="I181" i="45" s="1"/>
  <c r="AB143" i="38"/>
  <c r="AB155" i="28"/>
  <c r="AB144" i="28"/>
  <c r="BG18" i="12"/>
  <c r="BO18" i="12"/>
  <c r="BG11" i="12"/>
  <c r="BO11" i="12"/>
  <c r="Z143" i="44"/>
  <c r="AT7" i="12"/>
  <c r="AV7" i="12" s="1"/>
  <c r="H174" i="45"/>
  <c r="I174" i="45" s="1"/>
  <c r="AE17" i="12"/>
  <c r="AF17" i="12" s="1"/>
  <c r="AH17" i="12" s="1"/>
  <c r="AB17" i="12"/>
  <c r="Y17" i="12"/>
  <c r="AA17" i="12" s="1"/>
  <c r="H115" i="45"/>
  <c r="I115" i="45" s="1"/>
  <c r="I84" i="45"/>
  <c r="BK16" i="12"/>
  <c r="M243" i="45"/>
  <c r="P243" i="45" s="1"/>
  <c r="M210" i="45"/>
  <c r="P210" i="45" s="1"/>
  <c r="S210" i="45" s="1"/>
  <c r="BH16" i="12"/>
  <c r="BJ16" i="12" s="1"/>
  <c r="AB143" i="32"/>
  <c r="AO18" i="12"/>
  <c r="I147" i="45"/>
  <c r="K147" i="45" s="1"/>
  <c r="M147" i="45" s="1"/>
  <c r="P146" i="45" s="1"/>
  <c r="AL18" i="12"/>
  <c r="AN18" i="12" s="1"/>
  <c r="Y143" i="33"/>
  <c r="BG8" i="12"/>
  <c r="BO8" i="12"/>
  <c r="AA142" i="44"/>
  <c r="AA140" i="44"/>
  <c r="AA141" i="44"/>
  <c r="AA160" i="44"/>
  <c r="AA161" i="44" s="1"/>
  <c r="BA9" i="12" s="1"/>
  <c r="BC9" i="12" s="1"/>
  <c r="K204" i="45"/>
  <c r="K237" i="45"/>
  <c r="AO14" i="12"/>
  <c r="I137" i="45"/>
  <c r="K137" i="45" s="1"/>
  <c r="M137" i="45" s="1"/>
  <c r="I131" i="45"/>
  <c r="K131" i="45" s="1"/>
  <c r="M131" i="45" s="1"/>
  <c r="I126" i="45"/>
  <c r="K126" i="45" s="1"/>
  <c r="M126" i="45" s="1"/>
  <c r="AL14" i="12"/>
  <c r="AN14" i="12" s="1"/>
  <c r="X156" i="24"/>
  <c r="X140" i="24" s="1"/>
  <c r="Y143" i="24"/>
  <c r="Z143" i="24"/>
  <c r="Z144" i="24" s="1"/>
  <c r="L14" i="12"/>
  <c r="M14" i="12" s="1"/>
  <c r="O14" i="12" s="1"/>
  <c r="R14" i="12"/>
  <c r="S14" i="12" s="1"/>
  <c r="U14" i="12" s="1"/>
  <c r="L18" i="12"/>
  <c r="M18" i="12" s="1"/>
  <c r="O18" i="12" s="1"/>
  <c r="R18" i="12"/>
  <c r="S18" i="12" s="1"/>
  <c r="U18" i="12" s="1"/>
  <c r="L17" i="12"/>
  <c r="M17" i="12" s="1"/>
  <c r="O17" i="12" s="1"/>
  <c r="R17" i="12"/>
  <c r="S17" i="12" s="1"/>
  <c r="U17" i="12" s="1"/>
  <c r="L20" i="12"/>
  <c r="M20" i="12" s="1"/>
  <c r="O20" i="12" s="1"/>
  <c r="R20" i="12"/>
  <c r="S20" i="12" s="1"/>
  <c r="U20" i="12" s="1"/>
  <c r="X143" i="43"/>
  <c r="X155" i="43" s="1"/>
  <c r="W155" i="43" s="1"/>
  <c r="X155" i="44"/>
  <c r="W155" i="44" s="1"/>
  <c r="W156" i="44" s="1"/>
  <c r="N26" i="5"/>
  <c r="V8" i="31"/>
  <c r="X161" i="43"/>
  <c r="U11" i="31" s="1"/>
  <c r="W71" i="43"/>
  <c r="W70" i="43"/>
  <c r="W65" i="43"/>
  <c r="W69" i="43"/>
  <c r="W67" i="43"/>
  <c r="W154" i="43"/>
  <c r="G8" i="12"/>
  <c r="I8" i="12" s="1"/>
  <c r="W149" i="41"/>
  <c r="X160" i="41"/>
  <c r="X142" i="41"/>
  <c r="X140" i="41"/>
  <c r="W151" i="41"/>
  <c r="X141" i="41"/>
  <c r="W148" i="41"/>
  <c r="W152" i="41"/>
  <c r="W150" i="41"/>
  <c r="N24" i="5"/>
  <c r="V6" i="31"/>
  <c r="X144" i="42"/>
  <c r="W155" i="42"/>
  <c r="W156" i="42" s="1"/>
  <c r="I13" i="12"/>
  <c r="I7" i="12"/>
  <c r="I15" i="12"/>
  <c r="I16" i="12"/>
  <c r="I19" i="12"/>
  <c r="M11" i="12"/>
  <c r="O11" i="12" s="1"/>
  <c r="W153" i="40"/>
  <c r="X143" i="37"/>
  <c r="X155" i="37" s="1"/>
  <c r="W155" i="37" s="1"/>
  <c r="X143" i="36"/>
  <c r="X144" i="36" s="1"/>
  <c r="X143" i="39"/>
  <c r="X144" i="39" s="1"/>
  <c r="W154" i="36"/>
  <c r="W154" i="39"/>
  <c r="W67" i="37"/>
  <c r="W69" i="37"/>
  <c r="W70" i="37"/>
  <c r="X161" i="37"/>
  <c r="U15" i="31" s="1"/>
  <c r="N33" i="5" s="1"/>
  <c r="W65" i="37"/>
  <c r="W71" i="37"/>
  <c r="X160" i="40"/>
  <c r="X142" i="40"/>
  <c r="X141" i="40"/>
  <c r="X140" i="40"/>
  <c r="W152" i="40"/>
  <c r="W148" i="40"/>
  <c r="W149" i="40"/>
  <c r="W151" i="40"/>
  <c r="W150" i="40"/>
  <c r="X140" i="33"/>
  <c r="X141" i="33"/>
  <c r="X160" i="33"/>
  <c r="X142" i="33"/>
  <c r="W152" i="33"/>
  <c r="W148" i="33"/>
  <c r="W149" i="33"/>
  <c r="W150" i="33"/>
  <c r="W151" i="33"/>
  <c r="X154" i="32"/>
  <c r="X156" i="32" s="1"/>
  <c r="G10" i="12" s="1"/>
  <c r="I10" i="12" s="1"/>
  <c r="X142" i="35"/>
  <c r="X140" i="35"/>
  <c r="X160" i="35"/>
  <c r="W148" i="35"/>
  <c r="X141" i="35"/>
  <c r="W152" i="35"/>
  <c r="W149" i="35"/>
  <c r="W151" i="35"/>
  <c r="W150" i="35"/>
  <c r="W148" i="38"/>
  <c r="X140" i="38"/>
  <c r="X142" i="38"/>
  <c r="X141" i="38"/>
  <c r="X160" i="38"/>
  <c r="W149" i="38"/>
  <c r="W152" i="38"/>
  <c r="W150" i="38"/>
  <c r="W151" i="38"/>
  <c r="W153" i="35"/>
  <c r="W65" i="39"/>
  <c r="W71" i="39"/>
  <c r="W69" i="39"/>
  <c r="W70" i="39"/>
  <c r="X161" i="39"/>
  <c r="U17" i="31" s="1"/>
  <c r="N35" i="5" s="1"/>
  <c r="W67" i="39"/>
  <c r="W153" i="38"/>
  <c r="X140" i="34"/>
  <c r="X141" i="34"/>
  <c r="X160" i="34"/>
  <c r="X142" i="34"/>
  <c r="W148" i="34"/>
  <c r="W152" i="34"/>
  <c r="W149" i="34"/>
  <c r="W150" i="34"/>
  <c r="W151" i="34"/>
  <c r="W154" i="37"/>
  <c r="W69" i="36"/>
  <c r="X161" i="36"/>
  <c r="U14" i="31" s="1"/>
  <c r="N32" i="5" s="1"/>
  <c r="W67" i="36"/>
  <c r="W71" i="36"/>
  <c r="W70" i="36"/>
  <c r="W65" i="36"/>
  <c r="W153" i="33"/>
  <c r="W153" i="34"/>
  <c r="X143" i="28"/>
  <c r="X144" i="28" s="1"/>
  <c r="X161" i="28"/>
  <c r="U4" i="31" s="1"/>
  <c r="N22" i="5" s="1"/>
  <c r="W71" i="28"/>
  <c r="W67" i="28"/>
  <c r="W69" i="28"/>
  <c r="W65" i="28"/>
  <c r="W70" i="28"/>
  <c r="W154" i="28"/>
  <c r="L451" i="45" l="1"/>
  <c r="N346" i="45"/>
  <c r="P357" i="45"/>
  <c r="L437" i="45"/>
  <c r="O358" i="45"/>
  <c r="N358" i="45"/>
  <c r="L453" i="45"/>
  <c r="N342" i="45"/>
  <c r="N353" i="45"/>
  <c r="L443" i="45"/>
  <c r="L439" i="45"/>
  <c r="L449" i="45"/>
  <c r="O353" i="45"/>
  <c r="K446" i="45"/>
  <c r="O347" i="45"/>
  <c r="AC144" i="41"/>
  <c r="K434" i="45"/>
  <c r="K427" i="45"/>
  <c r="CO14" i="12"/>
  <c r="Y155" i="40"/>
  <c r="Y144" i="42"/>
  <c r="O361" i="45"/>
  <c r="M341" i="45"/>
  <c r="M363" i="45"/>
  <c r="Q362" i="45" s="1"/>
  <c r="M349" i="45"/>
  <c r="AC144" i="35"/>
  <c r="CM8" i="12"/>
  <c r="CO8" i="12" s="1"/>
  <c r="CM12" i="12"/>
  <c r="CP9" i="12"/>
  <c r="Y144" i="41"/>
  <c r="ED22" i="12"/>
  <c r="AE155" i="37"/>
  <c r="AE144" i="37"/>
  <c r="AE155" i="44"/>
  <c r="AE144" i="44"/>
  <c r="AC143" i="34"/>
  <c r="AC144" i="34" s="1"/>
  <c r="DN18" i="12"/>
  <c r="DK18" i="12"/>
  <c r="DM18" i="12" s="1"/>
  <c r="DC12" i="12"/>
  <c r="DE12" i="12" s="1"/>
  <c r="DF12" i="12"/>
  <c r="CU15" i="12"/>
  <c r="CX15" i="12"/>
  <c r="DC18" i="12"/>
  <c r="DE18" i="12" s="1"/>
  <c r="DF18" i="12"/>
  <c r="CU18" i="12"/>
  <c r="CW18" i="12" s="1"/>
  <c r="CX18" i="12"/>
  <c r="DV15" i="12"/>
  <c r="DS15" i="12"/>
  <c r="DU15" i="12" s="1"/>
  <c r="DC15" i="12"/>
  <c r="DE15" i="12" s="1"/>
  <c r="DF15" i="12"/>
  <c r="I389" i="45"/>
  <c r="H402" i="45"/>
  <c r="I402" i="45" s="1"/>
  <c r="K402" i="45" s="1"/>
  <c r="AE155" i="34"/>
  <c r="AE144" i="34"/>
  <c r="DN12" i="12"/>
  <c r="DK12" i="12"/>
  <c r="DM12" i="12" s="1"/>
  <c r="AE155" i="41"/>
  <c r="AE144" i="41"/>
  <c r="DV12" i="12"/>
  <c r="DS12" i="12"/>
  <c r="DU12" i="12" s="1"/>
  <c r="CU8" i="12"/>
  <c r="CW8" i="12" s="1"/>
  <c r="CX8" i="12"/>
  <c r="DK8" i="12"/>
  <c r="DN8" i="12"/>
  <c r="AE155" i="43"/>
  <c r="AE144" i="43"/>
  <c r="EA22" i="12"/>
  <c r="DC8" i="12"/>
  <c r="DE8" i="12" s="1"/>
  <c r="DF8" i="12"/>
  <c r="DV18" i="12"/>
  <c r="DS18" i="12"/>
  <c r="DU18" i="12" s="1"/>
  <c r="DV8" i="12"/>
  <c r="DS8" i="12"/>
  <c r="DN15" i="12"/>
  <c r="DK15" i="12"/>
  <c r="DM16" i="12"/>
  <c r="H385" i="45"/>
  <c r="I385" i="45" s="1"/>
  <c r="EC22" i="12"/>
  <c r="I379" i="45"/>
  <c r="P364" i="45"/>
  <c r="R364" i="45" s="1"/>
  <c r="O352" i="45"/>
  <c r="P360" i="45"/>
  <c r="T242" i="45"/>
  <c r="CG18" i="12"/>
  <c r="CH18" i="12"/>
  <c r="DE13" i="12"/>
  <c r="M356" i="45"/>
  <c r="CM15" i="12"/>
  <c r="CO15" i="12" s="1"/>
  <c r="P362" i="45"/>
  <c r="AC143" i="33"/>
  <c r="CW15" i="12"/>
  <c r="CG16" i="12"/>
  <c r="CH16" i="12"/>
  <c r="H356" i="45"/>
  <c r="I356" i="45" s="1"/>
  <c r="H345" i="45"/>
  <c r="I345" i="45" s="1"/>
  <c r="H351" i="45"/>
  <c r="I351" i="45" s="1"/>
  <c r="H349" i="45"/>
  <c r="I349" i="45" s="1"/>
  <c r="H341" i="45"/>
  <c r="I341" i="45" s="1"/>
  <c r="CE12" i="12"/>
  <c r="CG17" i="12"/>
  <c r="CH17" i="12"/>
  <c r="AC155" i="36"/>
  <c r="AC144" i="36"/>
  <c r="CU12" i="12"/>
  <c r="H373" i="45"/>
  <c r="AC155" i="34"/>
  <c r="DE14" i="12"/>
  <c r="K360" i="45"/>
  <c r="CG8" i="12"/>
  <c r="CH8" i="12"/>
  <c r="CG20" i="12"/>
  <c r="CH20" i="12"/>
  <c r="CG15" i="12"/>
  <c r="CH15" i="12"/>
  <c r="X346" i="45"/>
  <c r="R346" i="45"/>
  <c r="Q357" i="45"/>
  <c r="R357" i="45" s="1"/>
  <c r="S346" i="45"/>
  <c r="Q360" i="45"/>
  <c r="O360" i="45"/>
  <c r="T366" i="45"/>
  <c r="M316" i="45"/>
  <c r="K347" i="45"/>
  <c r="M334" i="45"/>
  <c r="K365" i="45"/>
  <c r="M330" i="45"/>
  <c r="S329" i="45" s="1"/>
  <c r="K361" i="45"/>
  <c r="M311" i="45"/>
  <c r="K342" i="45"/>
  <c r="M321" i="45"/>
  <c r="K352" i="45"/>
  <c r="M331" i="45"/>
  <c r="K362" i="45"/>
  <c r="M322" i="45"/>
  <c r="K353" i="45"/>
  <c r="M327" i="45"/>
  <c r="K358" i="45"/>
  <c r="M315" i="45"/>
  <c r="K346" i="45"/>
  <c r="AD144" i="39"/>
  <c r="AD155" i="37"/>
  <c r="CO18" i="12"/>
  <c r="CP18" i="12"/>
  <c r="AD155" i="34"/>
  <c r="AD144" i="34"/>
  <c r="CO12" i="12"/>
  <c r="CP12" i="12"/>
  <c r="AC155" i="39"/>
  <c r="AC144" i="39"/>
  <c r="BP19" i="12"/>
  <c r="BR19" i="12" s="1"/>
  <c r="BW19" i="12"/>
  <c r="BX19" i="12" s="1"/>
  <c r="BZ19" i="12" s="1"/>
  <c r="AD155" i="38"/>
  <c r="AD144" i="38"/>
  <c r="AC143" i="37"/>
  <c r="AC155" i="37" s="1"/>
  <c r="BP18" i="12"/>
  <c r="BR18" i="12" s="1"/>
  <c r="BW18" i="12"/>
  <c r="BX18" i="12" s="1"/>
  <c r="BZ18" i="12" s="1"/>
  <c r="AC155" i="40"/>
  <c r="AC144" i="40"/>
  <c r="AD155" i="33"/>
  <c r="BP12" i="12"/>
  <c r="BR12" i="12" s="1"/>
  <c r="BW12" i="12"/>
  <c r="BX12" i="12" s="1"/>
  <c r="BZ12" i="12" s="1"/>
  <c r="AC155" i="42"/>
  <c r="AC144" i="42"/>
  <c r="BP11" i="12"/>
  <c r="BR11" i="12" s="1"/>
  <c r="BW11" i="12"/>
  <c r="BX11" i="12" s="1"/>
  <c r="BZ11" i="12" s="1"/>
  <c r="AD155" i="42"/>
  <c r="AD144" i="42"/>
  <c r="AC143" i="44"/>
  <c r="BP9" i="12"/>
  <c r="BR9" i="12" s="1"/>
  <c r="BW9" i="12"/>
  <c r="BX9" i="12" s="1"/>
  <c r="BZ9" i="12" s="1"/>
  <c r="AD155" i="44"/>
  <c r="AD144" i="44"/>
  <c r="BP8" i="12"/>
  <c r="BR8" i="12" s="1"/>
  <c r="BW8" i="12"/>
  <c r="BX8" i="12" s="1"/>
  <c r="BZ8" i="12" s="1"/>
  <c r="AD155" i="41"/>
  <c r="AD144" i="41"/>
  <c r="BO6" i="12"/>
  <c r="BG6" i="12"/>
  <c r="AD143" i="24"/>
  <c r="Y144" i="35"/>
  <c r="AA143" i="37"/>
  <c r="AA155" i="37" s="1"/>
  <c r="AA144" i="42"/>
  <c r="Z144" i="40"/>
  <c r="K299" i="45"/>
  <c r="M299" i="45"/>
  <c r="K284" i="45"/>
  <c r="M284" i="45"/>
  <c r="W152" i="24"/>
  <c r="K331" i="45"/>
  <c r="K298" i="45"/>
  <c r="T297" i="45" s="1"/>
  <c r="M298" i="45"/>
  <c r="S297" i="45" s="1"/>
  <c r="K290" i="45"/>
  <c r="M290" i="45"/>
  <c r="K289" i="45"/>
  <c r="M289" i="45"/>
  <c r="H312" i="45"/>
  <c r="I312" i="45" s="1"/>
  <c r="H324" i="45"/>
  <c r="I324" i="45" s="1"/>
  <c r="H280" i="45"/>
  <c r="I280" i="45" s="1"/>
  <c r="H292" i="45"/>
  <c r="I292" i="45" s="1"/>
  <c r="K315" i="45"/>
  <c r="P315" i="45"/>
  <c r="H332" i="45"/>
  <c r="I332" i="45" s="1"/>
  <c r="N363" i="45" s="1"/>
  <c r="H300" i="45"/>
  <c r="I300" i="45" s="1"/>
  <c r="P299" i="45" s="1"/>
  <c r="H333" i="45"/>
  <c r="I333" i="45" s="1"/>
  <c r="H301" i="45"/>
  <c r="I301" i="45" s="1"/>
  <c r="K295" i="45"/>
  <c r="M295" i="45"/>
  <c r="K330" i="45"/>
  <c r="T329" i="45" s="1"/>
  <c r="K316" i="45"/>
  <c r="K283" i="45"/>
  <c r="P283" i="45"/>
  <c r="M283" i="45"/>
  <c r="H276" i="45"/>
  <c r="I276" i="45" s="1"/>
  <c r="I308" i="45"/>
  <c r="K311" i="45"/>
  <c r="K321" i="45"/>
  <c r="H314" i="45"/>
  <c r="I314" i="45" s="1"/>
  <c r="O345" i="45" s="1"/>
  <c r="H282" i="45"/>
  <c r="I282" i="45" s="1"/>
  <c r="H288" i="45"/>
  <c r="I288" i="45" s="1"/>
  <c r="H318" i="45"/>
  <c r="I318" i="45" s="1"/>
  <c r="H293" i="45"/>
  <c r="I293" i="45" s="1"/>
  <c r="H320" i="45"/>
  <c r="I320" i="45" s="1"/>
  <c r="O351" i="45" s="1"/>
  <c r="H325" i="45"/>
  <c r="I325" i="45" s="1"/>
  <c r="H310" i="45"/>
  <c r="I310" i="45" s="1"/>
  <c r="O341" i="45" s="1"/>
  <c r="H286" i="45"/>
  <c r="I286" i="45" s="1"/>
  <c r="H278" i="45"/>
  <c r="I278" i="45" s="1"/>
  <c r="P297" i="45"/>
  <c r="K279" i="45"/>
  <c r="M279" i="45"/>
  <c r="P329" i="45"/>
  <c r="K334" i="45"/>
  <c r="K327" i="45"/>
  <c r="H296" i="45"/>
  <c r="I296" i="45" s="1"/>
  <c r="H328" i="45"/>
  <c r="I328" i="45" s="1"/>
  <c r="O359" i="45" s="1"/>
  <c r="H319" i="45"/>
  <c r="I319" i="45" s="1"/>
  <c r="H309" i="45"/>
  <c r="I309" i="45" s="1"/>
  <c r="H281" i="45"/>
  <c r="I281" i="45" s="1"/>
  <c r="H287" i="45"/>
  <c r="I287" i="45" s="1"/>
  <c r="H323" i="45"/>
  <c r="I323" i="45" s="1"/>
  <c r="H313" i="45"/>
  <c r="N313" i="45" s="1"/>
  <c r="H277" i="45"/>
  <c r="I277" i="45" s="1"/>
  <c r="H317" i="45"/>
  <c r="I317" i="45" s="1"/>
  <c r="H291" i="45"/>
  <c r="I291" i="45" s="1"/>
  <c r="H285" i="45"/>
  <c r="I285" i="45" s="1"/>
  <c r="K322" i="45"/>
  <c r="K302" i="45"/>
  <c r="M302" i="45"/>
  <c r="S247" i="45"/>
  <c r="K247" i="45"/>
  <c r="S243" i="45"/>
  <c r="AB155" i="32"/>
  <c r="AB144" i="32"/>
  <c r="M115" i="45"/>
  <c r="P115" i="45"/>
  <c r="Z155" i="44"/>
  <c r="Z144" i="44"/>
  <c r="BK9" i="12"/>
  <c r="M221" i="45"/>
  <c r="P221" i="45" s="1"/>
  <c r="M188" i="45"/>
  <c r="P188" i="45" s="1"/>
  <c r="BH9" i="12"/>
  <c r="BJ9" i="12" s="1"/>
  <c r="Y155" i="34"/>
  <c r="Y144" i="34"/>
  <c r="AO8" i="12"/>
  <c r="I143" i="45"/>
  <c r="K143" i="45" s="1"/>
  <c r="M143" i="45" s="1"/>
  <c r="AL8" i="12"/>
  <c r="AN8" i="12" s="1"/>
  <c r="P97" i="45"/>
  <c r="M97" i="45"/>
  <c r="M107" i="45"/>
  <c r="P107" i="45"/>
  <c r="AB155" i="37"/>
  <c r="AB144" i="37"/>
  <c r="AB155" i="41"/>
  <c r="AB144" i="41"/>
  <c r="Y155" i="38"/>
  <c r="Y144" i="38"/>
  <c r="S235" i="45"/>
  <c r="BK19" i="12"/>
  <c r="M246" i="45"/>
  <c r="P246" i="45" s="1"/>
  <c r="M213" i="45"/>
  <c r="P213" i="45" s="1"/>
  <c r="S213" i="45" s="1"/>
  <c r="BH19" i="12"/>
  <c r="BJ19" i="12" s="1"/>
  <c r="K189" i="45"/>
  <c r="K222" i="45"/>
  <c r="P117" i="45"/>
  <c r="M117" i="45"/>
  <c r="AE9" i="12"/>
  <c r="AF9" i="12" s="1"/>
  <c r="AH9" i="12" s="1"/>
  <c r="Y9" i="12"/>
  <c r="AA9" i="12" s="1"/>
  <c r="H92" i="45"/>
  <c r="I92" i="45" s="1"/>
  <c r="I62" i="45"/>
  <c r="AB9" i="12"/>
  <c r="BK12" i="12"/>
  <c r="M233" i="45"/>
  <c r="P233" i="45" s="1"/>
  <c r="M231" i="45"/>
  <c r="P231" i="45" s="1"/>
  <c r="M227" i="45"/>
  <c r="P227" i="45" s="1"/>
  <c r="M223" i="45"/>
  <c r="P223" i="45" s="1"/>
  <c r="M238" i="45"/>
  <c r="P238" i="45" s="1"/>
  <c r="M190" i="45"/>
  <c r="P190" i="45" s="1"/>
  <c r="S190" i="45" s="1"/>
  <c r="M200" i="45"/>
  <c r="P200" i="45" s="1"/>
  <c r="S200" i="45" s="1"/>
  <c r="M194" i="45"/>
  <c r="P194" i="45" s="1"/>
  <c r="S194" i="45" s="1"/>
  <c r="M198" i="45"/>
  <c r="P198" i="45" s="1"/>
  <c r="S198" i="45" s="1"/>
  <c r="M205" i="45"/>
  <c r="P205" i="45" s="1"/>
  <c r="S205" i="45" s="1"/>
  <c r="BH12" i="12"/>
  <c r="BJ12" i="12" s="1"/>
  <c r="X160" i="24"/>
  <c r="W70" i="24" s="1"/>
  <c r="BK8" i="12"/>
  <c r="M241" i="45"/>
  <c r="P241" i="45" s="1"/>
  <c r="M208" i="45"/>
  <c r="P208" i="45" s="1"/>
  <c r="S208" i="45" s="1"/>
  <c r="BH8" i="12"/>
  <c r="BJ8" i="12" s="1"/>
  <c r="AB155" i="38"/>
  <c r="AB144" i="38"/>
  <c r="K224" i="45"/>
  <c r="K191" i="45"/>
  <c r="T191" i="45" s="1"/>
  <c r="BR23" i="12"/>
  <c r="BP10" i="12"/>
  <c r="BR10" i="12" s="1"/>
  <c r="W154" i="46"/>
  <c r="AB155" i="44"/>
  <c r="AB144" i="44"/>
  <c r="M103" i="45"/>
  <c r="P103" i="45"/>
  <c r="K70" i="45"/>
  <c r="M70" i="45" s="1"/>
  <c r="S70" i="45" s="1"/>
  <c r="P70" i="45"/>
  <c r="Y155" i="37"/>
  <c r="Y144" i="37"/>
  <c r="S224" i="45"/>
  <c r="AB155" i="24"/>
  <c r="AB144" i="24"/>
  <c r="T211" i="45"/>
  <c r="AA155" i="46"/>
  <c r="AA144" i="46"/>
  <c r="K86" i="45"/>
  <c r="M86" i="45" s="1"/>
  <c r="S86" i="45" s="1"/>
  <c r="P86" i="45"/>
  <c r="Z143" i="38"/>
  <c r="W149" i="24"/>
  <c r="Y155" i="33"/>
  <c r="Y144" i="33"/>
  <c r="BK11" i="12"/>
  <c r="M237" i="45"/>
  <c r="P237" i="45" s="1"/>
  <c r="S237" i="45" s="1"/>
  <c r="T237" i="45" s="1"/>
  <c r="M225" i="45"/>
  <c r="P225" i="45" s="1"/>
  <c r="S225" i="45" s="1"/>
  <c r="T225" i="45" s="1"/>
  <c r="M204" i="45"/>
  <c r="P204" i="45" s="1"/>
  <c r="S204" i="45" s="1"/>
  <c r="T204" i="45" s="1"/>
  <c r="M192" i="45"/>
  <c r="P192" i="45" s="1"/>
  <c r="S192" i="45" s="1"/>
  <c r="T192" i="45" s="1"/>
  <c r="BH11" i="12"/>
  <c r="BJ11" i="12" s="1"/>
  <c r="K214" i="45"/>
  <c r="T214" i="45" s="1"/>
  <c r="Z155" i="33"/>
  <c r="Z144" i="33"/>
  <c r="K202" i="45"/>
  <c r="T202" i="45" s="1"/>
  <c r="K235" i="45"/>
  <c r="BK10" i="12"/>
  <c r="D8" i="47"/>
  <c r="M232" i="45"/>
  <c r="P232" i="45" s="1"/>
  <c r="S232" i="45" s="1"/>
  <c r="M230" i="45"/>
  <c r="P230" i="45" s="1"/>
  <c r="S230" i="45" s="1"/>
  <c r="M226" i="45"/>
  <c r="P226" i="45" s="1"/>
  <c r="S226" i="45" s="1"/>
  <c r="M222" i="45"/>
  <c r="P222" i="45" s="1"/>
  <c r="S222" i="45" s="1"/>
  <c r="M236" i="45"/>
  <c r="P236" i="45" s="1"/>
  <c r="S236" i="45" s="1"/>
  <c r="M203" i="45"/>
  <c r="P203" i="45" s="1"/>
  <c r="S203" i="45" s="1"/>
  <c r="M199" i="45"/>
  <c r="P199" i="45" s="1"/>
  <c r="S199" i="45" s="1"/>
  <c r="M193" i="45"/>
  <c r="P193" i="45" s="1"/>
  <c r="S193" i="45" s="1"/>
  <c r="M189" i="45"/>
  <c r="P189" i="45" s="1"/>
  <c r="S189" i="45" s="1"/>
  <c r="BH10" i="12"/>
  <c r="BJ10" i="12" s="1"/>
  <c r="M197" i="45"/>
  <c r="P197" i="45" s="1"/>
  <c r="S197" i="45" s="1"/>
  <c r="K72" i="45"/>
  <c r="M72" i="45" s="1"/>
  <c r="S72" i="45" s="1"/>
  <c r="P72" i="45"/>
  <c r="M113" i="45"/>
  <c r="P113" i="45"/>
  <c r="AF11" i="12"/>
  <c r="AH11" i="12" s="1"/>
  <c r="D6" i="47"/>
  <c r="K199" i="45"/>
  <c r="K232" i="45"/>
  <c r="AT9" i="12"/>
  <c r="AV9" i="12" s="1"/>
  <c r="H155" i="45"/>
  <c r="I155" i="45" s="1"/>
  <c r="AT13" i="12"/>
  <c r="AV13" i="12" s="1"/>
  <c r="H162" i="45"/>
  <c r="I162" i="45" s="1"/>
  <c r="H168" i="45"/>
  <c r="I168" i="45" s="1"/>
  <c r="S234" i="45" s="1"/>
  <c r="Z155" i="41"/>
  <c r="Z144" i="41"/>
  <c r="W150" i="24"/>
  <c r="W153" i="24"/>
  <c r="K196" i="45"/>
  <c r="T196" i="45" s="1"/>
  <c r="K229" i="45"/>
  <c r="AT12" i="12"/>
  <c r="AV12" i="12" s="1"/>
  <c r="H161" i="45"/>
  <c r="I161" i="45" s="1"/>
  <c r="K160" i="45" s="1"/>
  <c r="M160" i="45" s="1"/>
  <c r="H167" i="45"/>
  <c r="I167" i="45" s="1"/>
  <c r="H157" i="45"/>
  <c r="I157" i="45" s="1"/>
  <c r="H165" i="45"/>
  <c r="I165" i="45" s="1"/>
  <c r="K164" i="45" s="1"/>
  <c r="M164" i="45" s="1"/>
  <c r="H172" i="45"/>
  <c r="I172" i="45" s="1"/>
  <c r="K170" i="45" s="1"/>
  <c r="M170" i="45" s="1"/>
  <c r="K76" i="45"/>
  <c r="M76" i="45" s="1"/>
  <c r="S76" i="45" s="1"/>
  <c r="P76" i="45"/>
  <c r="K66" i="45"/>
  <c r="M66" i="45" s="1"/>
  <c r="S66" i="45" s="1"/>
  <c r="P66" i="45"/>
  <c r="AA155" i="35"/>
  <c r="AA144" i="35"/>
  <c r="Y155" i="32"/>
  <c r="Y144" i="32"/>
  <c r="K243" i="45"/>
  <c r="K210" i="45"/>
  <c r="T210" i="45" s="1"/>
  <c r="U209" i="45" s="1"/>
  <c r="K193" i="45"/>
  <c r="K226" i="45"/>
  <c r="AO9" i="12"/>
  <c r="AL9" i="12"/>
  <c r="AN9" i="12" s="1"/>
  <c r="I123" i="45"/>
  <c r="K123" i="45" s="1"/>
  <c r="M123" i="45" s="1"/>
  <c r="AO13" i="12"/>
  <c r="AL13" i="12"/>
  <c r="AN13" i="12" s="1"/>
  <c r="I136" i="45"/>
  <c r="K136" i="45" s="1"/>
  <c r="M136" i="45" s="1"/>
  <c r="I130" i="45"/>
  <c r="K130" i="45" s="1"/>
  <c r="M130" i="45" s="1"/>
  <c r="P130" i="45" s="1"/>
  <c r="P99" i="45"/>
  <c r="M99" i="45"/>
  <c r="X141" i="24"/>
  <c r="K207" i="45"/>
  <c r="T207" i="45" s="1"/>
  <c r="K240" i="45"/>
  <c r="BK18" i="12"/>
  <c r="M245" i="45"/>
  <c r="P245" i="45" s="1"/>
  <c r="S245" i="45" s="1"/>
  <c r="M212" i="45"/>
  <c r="P212" i="45" s="1"/>
  <c r="S212" i="45" s="1"/>
  <c r="BH18" i="12"/>
  <c r="BJ18" i="12" s="1"/>
  <c r="K245" i="45"/>
  <c r="K212" i="45"/>
  <c r="X143" i="46"/>
  <c r="AO12" i="12"/>
  <c r="I129" i="45"/>
  <c r="K129" i="45" s="1"/>
  <c r="M129" i="45" s="1"/>
  <c r="P128" i="45" s="1"/>
  <c r="I125" i="45"/>
  <c r="K125" i="45" s="1"/>
  <c r="M125" i="45" s="1"/>
  <c r="I133" i="45"/>
  <c r="K133" i="45" s="1"/>
  <c r="M133" i="45" s="1"/>
  <c r="P132" i="45" s="1"/>
  <c r="I135" i="45"/>
  <c r="K135" i="45" s="1"/>
  <c r="M135" i="45" s="1"/>
  <c r="I140" i="45"/>
  <c r="K140" i="45" s="1"/>
  <c r="M140" i="45" s="1"/>
  <c r="P138" i="45" s="1"/>
  <c r="AL12" i="12"/>
  <c r="AN12" i="12" s="1"/>
  <c r="AB155" i="33"/>
  <c r="AB144" i="33"/>
  <c r="AA155" i="43"/>
  <c r="AA144" i="43"/>
  <c r="Y155" i="39"/>
  <c r="Y144" i="39"/>
  <c r="X242" i="45"/>
  <c r="K203" i="45"/>
  <c r="K236" i="45"/>
  <c r="K68" i="45"/>
  <c r="P68" i="45"/>
  <c r="W151" i="24"/>
  <c r="AA143" i="44"/>
  <c r="K84" i="45"/>
  <c r="M84" i="45" s="1"/>
  <c r="S84" i="45" s="1"/>
  <c r="P84" i="45"/>
  <c r="W65" i="46"/>
  <c r="W69" i="46"/>
  <c r="W71" i="46"/>
  <c r="X161" i="46"/>
  <c r="W67" i="46"/>
  <c r="W70" i="46"/>
  <c r="AT8" i="12"/>
  <c r="AV8" i="12" s="1"/>
  <c r="H175" i="45"/>
  <c r="I175" i="45" s="1"/>
  <c r="Y155" i="36"/>
  <c r="Y144" i="36"/>
  <c r="M101" i="45"/>
  <c r="P101" i="45"/>
  <c r="P82" i="45"/>
  <c r="K82" i="45"/>
  <c r="M82" i="45" s="1"/>
  <c r="S82" i="45" s="1"/>
  <c r="AA143" i="40"/>
  <c r="AB155" i="42"/>
  <c r="AB144" i="42"/>
  <c r="S229" i="45"/>
  <c r="T244" i="45"/>
  <c r="K197" i="45"/>
  <c r="K230" i="45"/>
  <c r="S240" i="45"/>
  <c r="AK19" i="12"/>
  <c r="AS19" i="12"/>
  <c r="Y143" i="44"/>
  <c r="X142" i="24"/>
  <c r="G6" i="12"/>
  <c r="I6" i="12" s="1"/>
  <c r="W148" i="24"/>
  <c r="Z155" i="24"/>
  <c r="W69" i="24"/>
  <c r="L13" i="12"/>
  <c r="M13" i="12" s="1"/>
  <c r="O13" i="12" s="1"/>
  <c r="R13" i="12"/>
  <c r="L19" i="12"/>
  <c r="M19" i="12" s="1"/>
  <c r="O19" i="12" s="1"/>
  <c r="R19" i="12"/>
  <c r="E5" i="47" s="1"/>
  <c r="L8" i="12"/>
  <c r="M8" i="12" s="1"/>
  <c r="O8" i="12" s="1"/>
  <c r="R8" i="12"/>
  <c r="S8" i="12" s="1"/>
  <c r="U8" i="12" s="1"/>
  <c r="L16" i="12"/>
  <c r="M16" i="12" s="1"/>
  <c r="O16" i="12" s="1"/>
  <c r="R16" i="12"/>
  <c r="S16" i="12" s="1"/>
  <c r="U16" i="12" s="1"/>
  <c r="L15" i="12"/>
  <c r="M15" i="12" s="1"/>
  <c r="O15" i="12" s="1"/>
  <c r="R15" i="12"/>
  <c r="S15" i="12" s="1"/>
  <c r="U15" i="12" s="1"/>
  <c r="R10" i="12"/>
  <c r="S10" i="12" s="1"/>
  <c r="U10" i="12" s="1"/>
  <c r="L10" i="12"/>
  <c r="R7" i="12"/>
  <c r="S7" i="12" s="1"/>
  <c r="L7" i="12"/>
  <c r="M7" i="12" s="1"/>
  <c r="O7" i="12" s="1"/>
  <c r="W156" i="43"/>
  <c r="X144" i="43"/>
  <c r="V28" i="30"/>
  <c r="X28" i="30" s="1"/>
  <c r="W6" i="31"/>
  <c r="S24" i="5" s="1"/>
  <c r="AD24" i="5" s="1"/>
  <c r="P24" i="5"/>
  <c r="X161" i="41"/>
  <c r="U5" i="31" s="1"/>
  <c r="W71" i="41"/>
  <c r="W65" i="41"/>
  <c r="W69" i="41"/>
  <c r="W70" i="41"/>
  <c r="W67" i="41"/>
  <c r="X143" i="41"/>
  <c r="N29" i="5"/>
  <c r="V11" i="31"/>
  <c r="V30" i="30"/>
  <c r="X30" i="30" s="1"/>
  <c r="W8" i="31"/>
  <c r="S26" i="5" s="1"/>
  <c r="AD26" i="5" s="1"/>
  <c r="P26" i="5"/>
  <c r="W154" i="41"/>
  <c r="I12" i="12"/>
  <c r="X155" i="36"/>
  <c r="W155" i="36" s="1"/>
  <c r="W156" i="36" s="1"/>
  <c r="X144" i="37"/>
  <c r="X155" i="39"/>
  <c r="W155" i="39" s="1"/>
  <c r="W156" i="39" s="1"/>
  <c r="V17" i="31"/>
  <c r="V39" i="30" s="1"/>
  <c r="X39" i="30" s="1"/>
  <c r="V15" i="31"/>
  <c r="V37" i="30" s="1"/>
  <c r="X37" i="30" s="1"/>
  <c r="V4" i="31"/>
  <c r="V26" i="30" s="1"/>
  <c r="X26" i="30" s="1"/>
  <c r="V14" i="31"/>
  <c r="V36" i="30" s="1"/>
  <c r="X36" i="30" s="1"/>
  <c r="W154" i="33"/>
  <c r="W156" i="37"/>
  <c r="X143" i="34"/>
  <c r="X155" i="34" s="1"/>
  <c r="W155" i="34" s="1"/>
  <c r="W71" i="35"/>
  <c r="X161" i="35"/>
  <c r="U13" i="31" s="1"/>
  <c r="N31" i="5" s="1"/>
  <c r="W67" i="35"/>
  <c r="W65" i="35"/>
  <c r="W70" i="35"/>
  <c r="W69" i="35"/>
  <c r="W70" i="33"/>
  <c r="W65" i="33"/>
  <c r="X161" i="33"/>
  <c r="U9" i="31" s="1"/>
  <c r="N27" i="5" s="1"/>
  <c r="W69" i="33"/>
  <c r="W67" i="33"/>
  <c r="W71" i="33"/>
  <c r="W154" i="35"/>
  <c r="X161" i="38"/>
  <c r="U16" i="31" s="1"/>
  <c r="N34" i="5" s="1"/>
  <c r="W65" i="38"/>
  <c r="W70" i="38"/>
  <c r="W69" i="38"/>
  <c r="W71" i="38"/>
  <c r="W67" i="38"/>
  <c r="X141" i="32"/>
  <c r="X140" i="32"/>
  <c r="W148" i="32"/>
  <c r="X160" i="32"/>
  <c r="X142" i="32"/>
  <c r="W152" i="32"/>
  <c r="W149" i="32"/>
  <c r="W150" i="32"/>
  <c r="W151" i="32"/>
  <c r="X143" i="38"/>
  <c r="W153" i="32"/>
  <c r="X143" i="35"/>
  <c r="W154" i="40"/>
  <c r="X143" i="33"/>
  <c r="X161" i="34"/>
  <c r="U12" i="31" s="1"/>
  <c r="N30" i="5" s="1"/>
  <c r="W71" i="34"/>
  <c r="W67" i="34"/>
  <c r="W65" i="34"/>
  <c r="W70" i="34"/>
  <c r="W69" i="34"/>
  <c r="W71" i="40"/>
  <c r="W65" i="40"/>
  <c r="X161" i="40"/>
  <c r="U10" i="31" s="1"/>
  <c r="N28" i="5" s="1"/>
  <c r="W70" i="40"/>
  <c r="W69" i="40"/>
  <c r="W67" i="40"/>
  <c r="W154" i="34"/>
  <c r="W154" i="38"/>
  <c r="X143" i="40"/>
  <c r="X155" i="28"/>
  <c r="W155" i="28" s="1"/>
  <c r="W156" i="28" s="1"/>
  <c r="AA22" i="5"/>
  <c r="O339" i="45" l="1"/>
  <c r="N339" i="45"/>
  <c r="O343" i="45"/>
  <c r="N343" i="45"/>
  <c r="N356" i="45"/>
  <c r="N359" i="45"/>
  <c r="N341" i="45"/>
  <c r="L446" i="45"/>
  <c r="O364" i="45"/>
  <c r="S364" i="45" s="1"/>
  <c r="N364" i="45"/>
  <c r="V346" i="45"/>
  <c r="N349" i="45"/>
  <c r="N351" i="45"/>
  <c r="O355" i="45"/>
  <c r="N355" i="45"/>
  <c r="N345" i="45"/>
  <c r="O349" i="45"/>
  <c r="CP15" i="12"/>
  <c r="S360" i="45"/>
  <c r="T360" i="45" s="1"/>
  <c r="L434" i="45"/>
  <c r="L427" i="45"/>
  <c r="CP8" i="12"/>
  <c r="X161" i="24"/>
  <c r="U3" i="31" s="1"/>
  <c r="N21" i="5" s="1"/>
  <c r="W67" i="24"/>
  <c r="X143" i="24"/>
  <c r="X155" i="24" s="1"/>
  <c r="W155" i="24" s="1"/>
  <c r="W65" i="24"/>
  <c r="O363" i="45"/>
  <c r="S362" i="45" s="1"/>
  <c r="W71" i="24"/>
  <c r="DU8" i="12"/>
  <c r="EC24" i="12"/>
  <c r="DM15" i="12"/>
  <c r="H384" i="45"/>
  <c r="I384" i="45" s="1"/>
  <c r="T384" i="45" s="1"/>
  <c r="DM8" i="12"/>
  <c r="O356" i="45"/>
  <c r="R360" i="45"/>
  <c r="P134" i="45"/>
  <c r="R362" i="45"/>
  <c r="T379" i="45"/>
  <c r="V360" i="45"/>
  <c r="AC155" i="33"/>
  <c r="AC144" i="33"/>
  <c r="CW12" i="12"/>
  <c r="CG12" i="12"/>
  <c r="CH12" i="12"/>
  <c r="T346" i="45"/>
  <c r="M317" i="45"/>
  <c r="M309" i="45"/>
  <c r="M310" i="45"/>
  <c r="K341" i="45"/>
  <c r="M332" i="45"/>
  <c r="S331" i="45" s="1"/>
  <c r="K363" i="45"/>
  <c r="M312" i="45"/>
  <c r="K343" i="45"/>
  <c r="M308" i="45"/>
  <c r="K339" i="45"/>
  <c r="M319" i="45"/>
  <c r="M325" i="45"/>
  <c r="K356" i="45"/>
  <c r="M314" i="45"/>
  <c r="K345" i="45"/>
  <c r="M324" i="45"/>
  <c r="K355" i="45"/>
  <c r="M328" i="45"/>
  <c r="K359" i="45"/>
  <c r="M320" i="45"/>
  <c r="K351" i="45"/>
  <c r="M323" i="45"/>
  <c r="M318" i="45"/>
  <c r="K349" i="45"/>
  <c r="M333" i="45"/>
  <c r="S333" i="45" s="1"/>
  <c r="K364" i="45"/>
  <c r="AC144" i="37"/>
  <c r="AA144" i="37"/>
  <c r="AD160" i="32"/>
  <c r="AD161" i="32" s="1"/>
  <c r="AD142" i="32"/>
  <c r="AD141" i="32"/>
  <c r="AD140" i="32"/>
  <c r="AC160" i="32"/>
  <c r="AC161" i="32" s="1"/>
  <c r="CD10" i="12" s="1"/>
  <c r="AC140" i="32"/>
  <c r="AC142" i="32"/>
  <c r="AC141" i="32"/>
  <c r="AC155" i="44"/>
  <c r="AC144" i="44"/>
  <c r="T315" i="45"/>
  <c r="S283" i="45"/>
  <c r="AD155" i="24"/>
  <c r="AD144" i="24"/>
  <c r="M239" i="45"/>
  <c r="P239" i="45" s="1"/>
  <c r="P249" i="45" s="1"/>
  <c r="M206" i="45"/>
  <c r="P206" i="45" s="1"/>
  <c r="S206" i="45" s="1"/>
  <c r="BH6" i="12"/>
  <c r="BJ6" i="12" s="1"/>
  <c r="BJ22" i="12" s="1"/>
  <c r="H294" i="45"/>
  <c r="I294" i="45" s="1"/>
  <c r="H326" i="45"/>
  <c r="I326" i="45" s="1"/>
  <c r="BK6" i="12"/>
  <c r="BK22" i="12" s="1"/>
  <c r="C8" i="47" s="1"/>
  <c r="BW6" i="12"/>
  <c r="BX6" i="12" s="1"/>
  <c r="BP6" i="12"/>
  <c r="BR6" i="12" s="1"/>
  <c r="BR22" i="12" s="1"/>
  <c r="BR24" i="12" s="1"/>
  <c r="I313" i="45"/>
  <c r="T247" i="45"/>
  <c r="X247" i="45" s="1"/>
  <c r="T283" i="45"/>
  <c r="K332" i="45"/>
  <c r="T331" i="45" s="1"/>
  <c r="K319" i="45"/>
  <c r="P319" i="45"/>
  <c r="K328" i="45"/>
  <c r="M286" i="45"/>
  <c r="K286" i="45"/>
  <c r="K288" i="45"/>
  <c r="M288" i="45"/>
  <c r="S315" i="45"/>
  <c r="K280" i="45"/>
  <c r="M280" i="45"/>
  <c r="K293" i="45"/>
  <c r="M293" i="45"/>
  <c r="K278" i="45"/>
  <c r="M278" i="45"/>
  <c r="T189" i="45"/>
  <c r="K323" i="45"/>
  <c r="P323" i="45"/>
  <c r="K296" i="45"/>
  <c r="M296" i="45"/>
  <c r="K310" i="45"/>
  <c r="K282" i="45"/>
  <c r="M282" i="45"/>
  <c r="K301" i="45"/>
  <c r="T301" i="45" s="1"/>
  <c r="P301" i="45"/>
  <c r="M301" i="45"/>
  <c r="S301" i="45" s="1"/>
  <c r="K324" i="45"/>
  <c r="K309" i="45"/>
  <c r="K318" i="45"/>
  <c r="K285" i="45"/>
  <c r="P285" i="45"/>
  <c r="M285" i="45"/>
  <c r="K287" i="45"/>
  <c r="P287" i="45"/>
  <c r="M287" i="45"/>
  <c r="K325" i="45"/>
  <c r="K314" i="45"/>
  <c r="P308" i="45"/>
  <c r="K308" i="45"/>
  <c r="K333" i="45"/>
  <c r="T333" i="45" s="1"/>
  <c r="P333" i="45"/>
  <c r="K312" i="45"/>
  <c r="P331" i="45"/>
  <c r="K317" i="45"/>
  <c r="P317" i="45"/>
  <c r="K277" i="45"/>
  <c r="M277" i="45"/>
  <c r="K292" i="45"/>
  <c r="M292" i="45"/>
  <c r="T243" i="45"/>
  <c r="U242" i="45" s="1"/>
  <c r="K291" i="45"/>
  <c r="P291" i="45"/>
  <c r="M291" i="45"/>
  <c r="K281" i="45"/>
  <c r="P281" i="45"/>
  <c r="M281" i="45"/>
  <c r="K320" i="45"/>
  <c r="K276" i="45"/>
  <c r="M276" i="45"/>
  <c r="P276" i="45"/>
  <c r="K300" i="45"/>
  <c r="T299" i="45" s="1"/>
  <c r="M300" i="45"/>
  <c r="S299" i="45" s="1"/>
  <c r="T230" i="45"/>
  <c r="T193" i="45"/>
  <c r="T199" i="45"/>
  <c r="K166" i="45"/>
  <c r="M166" i="45" s="1"/>
  <c r="P123" i="45"/>
  <c r="T235" i="45"/>
  <c r="X235" i="45" s="1"/>
  <c r="T232" i="45"/>
  <c r="X225" i="45"/>
  <c r="T212" i="45"/>
  <c r="U211" i="45" s="1"/>
  <c r="T226" i="45"/>
  <c r="S262" i="45"/>
  <c r="S260" i="45"/>
  <c r="S257" i="45"/>
  <c r="S255" i="45"/>
  <c r="S263" i="45"/>
  <c r="S259" i="45"/>
  <c r="S258" i="45"/>
  <c r="S261" i="45"/>
  <c r="S264" i="45"/>
  <c r="T264" i="45" s="1"/>
  <c r="S256" i="45"/>
  <c r="T236" i="45"/>
  <c r="X237" i="45"/>
  <c r="M68" i="45"/>
  <c r="S68" i="45" s="1"/>
  <c r="K223" i="45"/>
  <c r="K190" i="45"/>
  <c r="T190" i="45" s="1"/>
  <c r="K195" i="45"/>
  <c r="T195" i="45" s="1"/>
  <c r="U195" i="45" s="1"/>
  <c r="K228" i="45"/>
  <c r="K162" i="45"/>
  <c r="M162" i="45" s="1"/>
  <c r="S241" i="45"/>
  <c r="S223" i="45"/>
  <c r="K62" i="45"/>
  <c r="P62" i="45"/>
  <c r="S188" i="45"/>
  <c r="X155" i="46"/>
  <c r="W155" i="46" s="1"/>
  <c r="W156" i="46" s="1"/>
  <c r="X144" i="46"/>
  <c r="K200" i="45"/>
  <c r="T200" i="45" s="1"/>
  <c r="K233" i="45"/>
  <c r="T224" i="45"/>
  <c r="X224" i="45" s="1"/>
  <c r="S227" i="45"/>
  <c r="M92" i="45"/>
  <c r="P92" i="45"/>
  <c r="T222" i="45"/>
  <c r="S221" i="45"/>
  <c r="Y155" i="44"/>
  <c r="Y144" i="44"/>
  <c r="AA155" i="40"/>
  <c r="AA144" i="40"/>
  <c r="T240" i="45"/>
  <c r="X240" i="45" s="1"/>
  <c r="K227" i="45"/>
  <c r="K194" i="45"/>
  <c r="T194" i="45" s="1"/>
  <c r="K221" i="45"/>
  <c r="K188" i="45"/>
  <c r="K155" i="45"/>
  <c r="M155" i="45" s="1"/>
  <c r="S231" i="45"/>
  <c r="AA155" i="44"/>
  <c r="AA144" i="44"/>
  <c r="T245" i="45"/>
  <c r="T203" i="45"/>
  <c r="D15" i="47"/>
  <c r="X244" i="45"/>
  <c r="S233" i="45"/>
  <c r="AT19" i="12"/>
  <c r="AV19" i="12" s="1"/>
  <c r="H180" i="45"/>
  <c r="I180" i="45" s="1"/>
  <c r="K246" i="45" s="1"/>
  <c r="K238" i="45"/>
  <c r="K205" i="45"/>
  <c r="T205" i="45" s="1"/>
  <c r="T229" i="45"/>
  <c r="X229" i="45" s="1"/>
  <c r="T197" i="45"/>
  <c r="Z155" i="38"/>
  <c r="Z144" i="38"/>
  <c r="S228" i="45"/>
  <c r="W154" i="24"/>
  <c r="AO19" i="12"/>
  <c r="AL19" i="12"/>
  <c r="AN19" i="12" s="1"/>
  <c r="I148" i="45"/>
  <c r="K148" i="45" s="1"/>
  <c r="M148" i="45" s="1"/>
  <c r="P148" i="45" s="1"/>
  <c r="K241" i="45"/>
  <c r="K208" i="45"/>
  <c r="T208" i="45" s="1"/>
  <c r="K231" i="45"/>
  <c r="K198" i="45"/>
  <c r="T198" i="45" s="1"/>
  <c r="K201" i="45"/>
  <c r="T201" i="45" s="1"/>
  <c r="K234" i="45"/>
  <c r="T234" i="45" s="1"/>
  <c r="S238" i="45"/>
  <c r="Z160" i="24"/>
  <c r="Z161" i="24" s="1"/>
  <c r="R6" i="12"/>
  <c r="L6" i="12"/>
  <c r="M6" i="12" s="1"/>
  <c r="O6" i="12" s="1"/>
  <c r="V3" i="31"/>
  <c r="L12" i="12"/>
  <c r="M12" i="12" s="1"/>
  <c r="O12" i="12" s="1"/>
  <c r="R12" i="12"/>
  <c r="S12" i="12" s="1"/>
  <c r="U12" i="12" s="1"/>
  <c r="S19" i="12"/>
  <c r="U19" i="12" s="1"/>
  <c r="U7" i="12"/>
  <c r="S13" i="12"/>
  <c r="U13" i="12" s="1"/>
  <c r="V33" i="30"/>
  <c r="X33" i="30" s="1"/>
  <c r="W11" i="31"/>
  <c r="S29" i="5" s="1"/>
  <c r="AD29" i="5" s="1"/>
  <c r="P29" i="5"/>
  <c r="N23" i="5"/>
  <c r="V5" i="31"/>
  <c r="X155" i="41"/>
  <c r="W155" i="41" s="1"/>
  <c r="W156" i="41" s="1"/>
  <c r="X144" i="41"/>
  <c r="M10" i="12"/>
  <c r="V10" i="31"/>
  <c r="V32" i="30" s="1"/>
  <c r="X32" i="30" s="1"/>
  <c r="W14" i="31"/>
  <c r="P32" i="5"/>
  <c r="W4" i="31"/>
  <c r="S22" i="5" s="1"/>
  <c r="AD22" i="5" s="1"/>
  <c r="P22" i="5"/>
  <c r="W15" i="31"/>
  <c r="P33" i="5"/>
  <c r="W17" i="31"/>
  <c r="P35" i="5"/>
  <c r="V12" i="31"/>
  <c r="V34" i="30" s="1"/>
  <c r="X34" i="30" s="1"/>
  <c r="X144" i="34"/>
  <c r="V9" i="31"/>
  <c r="V31" i="30" s="1"/>
  <c r="X31" i="30" s="1"/>
  <c r="V16" i="31"/>
  <c r="V38" i="30" s="1"/>
  <c r="X38" i="30" s="1"/>
  <c r="V13" i="31"/>
  <c r="V35" i="30" s="1"/>
  <c r="X35" i="30" s="1"/>
  <c r="X143" i="32"/>
  <c r="X155" i="32" s="1"/>
  <c r="W155" i="32" s="1"/>
  <c r="W154" i="32"/>
  <c r="W156" i="34"/>
  <c r="X155" i="38"/>
  <c r="W155" i="38" s="1"/>
  <c r="W156" i="38" s="1"/>
  <c r="X144" i="38"/>
  <c r="X155" i="33"/>
  <c r="W155" i="33" s="1"/>
  <c r="W156" i="33" s="1"/>
  <c r="X144" i="33"/>
  <c r="X155" i="35"/>
  <c r="W155" i="35" s="1"/>
  <c r="W156" i="35" s="1"/>
  <c r="X144" i="35"/>
  <c r="X155" i="40"/>
  <c r="W155" i="40" s="1"/>
  <c r="W156" i="40" s="1"/>
  <c r="X144" i="40"/>
  <c r="X161" i="32"/>
  <c r="U7" i="31" s="1"/>
  <c r="N25" i="5" s="1"/>
  <c r="W69" i="32"/>
  <c r="W70" i="32"/>
  <c r="W71" i="32"/>
  <c r="W65" i="32"/>
  <c r="W67" i="32"/>
  <c r="AA21" i="5"/>
  <c r="AA36" i="5" s="1"/>
  <c r="O357" i="45" l="1"/>
  <c r="S357" i="45" s="1"/>
  <c r="N357" i="45"/>
  <c r="V364" i="45"/>
  <c r="V362" i="45"/>
  <c r="X144" i="24"/>
  <c r="DJ10" i="12"/>
  <c r="DR10" i="12"/>
  <c r="T364" i="45"/>
  <c r="H344" i="45"/>
  <c r="I344" i="45" s="1"/>
  <c r="H350" i="45"/>
  <c r="I350" i="45" s="1"/>
  <c r="N350" i="45" s="1"/>
  <c r="H354" i="45"/>
  <c r="I354" i="45" s="1"/>
  <c r="N354" i="45" s="1"/>
  <c r="H340" i="45"/>
  <c r="I340" i="45" s="1"/>
  <c r="N340" i="45" s="1"/>
  <c r="H348" i="45"/>
  <c r="I348" i="45" s="1"/>
  <c r="N348" i="45" s="1"/>
  <c r="CG23" i="12"/>
  <c r="CE10" i="12"/>
  <c r="CL10" i="12"/>
  <c r="CO23" i="12" s="1"/>
  <c r="DB10" i="12"/>
  <c r="DF10" i="12" s="1"/>
  <c r="CT10" i="12"/>
  <c r="CX10" i="12" s="1"/>
  <c r="AC143" i="32"/>
  <c r="AC155" i="32" s="1"/>
  <c r="T362" i="45"/>
  <c r="M313" i="45"/>
  <c r="S313" i="45" s="1"/>
  <c r="P326" i="45"/>
  <c r="K357" i="45"/>
  <c r="V357" i="45" s="1"/>
  <c r="AD143" i="32"/>
  <c r="X222" i="45"/>
  <c r="P313" i="45"/>
  <c r="K313" i="45"/>
  <c r="T313" i="45" s="1"/>
  <c r="BH22" i="12"/>
  <c r="P217" i="45" s="1"/>
  <c r="F8" i="47"/>
  <c r="BX22" i="12"/>
  <c r="BZ6" i="12"/>
  <c r="BZ22" i="12" s="1"/>
  <c r="BP22" i="12"/>
  <c r="BP23" i="12" s="1"/>
  <c r="M326" i="45"/>
  <c r="S326" i="45" s="1"/>
  <c r="K326" i="45"/>
  <c r="T326" i="45" s="1"/>
  <c r="K294" i="45"/>
  <c r="T294" i="45" s="1"/>
  <c r="M294" i="45"/>
  <c r="S294" i="45" s="1"/>
  <c r="P294" i="45"/>
  <c r="P216" i="45"/>
  <c r="T317" i="45"/>
  <c r="T308" i="45"/>
  <c r="T319" i="45"/>
  <c r="S287" i="45"/>
  <c r="T291" i="45"/>
  <c r="T287" i="45"/>
  <c r="S319" i="45"/>
  <c r="S317" i="45"/>
  <c r="S308" i="45"/>
  <c r="T285" i="45"/>
  <c r="S281" i="45"/>
  <c r="T323" i="45"/>
  <c r="S323" i="45"/>
  <c r="X243" i="45"/>
  <c r="Y242" i="45" s="1"/>
  <c r="S276" i="45"/>
  <c r="T281" i="45"/>
  <c r="X245" i="45"/>
  <c r="Y244" i="45" s="1"/>
  <c r="T276" i="45"/>
  <c r="S291" i="45"/>
  <c r="S285" i="45"/>
  <c r="X226" i="45"/>
  <c r="T227" i="45"/>
  <c r="U226" i="45" s="1"/>
  <c r="X232" i="45"/>
  <c r="S246" i="45"/>
  <c r="T246" i="45" s="1"/>
  <c r="X234" i="45"/>
  <c r="U199" i="45"/>
  <c r="X200" i="45" s="1"/>
  <c r="U197" i="45"/>
  <c r="X198" i="45" s="1"/>
  <c r="T241" i="45"/>
  <c r="X241" i="45" s="1"/>
  <c r="T231" i="45"/>
  <c r="U230" i="45" s="1"/>
  <c r="T238" i="45"/>
  <c r="X238" i="45" s="1"/>
  <c r="S265" i="45"/>
  <c r="U269" i="45" s="1"/>
  <c r="U193" i="45"/>
  <c r="T223" i="45"/>
  <c r="X223" i="45" s="1"/>
  <c r="BJ24" i="12"/>
  <c r="X236" i="45"/>
  <c r="U203" i="45"/>
  <c r="T233" i="45"/>
  <c r="T188" i="45"/>
  <c r="T221" i="45"/>
  <c r="X230" i="45"/>
  <c r="T228" i="45"/>
  <c r="W156" i="24"/>
  <c r="U244" i="45"/>
  <c r="M62" i="45"/>
  <c r="X64" i="45" s="1"/>
  <c r="W64" i="45"/>
  <c r="K213" i="45"/>
  <c r="T213" i="45" s="1"/>
  <c r="U213" i="45" s="1"/>
  <c r="K180" i="45"/>
  <c r="M180" i="45" s="1"/>
  <c r="AK6" i="12"/>
  <c r="AL6" i="12" s="1"/>
  <c r="AS6" i="12"/>
  <c r="S6" i="12"/>
  <c r="U6" i="12" s="1"/>
  <c r="U22" i="12" s="1"/>
  <c r="W3" i="31"/>
  <c r="S21" i="5" s="1"/>
  <c r="AD21" i="5" s="1"/>
  <c r="P21" i="5"/>
  <c r="V25" i="30"/>
  <c r="X25" i="30" s="1"/>
  <c r="N36" i="5"/>
  <c r="V27" i="30"/>
  <c r="X27" i="30" s="1"/>
  <c r="W5" i="31"/>
  <c r="S23" i="5" s="1"/>
  <c r="AD23" i="5" s="1"/>
  <c r="P23" i="5"/>
  <c r="M22" i="12"/>
  <c r="C5" i="47" s="1"/>
  <c r="G5" i="47" s="1"/>
  <c r="O10" i="12"/>
  <c r="O22" i="12" s="1"/>
  <c r="S33" i="5"/>
  <c r="AD33" i="5" s="1"/>
  <c r="S35" i="5"/>
  <c r="AD35" i="5" s="1"/>
  <c r="S32" i="5"/>
  <c r="AD32" i="5" s="1"/>
  <c r="P28" i="5"/>
  <c r="W10" i="31"/>
  <c r="W12" i="31"/>
  <c r="P30" i="5"/>
  <c r="W13" i="31"/>
  <c r="P31" i="5"/>
  <c r="W16" i="31"/>
  <c r="P34" i="5"/>
  <c r="W9" i="31"/>
  <c r="P27" i="5"/>
  <c r="W156" i="32"/>
  <c r="V7" i="31"/>
  <c r="X144" i="32"/>
  <c r="P344" i="45" l="1"/>
  <c r="N344" i="45"/>
  <c r="M350" i="45"/>
  <c r="Q350" i="45" s="1"/>
  <c r="M340" i="45"/>
  <c r="Q339" i="45" s="1"/>
  <c r="DS10" i="12"/>
  <c r="DV10" i="12"/>
  <c r="DV22" i="12" s="1"/>
  <c r="C12" i="47" s="1"/>
  <c r="G12" i="47" s="1"/>
  <c r="DU23" i="12"/>
  <c r="DM23" i="12"/>
  <c r="DK10" i="12"/>
  <c r="DN10" i="12"/>
  <c r="DN22" i="12" s="1"/>
  <c r="C11" i="47" s="1"/>
  <c r="P348" i="45"/>
  <c r="K348" i="45"/>
  <c r="M344" i="45"/>
  <c r="Q344" i="45" s="1"/>
  <c r="R344" i="45" s="1"/>
  <c r="D9" i="47"/>
  <c r="CU10" i="12"/>
  <c r="H372" i="45"/>
  <c r="I372" i="45" s="1"/>
  <c r="CW23" i="12"/>
  <c r="P339" i="45"/>
  <c r="K340" i="45"/>
  <c r="AC144" i="32"/>
  <c r="M348" i="45"/>
  <c r="O348" i="45" s="1"/>
  <c r="K344" i="45"/>
  <c r="DC10" i="12"/>
  <c r="DE23" i="12"/>
  <c r="P354" i="45"/>
  <c r="K354" i="45"/>
  <c r="P350" i="45"/>
  <c r="K350" i="45"/>
  <c r="CM10" i="12"/>
  <c r="CM22" i="12" s="1"/>
  <c r="M354" i="45"/>
  <c r="Q354" i="45" s="1"/>
  <c r="CG10" i="12"/>
  <c r="CG22" i="12" s="1"/>
  <c r="CG24" i="12" s="1"/>
  <c r="CH10" i="12"/>
  <c r="CH22" i="12" s="1"/>
  <c r="CE22" i="12"/>
  <c r="T357" i="45"/>
  <c r="P336" i="45"/>
  <c r="AD155" i="32"/>
  <c r="AD144" i="32"/>
  <c r="BZ24" i="12"/>
  <c r="Y236" i="45"/>
  <c r="S62" i="45"/>
  <c r="X227" i="45"/>
  <c r="Y226" i="45" s="1"/>
  <c r="X65" i="45"/>
  <c r="X231" i="45"/>
  <c r="Y230" i="45" s="1"/>
  <c r="U221" i="45"/>
  <c r="X221" i="45"/>
  <c r="Y221" i="45" s="1"/>
  <c r="U236" i="45"/>
  <c r="U188" i="45"/>
  <c r="U232" i="45"/>
  <c r="X233" i="45"/>
  <c r="Y232" i="45" s="1"/>
  <c r="AO6" i="12"/>
  <c r="AO22" i="12" s="1"/>
  <c r="U228" i="45"/>
  <c r="X228" i="45"/>
  <c r="Y228" i="45" s="1"/>
  <c r="I141" i="45"/>
  <c r="K141" i="45" s="1"/>
  <c r="U246" i="45"/>
  <c r="X246" i="45"/>
  <c r="Y246" i="45" s="1"/>
  <c r="S268" i="45" s="1"/>
  <c r="S269" i="45" s="1"/>
  <c r="S270" i="45" s="1"/>
  <c r="S272" i="45" s="1"/>
  <c r="U264" i="45" s="1"/>
  <c r="AT6" i="12"/>
  <c r="AT22" i="12" s="1"/>
  <c r="H173" i="45"/>
  <c r="AN6" i="12"/>
  <c r="AN22" i="12" s="1"/>
  <c r="AL22" i="12"/>
  <c r="S22" i="12"/>
  <c r="S24" i="12" s="1"/>
  <c r="U23" i="12"/>
  <c r="P25" i="5"/>
  <c r="P36" i="5" s="1"/>
  <c r="V29" i="30"/>
  <c r="S31" i="5"/>
  <c r="AD31" i="5" s="1"/>
  <c r="S30" i="5"/>
  <c r="AD30" i="5" s="1"/>
  <c r="S34" i="5"/>
  <c r="AD34" i="5" s="1"/>
  <c r="S28" i="5"/>
  <c r="AD28" i="5" s="1"/>
  <c r="S27" i="5"/>
  <c r="AD27" i="5" s="1"/>
  <c r="V18" i="31"/>
  <c r="W18" i="31" s="1"/>
  <c r="W7" i="31"/>
  <c r="S25" i="5" s="1"/>
  <c r="Q348" i="45" l="1"/>
  <c r="R348" i="45" s="1"/>
  <c r="O350" i="45"/>
  <c r="S350" i="45" s="1"/>
  <c r="T350" i="45" s="1"/>
  <c r="CP10" i="12"/>
  <c r="CP22" i="12" s="1"/>
  <c r="DM10" i="12"/>
  <c r="DM22" i="12" s="1"/>
  <c r="DM24" i="12" s="1"/>
  <c r="DK22" i="12"/>
  <c r="O340" i="45"/>
  <c r="S339" i="45" s="1"/>
  <c r="T339" i="45" s="1"/>
  <c r="DU10" i="12"/>
  <c r="DU22" i="12" s="1"/>
  <c r="DS22" i="12"/>
  <c r="R350" i="45"/>
  <c r="O354" i="45"/>
  <c r="S354" i="45" s="1"/>
  <c r="T354" i="45" s="1"/>
  <c r="O344" i="45"/>
  <c r="S344" i="45" s="1"/>
  <c r="T344" i="45" s="1"/>
  <c r="T372" i="45"/>
  <c r="R354" i="45"/>
  <c r="DF22" i="12"/>
  <c r="DE10" i="12"/>
  <c r="DE22" i="12" s="1"/>
  <c r="DE24" i="12" s="1"/>
  <c r="DC22" i="12"/>
  <c r="DC23" i="12" s="1"/>
  <c r="D10" i="47" s="1"/>
  <c r="P367" i="45"/>
  <c r="CO10" i="12"/>
  <c r="CO22" i="12" s="1"/>
  <c r="CO24" i="12" s="1"/>
  <c r="CX22" i="12"/>
  <c r="CW10" i="12"/>
  <c r="CW22" i="12" s="1"/>
  <c r="CW24" i="12" s="1"/>
  <c r="CU22" i="12"/>
  <c r="Q367" i="45"/>
  <c r="R339" i="45"/>
  <c r="S348" i="45"/>
  <c r="T348" i="45" s="1"/>
  <c r="V348" i="45"/>
  <c r="I150" i="45"/>
  <c r="AT23" i="12"/>
  <c r="C7" i="47"/>
  <c r="F7" i="47" s="1"/>
  <c r="AV6" i="12"/>
  <c r="AV22" i="12" s="1"/>
  <c r="AV24" i="12" s="1"/>
  <c r="I173" i="45"/>
  <c r="H183" i="45"/>
  <c r="I151" i="45"/>
  <c r="M141" i="45"/>
  <c r="K150" i="45"/>
  <c r="S23" i="12"/>
  <c r="X29" i="30"/>
  <c r="X42" i="30" s="1"/>
  <c r="V40" i="30"/>
  <c r="AD25" i="5"/>
  <c r="S36" i="5"/>
  <c r="AD36" i="5" s="1"/>
  <c r="A43" i="30" a="1"/>
  <c r="A41" i="30" a="1"/>
  <c r="V350" i="45" l="1"/>
  <c r="DK23" i="12"/>
  <c r="E11" i="47" s="1"/>
  <c r="G11" i="47" s="1"/>
  <c r="G13" i="47" s="1"/>
  <c r="C9" i="47"/>
  <c r="F9" i="47" s="1"/>
  <c r="C10" i="47"/>
  <c r="F10" i="47" s="1"/>
  <c r="DS23" i="12"/>
  <c r="D12" i="47" s="1"/>
  <c r="F12" i="47" s="1"/>
  <c r="EA23" i="12"/>
  <c r="DU24" i="12"/>
  <c r="DU25" i="12"/>
  <c r="EC25" i="12"/>
  <c r="V354" i="45"/>
  <c r="V344" i="45"/>
  <c r="F11" i="47"/>
  <c r="CX23" i="12"/>
  <c r="S239" i="45"/>
  <c r="K206" i="45"/>
  <c r="T206" i="45" s="1"/>
  <c r="K239" i="45"/>
  <c r="K173" i="45"/>
  <c r="I183" i="45"/>
  <c r="P141" i="45"/>
  <c r="P150" i="45" s="1"/>
  <c r="M150" i="45"/>
  <c r="A41" i="30"/>
  <c r="A43" i="30"/>
  <c r="T239" i="45" l="1"/>
  <c r="U239" i="45" s="1"/>
  <c r="U249" i="45" s="1"/>
  <c r="T216" i="45"/>
  <c r="T250" i="45" s="1"/>
  <c r="U206" i="45"/>
  <c r="U216" i="45" s="1"/>
  <c r="U250" i="45" s="1"/>
  <c r="M173" i="45"/>
  <c r="M183" i="45" s="1"/>
  <c r="K183" i="45"/>
  <c r="Y161" i="24"/>
  <c r="X6" i="12" s="1"/>
  <c r="AB6" i="12" s="1"/>
  <c r="X239" i="45" l="1"/>
  <c r="Y239" i="45" s="1"/>
  <c r="T249" i="45"/>
  <c r="Y155" i="24"/>
  <c r="H110" i="45"/>
  <c r="I110" i="45" s="1"/>
  <c r="AB22" i="12"/>
  <c r="AE6" i="12"/>
  <c r="AF6" i="12" s="1"/>
  <c r="AF22" i="12" s="1"/>
  <c r="Y6" i="12"/>
  <c r="I79" i="45"/>
  <c r="AF23" i="12" l="1"/>
  <c r="C6" i="47"/>
  <c r="F6" i="47" s="1"/>
  <c r="F13" i="47" s="1"/>
  <c r="AA6" i="12"/>
  <c r="AA22" i="12" s="1"/>
  <c r="AA23" i="12" s="1"/>
  <c r="Y22" i="12"/>
  <c r="AF24" i="12" s="1"/>
  <c r="AF25" i="12" s="1"/>
  <c r="I120" i="45"/>
  <c r="H151" i="45"/>
  <c r="AL25" i="12"/>
  <c r="AL23" i="12"/>
  <c r="H119" i="45"/>
  <c r="K79" i="45"/>
  <c r="P79" i="45"/>
  <c r="P88" i="45" s="1"/>
  <c r="I88" i="45"/>
  <c r="AH6" i="12"/>
  <c r="AH22" i="12" s="1"/>
  <c r="Y144" i="24"/>
  <c r="AF27" i="12" l="1"/>
  <c r="AF26" i="12"/>
  <c r="M110" i="45"/>
  <c r="M119" i="45" s="1"/>
  <c r="P110" i="45"/>
  <c r="P119" i="45" s="1"/>
  <c r="I119" i="45"/>
  <c r="M79" i="45"/>
  <c r="K88" i="45"/>
  <c r="AF28" i="12" l="1"/>
  <c r="S79" i="45"/>
  <c r="S88" i="45" s="1"/>
  <c r="M88" i="45"/>
  <c r="AA143" i="24"/>
  <c r="AA155" i="24" s="1"/>
  <c r="AA160" i="24" l="1"/>
  <c r="AA161" i="24" s="1"/>
  <c r="BA6" i="12" s="1"/>
  <c r="BC6" i="12" s="1"/>
  <c r="BC22" i="12" s="1"/>
  <c r="BH23" i="12" s="1"/>
  <c r="AA144" i="24"/>
  <c r="BA22" i="12" l="1"/>
  <c r="BA23" i="12" l="1"/>
  <c r="BC24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AKAUA FLORES ARROYO</author>
    <author>Jorge de Barros</author>
  </authors>
  <commentList>
    <comment ref="AD1" authorId="0" shapeId="0" xr:uid="{D00D6A4C-8E2B-4642-A345-B252CB79BE13}">
      <text>
        <r>
          <rPr>
            <b/>
            <sz val="9"/>
            <color indexed="81"/>
            <rFont val="Segoe UI"/>
            <family val="2"/>
          </rPr>
          <t>AKAUA FLORES ARROYO:</t>
        </r>
        <r>
          <rPr>
            <sz val="9"/>
            <color indexed="81"/>
            <rFont val="Segoe UI"/>
            <family val="2"/>
          </rPr>
          <t xml:space="preserve">
Aguardar IPCA 03/2025
</t>
        </r>
      </text>
    </comment>
    <comment ref="E8" authorId="1" shapeId="0" xr:uid="{291C3FCD-700D-45CF-BA58-151852D47764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Diurno
2 = Noturno</t>
        </r>
      </text>
    </comment>
    <comment ref="M8" authorId="1" shapeId="0" xr:uid="{63AD1130-4EA8-43DC-959D-F3BF22A05552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  <comment ref="V8" authorId="1" shapeId="0" xr:uid="{3DDC012D-C297-4AD3-93D1-F570A972036C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Salário normativo
2 = Salário mínimo</t>
        </r>
      </text>
    </comment>
    <comment ref="G9" authorId="1" shapeId="0" xr:uid="{69F6AB06-04AC-452D-94A2-2C4BF9573C1E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Jorge de Barros</author>
  </authors>
  <commentList>
    <comment ref="E8" authorId="0" shapeId="0" xr:uid="{C351A502-B288-4C2E-8D78-A2FE7FD44177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Diurno
2 = Noturno</t>
        </r>
      </text>
    </comment>
    <comment ref="M8" authorId="0" shapeId="0" xr:uid="{FED87806-CDB3-4201-9FA3-3493934F6E49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  <comment ref="V8" authorId="0" shapeId="0" xr:uid="{29F1140A-4708-4482-938A-866B51D24D9F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Salário normativo
2 = Salário mínimo</t>
        </r>
      </text>
    </comment>
    <comment ref="G9" authorId="0" shapeId="0" xr:uid="{5EF596FC-C19B-46EF-99B7-9C71C2C12507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Jorge de Barros</author>
  </authors>
  <commentList>
    <comment ref="E8" authorId="0" shapeId="0" xr:uid="{33E74FFB-AD7F-46B5-96A7-C078E88AFF58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Diurno
2 = Noturno</t>
        </r>
      </text>
    </comment>
    <comment ref="M8" authorId="0" shapeId="0" xr:uid="{0A0F229F-7368-45DF-849C-C33D89F0B548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  <comment ref="V8" authorId="0" shapeId="0" xr:uid="{B21C5424-BB60-477A-974F-0019D285B867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Salário normativo
2 = Salário mínimo</t>
        </r>
      </text>
    </comment>
    <comment ref="G9" authorId="0" shapeId="0" xr:uid="{D09D0457-ED49-48C8-A071-D02E084FCC26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Jorge de Barros</author>
  </authors>
  <commentList>
    <comment ref="E8" authorId="0" shapeId="0" xr:uid="{A6E0558E-33A7-4E8B-8BB2-C13CBBAF87C6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Diurno
2 = Noturno</t>
        </r>
      </text>
    </comment>
    <comment ref="M8" authorId="0" shapeId="0" xr:uid="{A257DDFA-79E3-436C-9B4F-6B05EBD1F895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  <comment ref="V8" authorId="0" shapeId="0" xr:uid="{AB709D71-3017-4A4E-A3DF-07D96AC09FDA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Salário normativo
2 = Salário mínimo</t>
        </r>
      </text>
    </comment>
    <comment ref="G9" authorId="0" shapeId="0" xr:uid="{0DC1345D-08A6-4261-9F77-BDF2905DEC8B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Jorge de Barros</author>
  </authors>
  <commentList>
    <comment ref="E8" authorId="0" shapeId="0" xr:uid="{C1DC860B-13EE-48EF-9FCA-DE82737789C4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Diurno
2 = Noturno</t>
        </r>
      </text>
    </comment>
    <comment ref="M8" authorId="0" shapeId="0" xr:uid="{6991861B-1C07-4456-A7E7-8DAF31777B69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  <comment ref="V8" authorId="0" shapeId="0" xr:uid="{2CEF9FD1-8884-40A3-A77F-46329AC510F8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Salário normativo
2 = Salário mínimo</t>
        </r>
      </text>
    </comment>
    <comment ref="G9" authorId="0" shapeId="0" xr:uid="{4C70B860-65AB-4D91-A299-4DBFFC44B384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Jorge de Barros</author>
  </authors>
  <commentList>
    <comment ref="E8" authorId="0" shapeId="0" xr:uid="{9501C015-1E20-46D2-9E68-85134076805C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Diurno
2 = Noturno</t>
        </r>
      </text>
    </comment>
    <comment ref="M8" authorId="0" shapeId="0" xr:uid="{413A7BFC-E716-49E0-851F-772747D68C3C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  <comment ref="V8" authorId="0" shapeId="0" xr:uid="{A7D9645D-B4B1-46E0-A393-A47C1B083D01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Salário normativo
2 = Salário mínimo</t>
        </r>
      </text>
    </comment>
    <comment ref="G9" authorId="0" shapeId="0" xr:uid="{8A2126E7-8CAC-4C22-9540-A26BC3D86E1A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Jorge de Barros</author>
  </authors>
  <commentList>
    <comment ref="E8" authorId="0" shapeId="0" xr:uid="{D41C52ED-7143-48F8-ABAF-3FC65A30743B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Diurno
2 = Noturno</t>
        </r>
      </text>
    </comment>
    <comment ref="M8" authorId="0" shapeId="0" xr:uid="{10284D3F-EFB1-4086-B330-562902E52561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  <comment ref="V8" authorId="0" shapeId="0" xr:uid="{E0D7F38C-C6C9-4E81-B836-39D8636D99E0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Salário normativo
2 = Salário mínimo</t>
        </r>
      </text>
    </comment>
    <comment ref="G9" authorId="0" shapeId="0" xr:uid="{D5A3C344-4D6D-42F4-B444-FAA1845CD01E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Jorge de Barros</author>
  </authors>
  <commentList>
    <comment ref="E8" authorId="0" shapeId="0" xr:uid="{2C9BE48A-8EEA-43C7-BACA-DDB7A556F189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Diurno
2 = Noturno</t>
        </r>
      </text>
    </comment>
    <comment ref="M8" authorId="0" shapeId="0" xr:uid="{15D8A8F3-8485-4E3D-8C51-08CAC1D744B1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  <comment ref="V8" authorId="0" shapeId="0" xr:uid="{469DBB98-211C-4403-BD7D-CE6C241A248A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Salário normativo
2 = Salário mínimo</t>
        </r>
      </text>
    </comment>
    <comment ref="G9" authorId="0" shapeId="0" xr:uid="{01A17821-A107-48E0-8E5A-D99A734D8149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Jorge de Barros</author>
  </authors>
  <commentList>
    <comment ref="E8" authorId="0" shapeId="0" xr:uid="{9AD9EC33-51DA-46A3-A91E-628DCC56D768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Diurno
2 = Noturno</t>
        </r>
      </text>
    </comment>
    <comment ref="M8" authorId="0" shapeId="0" xr:uid="{D6966EB6-56BD-44A1-8C67-BBF7CA8A9034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  <comment ref="V8" authorId="0" shapeId="0" xr:uid="{0B83EDBD-B1FF-4F64-BF70-F23AB326732B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Salário normativo
2 = Salário mínimo</t>
        </r>
      </text>
    </comment>
    <comment ref="G9" authorId="0" shapeId="0" xr:uid="{5A8DA3DC-EBE0-4C7F-BE96-AF123F149D88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Jorge de Barros</author>
  </authors>
  <commentList>
    <comment ref="E8" authorId="0" shapeId="0" xr:uid="{00CC456E-DD3F-431C-98EC-FF606D13FB35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Diurno
2 = Noturno</t>
        </r>
      </text>
    </comment>
    <comment ref="M8" authorId="0" shapeId="0" xr:uid="{28EF3708-8CC6-49D7-A3A7-9ADC4F00F118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  <comment ref="V8" authorId="0" shapeId="0" xr:uid="{FD56D117-F024-476D-B6B7-A46A6C6CEE12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Salário normativo
2 = Salário mínimo</t>
        </r>
      </text>
    </comment>
    <comment ref="G9" authorId="0" shapeId="0" xr:uid="{E8334E70-1169-45C6-8F17-78F01191F878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Jorge de Barros</author>
  </authors>
  <commentList>
    <comment ref="E8" authorId="0" shapeId="0" xr:uid="{76D5FB80-C23A-4819-A942-1C7EEE7574D0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Diurno
2 = Noturno</t>
        </r>
      </text>
    </comment>
    <comment ref="M8" authorId="0" shapeId="0" xr:uid="{51B85454-E6D5-4FBC-A745-C9926A4323EE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  <comment ref="V8" authorId="0" shapeId="0" xr:uid="{75DAEB47-BECF-4809-B84D-49AD5D61E6EE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Salário normativo
2 = Salário mínimo</t>
        </r>
      </text>
    </comment>
    <comment ref="G9" authorId="0" shapeId="0" xr:uid="{30C339D5-DF4D-4049-8374-773FD58B059F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Jorge de Barros</author>
  </authors>
  <commentList>
    <comment ref="E8" authorId="0" shapeId="0" xr:uid="{5C27258B-3B9A-4145-8190-61158B8B41FA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Diurno
2 = Noturno</t>
        </r>
      </text>
    </comment>
    <comment ref="M8" authorId="0" shapeId="0" xr:uid="{87D47966-4C64-4114-9807-67E909638E71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  <comment ref="V8" authorId="0" shapeId="0" xr:uid="{303BD5C2-433A-45A8-BFD2-8C82EEE5D5D5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Salário normativo
2 = Salário mínimo</t>
        </r>
      </text>
    </comment>
    <comment ref="G9" authorId="0" shapeId="0" xr:uid="{20A30E29-739D-4EFD-BCBE-4B895D3460AE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Jorge de Barros</author>
  </authors>
  <commentList>
    <comment ref="E8" authorId="0" shapeId="0" xr:uid="{3711F20A-50CE-4E4E-B742-5861E30998FA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Diurno
2 = Noturno</t>
        </r>
      </text>
    </comment>
    <comment ref="M8" authorId="0" shapeId="0" xr:uid="{1AC25E1D-81FA-401C-84A7-C69B2053E3DC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  <comment ref="V8" authorId="0" shapeId="0" xr:uid="{1EFBE08E-5EFD-4443-B50D-333CEFCE04FC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Salário normativo
2 = Salário mínimo</t>
        </r>
      </text>
    </comment>
    <comment ref="G9" authorId="0" shapeId="0" xr:uid="{8B0B2495-7B01-4E0F-8AC3-B0384064855C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Jorge de Barros</author>
  </authors>
  <commentList>
    <comment ref="E8" authorId="0" shapeId="0" xr:uid="{1C6C3CCE-11E0-4A7E-9CFD-AFAA095BE0E1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Diurno
2 = Noturno</t>
        </r>
      </text>
    </comment>
    <comment ref="M8" authorId="0" shapeId="0" xr:uid="{A680DE68-D20F-432F-A2E8-16C7998FCF2A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  <comment ref="V8" authorId="0" shapeId="0" xr:uid="{48D77A83-EEDB-44CB-9D84-6921AE2A11A0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Salário normativo
2 = Salário mínimo</t>
        </r>
      </text>
    </comment>
    <comment ref="G9" authorId="0" shapeId="0" xr:uid="{4FA15019-77C7-4E10-8830-9887A18B305C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Jorge de Barros</author>
  </authors>
  <commentList>
    <comment ref="E8" authorId="0" shapeId="0" xr:uid="{706C5D72-48CB-4E0D-B9FD-FFCB01AF1BD2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Diurno
2 = Noturno</t>
        </r>
      </text>
    </comment>
    <comment ref="M8" authorId="0" shapeId="0" xr:uid="{972C78B9-1A37-4ADF-A6CA-FD27D66E9690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  <comment ref="V8" authorId="0" shapeId="0" xr:uid="{C099D9DB-E910-4314-8DAD-7F81D3EFD1CF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Salário normativo
2 = Salário mínimo</t>
        </r>
      </text>
    </comment>
    <comment ref="G9" authorId="0" shapeId="0" xr:uid="{B13CD98B-2978-4D1E-9E6E-ADFD66D86C37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Jorge de Barros</author>
  </authors>
  <commentList>
    <comment ref="E8" authorId="0" shapeId="0" xr:uid="{53673A8D-390B-4EAC-AD76-A2CC9BB5DA47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Diurno
2 = Noturno</t>
        </r>
      </text>
    </comment>
    <comment ref="M8" authorId="0" shapeId="0" xr:uid="{02B2C619-D6BA-4873-8761-0D7187369EEC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  <comment ref="V8" authorId="0" shapeId="0" xr:uid="{22A802E5-4868-46B5-8D34-1B2B959780F7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Salário normativo
2 = Salário mínimo</t>
        </r>
      </text>
    </comment>
    <comment ref="G9" authorId="0" shapeId="0" xr:uid="{68B341BE-8AF1-4B3C-9440-BA85975AD8AB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Jorge de Barros</author>
  </authors>
  <commentList>
    <comment ref="E9" authorId="0" shapeId="0" xr:uid="{72A62E1C-44A1-4ACF-9056-FAE5B0E78EBB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Minister Vigilancia
2 = Miservi
3 = SIM Comercio
4 = Minister EPP</t>
        </r>
      </text>
    </comment>
    <comment ref="E13" authorId="0" shapeId="0" xr:uid="{AD7227FD-EFFB-4C3E-8D52-761B948F5128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Regime
2 = Contábil</t>
        </r>
      </text>
    </comment>
    <comment ref="X13" authorId="0" shapeId="0" xr:uid="{A1B9EEEC-669E-47B0-A4D7-7C04359731BC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Sim
2 = Não</t>
        </r>
      </text>
    </comment>
    <comment ref="E22" authorId="0" shapeId="0" xr:uid="{B0CCC7FD-2E45-4661-9D39-D0AE391546E7}">
      <text>
        <r>
          <rPr>
            <b/>
            <sz val="11"/>
            <color theme="1"/>
            <rFont val="Calibri"/>
            <family val="2"/>
            <scheme val="minor"/>
          </rPr>
          <t>Atenção:</t>
        </r>
        <r>
          <rPr>
            <sz val="9"/>
            <color theme="1"/>
            <rFont val="Calibri"/>
            <family val="2"/>
            <scheme val="minor"/>
          </rPr>
          <t xml:space="preserve">
1 = Asseio
2 = Vigilância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<sst xmlns="http://schemas.openxmlformats.org/spreadsheetml/2006/main" count="8406" uniqueCount="791">
  <si>
    <t>Licitação</t>
  </si>
  <si>
    <t xml:space="preserve">Licitante  &gt;&gt;  </t>
  </si>
  <si>
    <t xml:space="preserve">Data da Abertura  &gt;&gt;  </t>
  </si>
  <si>
    <t xml:space="preserve">Edital  &gt;&gt;  </t>
  </si>
  <si>
    <t xml:space="preserve">Local / Plataforma  &gt;&gt;  </t>
  </si>
  <si>
    <t xml:space="preserve">Hora da Abertura  &gt;&gt;  </t>
  </si>
  <si>
    <t>Editáveis</t>
  </si>
  <si>
    <t xml:space="preserve">Taxa Admin  &gt;&gt;  </t>
  </si>
  <si>
    <t xml:space="preserve">Lucro  &gt;&gt;  </t>
  </si>
  <si>
    <t xml:space="preserve">Uniforme  &gt;&gt;  </t>
  </si>
  <si>
    <t xml:space="preserve">Materiais  &gt;&gt;  </t>
  </si>
  <si>
    <t xml:space="preserve">Equipamentos  &gt;&gt;  </t>
  </si>
  <si>
    <t xml:space="preserve">Vale transporte  &gt;&gt;  </t>
  </si>
  <si>
    <t xml:space="preserve">Seguro de vida  &gt;&gt;  </t>
  </si>
  <si>
    <t>Acompanhamentos</t>
  </si>
  <si>
    <t>Item</t>
  </si>
  <si>
    <t>Serviços</t>
  </si>
  <si>
    <t>Valores Propostos</t>
  </si>
  <si>
    <t>Valores de Referência</t>
  </si>
  <si>
    <t>Desconto</t>
  </si>
  <si>
    <t>Equivalências</t>
  </si>
  <si>
    <t>Unitário</t>
  </si>
  <si>
    <t>Total Mensal</t>
  </si>
  <si>
    <t>Total Anual</t>
  </si>
  <si>
    <t>Mensal</t>
  </si>
  <si>
    <t>Anual</t>
  </si>
  <si>
    <t>À</t>
  </si>
  <si>
    <t>Prezado(a) Pregoeiro(a),</t>
  </si>
  <si>
    <t>Ref.:</t>
  </si>
  <si>
    <t>PROPOSTA COMERCIAL</t>
  </si>
  <si>
    <t>Razão Social</t>
  </si>
  <si>
    <t>CNPJ</t>
  </si>
  <si>
    <t>Endereço: Logradouro</t>
  </si>
  <si>
    <t>Município</t>
  </si>
  <si>
    <t>UF</t>
  </si>
  <si>
    <t>CEP</t>
  </si>
  <si>
    <t>Representante legal</t>
  </si>
  <si>
    <t>CPF</t>
  </si>
  <si>
    <t>Identidade</t>
  </si>
  <si>
    <t xml:space="preserve">Jorge Goetten de Lima </t>
  </si>
  <si>
    <t>429.279.989-15</t>
  </si>
  <si>
    <t>Telefone</t>
  </si>
  <si>
    <t>E-mail</t>
  </si>
  <si>
    <t>(47) 3349-6636</t>
  </si>
  <si>
    <t>licitacao@empresasminister.com.br</t>
  </si>
  <si>
    <t>Banco para depósitos</t>
  </si>
  <si>
    <t>Agência</t>
  </si>
  <si>
    <t>Conta corrente</t>
  </si>
  <si>
    <t>Validade da proposta (dias)</t>
  </si>
  <si>
    <t>Prazo de pagamento</t>
  </si>
  <si>
    <t>UF da emissão doc fiscal</t>
  </si>
  <si>
    <t>60 (SESSENTA) DIAS</t>
  </si>
  <si>
    <t>CONFORME PREVISTO NO EDITAL</t>
  </si>
  <si>
    <t>SANTA CATARINA</t>
  </si>
  <si>
    <t>Objeto:</t>
  </si>
  <si>
    <t>CONTRATAÇÃO DE EMPRESA ESPECIALIZADA NA PRESTAÇÃO DE SERVIÇOS CONTINUADOS DE VIGILÂNCIA PATRIMONIAL DESARMADA PARA A UDESC, conforme especificações constantes do Anexo I e II.</t>
  </si>
  <si>
    <t>Unidade</t>
  </si>
  <si>
    <t>Quantidade</t>
  </si>
  <si>
    <t>Valores (R$)</t>
  </si>
  <si>
    <t>Total</t>
  </si>
  <si>
    <t>1</t>
  </si>
  <si>
    <t>Mês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</si>
  <si>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</si>
  <si>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</si>
  <si>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</si>
  <si>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</si>
  <si>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</si>
  <si>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</si>
  <si>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</si>
  <si>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</si>
  <si>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</si>
  <si>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</si>
  <si>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</si>
  <si>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</si>
  <si>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</si>
  <si>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</si>
  <si>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 xml:space="preserve">Valor mensal  &gt;&gt;  </t>
  </si>
  <si>
    <t xml:space="preserve">Valor total anual  &gt;&gt;  </t>
  </si>
  <si>
    <r>
      <rPr>
        <b/>
        <sz val="8"/>
        <color theme="1"/>
        <rFont val="Calibri"/>
        <family val="2"/>
        <scheme val="minor"/>
      </rPr>
      <t>Declaro</t>
    </r>
    <r>
      <rPr>
        <sz val="8"/>
        <color theme="1"/>
        <rFont val="Calibri"/>
        <family val="2"/>
        <scheme val="minor"/>
      </rPr>
      <t xml:space="preserve"> que cumpro todos os itens estabelecidos em edital e especificações constantes neste anexo, </t>
    </r>
    <r>
      <rPr>
        <b/>
        <sz val="8"/>
        <color theme="1"/>
        <rFont val="Calibri"/>
        <family val="2"/>
        <scheme val="minor"/>
      </rPr>
      <t>Ata de Registro de Preço</t>
    </r>
    <r>
      <rPr>
        <sz val="8"/>
        <color theme="1"/>
        <rFont val="Calibri"/>
        <family val="2"/>
        <scheme val="minor"/>
      </rPr>
      <t xml:space="preserve"> e </t>
    </r>
    <r>
      <rPr>
        <b/>
        <sz val="8"/>
        <color theme="1"/>
        <rFont val="Calibri"/>
        <family val="2"/>
        <scheme val="minor"/>
      </rPr>
      <t>Minuta Contratual</t>
    </r>
    <r>
      <rPr>
        <sz val="8"/>
        <color theme="1"/>
        <rFont val="Calibri"/>
        <family val="2"/>
        <scheme val="minor"/>
      </rPr>
      <t>.</t>
    </r>
  </si>
  <si>
    <t>Convenções Coletivas Utilizadas para Confecção das Propostas</t>
  </si>
  <si>
    <t>NÚMERO DE REGISTRO NO MTE: SC000329/2022 /  SC000334/2022</t>
  </si>
  <si>
    <t>Local e Data</t>
  </si>
  <si>
    <t>Carimbo e assinatura do representante legal da empresa</t>
  </si>
  <si>
    <t>Resumos dos Postos de Serviço</t>
  </si>
  <si>
    <t>Postos de Serviços</t>
  </si>
  <si>
    <t>Contrato</t>
  </si>
  <si>
    <t>Lote</t>
  </si>
  <si>
    <t>Descrição dos Serviços</t>
  </si>
  <si>
    <t>Turno</t>
  </si>
  <si>
    <t>Local da Prestação</t>
  </si>
  <si>
    <t>Carga Hor</t>
  </si>
  <si>
    <t>Horário</t>
  </si>
  <si>
    <t>Funcionários por Posto</t>
  </si>
  <si>
    <t>Postos</t>
  </si>
  <si>
    <t>Meses</t>
  </si>
  <si>
    <t>Vlr Unit</t>
  </si>
  <si>
    <t>Qde Func</t>
  </si>
  <si>
    <t>Valor Unitário</t>
  </si>
  <si>
    <t>ANEXO II - QUADRO DE QUANTITATIVO PE 0646.2022</t>
  </si>
  <si>
    <t>Posto</t>
  </si>
  <si>
    <t>Cidade</t>
  </si>
  <si>
    <t>Grupo Classe</t>
  </si>
  <si>
    <t>NUC</t>
  </si>
  <si>
    <t>Detalhamento</t>
  </si>
  <si>
    <t xml:space="preserve">Turno </t>
  </si>
  <si>
    <t>Regime de Trabalho</t>
  </si>
  <si>
    <t>Reitoria</t>
  </si>
  <si>
    <t>MESC</t>
  </si>
  <si>
    <t>ESAG</t>
  </si>
  <si>
    <t>CEART</t>
  </si>
  <si>
    <t>FAED</t>
  </si>
  <si>
    <t>CEFID</t>
  </si>
  <si>
    <t>CESFI</t>
  </si>
  <si>
    <t>CEAVI</t>
  </si>
  <si>
    <t>CERES</t>
  </si>
  <si>
    <t>CEPLAN</t>
  </si>
  <si>
    <t>TOTAL</t>
  </si>
  <si>
    <t>Valor Máximo Unitário Mensal</t>
  </si>
  <si>
    <t>Valor Máximo Total  Mensal</t>
  </si>
  <si>
    <t>Valor Máximo Total Anual</t>
  </si>
  <si>
    <t>Vigilante</t>
  </si>
  <si>
    <t>Balneário Camboriú</t>
  </si>
  <si>
    <t xml:space="preserve">1 2 </t>
  </si>
  <si>
    <t>50001 0 013</t>
  </si>
  <si>
    <t xml:space="preserve">339037 03 </t>
  </si>
  <si>
    <r>
      <t xml:space="preserve">Posto de 12 (doze) horas </t>
    </r>
    <r>
      <rPr>
        <b/>
        <sz val="10"/>
        <color indexed="8"/>
        <rFont val="Calibri"/>
        <family val="2"/>
      </rPr>
      <t>diurnas</t>
    </r>
    <r>
      <rPr>
        <sz val="10"/>
        <color indexed="8"/>
        <rFont val="Calibri"/>
        <family val="2"/>
      </rPr>
      <t>, de segunda-feira a domingo, envolvendo 02 vigilantes</t>
    </r>
  </si>
  <si>
    <t>12 x 36 horas, de segunda-feira a domingo, das 07h00 as 19h00.</t>
  </si>
  <si>
    <t>1 2</t>
  </si>
  <si>
    <t>339037 03</t>
  </si>
  <si>
    <r>
      <t xml:space="preserve">Posto de 12 (doze) horas </t>
    </r>
    <r>
      <rPr>
        <b/>
        <sz val="10"/>
        <color indexed="8"/>
        <rFont val="Calibri"/>
        <family val="2"/>
      </rPr>
      <t>diurnas e noturnas</t>
    </r>
    <r>
      <rPr>
        <sz val="10"/>
        <color indexed="8"/>
        <rFont val="Calibri"/>
        <family val="2"/>
      </rPr>
      <t>, de segunda-feira a domingo, envolvendo 02 vigilantes</t>
    </r>
  </si>
  <si>
    <t>12 x 36 horas, de segunda-feira a domingo, das 19h00 as 07h00.</t>
  </si>
  <si>
    <t>50001 0 014</t>
  </si>
  <si>
    <r>
      <t xml:space="preserve">Posto de 8h (oito) </t>
    </r>
    <r>
      <rPr>
        <b/>
        <sz val="10"/>
        <color indexed="8"/>
        <rFont val="Calibri"/>
        <family val="2"/>
      </rPr>
      <t>diurnas</t>
    </r>
    <r>
      <rPr>
        <sz val="10"/>
        <color indexed="8"/>
        <rFont val="Calibri"/>
        <family val="2"/>
      </rPr>
      <t>, de segunda a sexta-feira</t>
    </r>
  </si>
  <si>
    <t xml:space="preserve">40 (quarenta) horas semanais </t>
  </si>
  <si>
    <t>Florianópolis</t>
  </si>
  <si>
    <t>50001 0 015</t>
  </si>
  <si>
    <r>
      <t xml:space="preserve">Posto de 12 (doze) horas </t>
    </r>
    <r>
      <rPr>
        <b/>
        <sz val="10"/>
        <color indexed="8"/>
        <rFont val="Calibri"/>
        <family val="2"/>
      </rPr>
      <t>diurnas</t>
    </r>
    <r>
      <rPr>
        <sz val="10"/>
        <color indexed="8"/>
        <rFont val="Calibri"/>
        <family val="2"/>
      </rPr>
      <t>, de sabado a domingo, envolvendo 02 vigilantes</t>
    </r>
  </si>
  <si>
    <t>Sabado a domingo, das 07h00 as 19h00.</t>
  </si>
  <si>
    <r>
      <t xml:space="preserve">Posto de 12 (doze) horas </t>
    </r>
    <r>
      <rPr>
        <b/>
        <sz val="10"/>
        <color indexed="8"/>
        <rFont val="Calibri"/>
        <family val="2"/>
      </rPr>
      <t>diurnas</t>
    </r>
    <r>
      <rPr>
        <sz val="10"/>
        <color indexed="8"/>
        <rFont val="Calibri"/>
        <family val="2"/>
      </rPr>
      <t>, de segunda-feira a domingo, envolvendo 02 vigilantes.</t>
    </r>
  </si>
  <si>
    <t>50001 0 004</t>
  </si>
  <si>
    <r>
      <t xml:space="preserve">Posto de 12 (doze) horas </t>
    </r>
    <r>
      <rPr>
        <b/>
        <sz val="10"/>
        <color indexed="8"/>
        <rFont val="Calibri"/>
        <family val="2"/>
      </rPr>
      <t>diurnas</t>
    </r>
    <r>
      <rPr>
        <sz val="10"/>
        <color indexed="8"/>
        <rFont val="Calibri"/>
        <family val="2"/>
      </rPr>
      <t>, de segunda-feira a sexta-feira, envolvendo 02 vigilantes</t>
    </r>
  </si>
  <si>
    <t>12 x 36 horas, de segunda-feira a sexta-feira, das 07h00 as 19h00. (30h/semanal cada vigilante)</t>
  </si>
  <si>
    <r>
      <t>Posto de 8h (oito) horas</t>
    </r>
    <r>
      <rPr>
        <b/>
        <sz val="10"/>
        <color indexed="8"/>
        <rFont val="Calibri"/>
        <family val="2"/>
      </rPr>
      <t xml:space="preserve"> diurnas e noturnas</t>
    </r>
    <r>
      <rPr>
        <sz val="10"/>
        <color indexed="8"/>
        <rFont val="Calibri"/>
        <family val="2"/>
      </rPr>
      <t xml:space="preserve"> de segunda a sexta-feira</t>
    </r>
  </si>
  <si>
    <t>40 (quarenta) horas semanais, das 15h00 as 23h00</t>
  </si>
  <si>
    <t>40 (quarenta) horas semanais para cada vigilante</t>
  </si>
  <si>
    <t>Ibirama</t>
  </si>
  <si>
    <t>Laguna</t>
  </si>
  <si>
    <t>São Bento do Sul</t>
  </si>
  <si>
    <t>↑</t>
  </si>
  <si>
    <t>VALORES A SEREM CADASTRADOS NA PROPOSTA NO E-LIC</t>
  </si>
  <si>
    <t>VALOR A SER DADO LANCE NA DISPUTA DO PREGÃO</t>
  </si>
  <si>
    <t>Planilha de Custos e Formação de Preços</t>
  </si>
  <si>
    <t>Tabela dos Preços</t>
  </si>
  <si>
    <t>Uniformes - Vigilante</t>
  </si>
  <si>
    <t>Uniforme/EPI</t>
  </si>
  <si>
    <t>Custo</t>
  </si>
  <si>
    <t>Quant</t>
  </si>
  <si>
    <t>Deprec (mes)</t>
  </si>
  <si>
    <t>Custo Mes p Func</t>
  </si>
  <si>
    <t>Preços</t>
  </si>
  <si>
    <t>Calça comprida</t>
  </si>
  <si>
    <t>Camisa</t>
  </si>
  <si>
    <t>Cinto</t>
  </si>
  <si>
    <t>Sapato</t>
  </si>
  <si>
    <t>Crachá de Identificação.</t>
  </si>
  <si>
    <t xml:space="preserve">Meia </t>
  </si>
  <si>
    <t>Jaqueta</t>
  </si>
  <si>
    <t>Apito</t>
  </si>
  <si>
    <t>Cordão apito</t>
  </si>
  <si>
    <t>Boné</t>
  </si>
  <si>
    <t xml:space="preserve">Custo mensal por Funcionário  &gt;&gt;  </t>
  </si>
  <si>
    <t>Equipamentos  - Vigilante</t>
  </si>
  <si>
    <t>Equipamento</t>
  </si>
  <si>
    <t>Deprec</t>
  </si>
  <si>
    <t>Custo Mes</t>
  </si>
  <si>
    <t>Custo mensal</t>
  </si>
  <si>
    <t>Livro de ocorrência</t>
  </si>
  <si>
    <t>Cassetete</t>
  </si>
  <si>
    <t>Porta cassetete</t>
  </si>
  <si>
    <t>Cordão de apito</t>
  </si>
  <si>
    <t>Lanternas a pilha (incluíndo pilhas)</t>
  </si>
  <si>
    <t>Rádio comunicador</t>
  </si>
  <si>
    <t>Colete flourescente ou faixa flourescente</t>
  </si>
  <si>
    <t>Caneta (Bastão) ou similar (para controle das rondas) - incluíndo pontos de rondas</t>
  </si>
  <si>
    <t xml:space="preserve">Quantidade de Funcionários  &gt;&gt;  </t>
  </si>
  <si>
    <t>Materiais - Lote Único</t>
  </si>
  <si>
    <t>Materiais</t>
  </si>
  <si>
    <t>Desinfetante - GL 5LT</t>
  </si>
  <si>
    <t>Água sanitária - GL 5LT</t>
  </si>
  <si>
    <t>Cera liquida - EMB 750ML</t>
  </si>
  <si>
    <t>Sabonete líquido - GL 5LT</t>
  </si>
  <si>
    <t>Multiuso - GL 5LT</t>
  </si>
  <si>
    <t>Sapólio - EMB 300ML</t>
  </si>
  <si>
    <t>Detergente - EMB 500ML</t>
  </si>
  <si>
    <t>Sabão em pó - PCT 1KG</t>
  </si>
  <si>
    <t>Sabão em pedra - PCT 5UN</t>
  </si>
  <si>
    <t>Álcool 70% - EMB 1LT</t>
  </si>
  <si>
    <t>Esponja DUPLA FACE</t>
  </si>
  <si>
    <t>Papel toalha interf branca - FD 1000UN</t>
  </si>
  <si>
    <t>Papel higiênico branco - ROLÃO 300MT</t>
  </si>
  <si>
    <t>Rodo - 40CM</t>
  </si>
  <si>
    <t>Limpa vidro - GL 5LT</t>
  </si>
  <si>
    <t>Limpa pedra - GL 5LT</t>
  </si>
  <si>
    <t>Bicarbonato de sódio - EMB 30GR</t>
  </si>
  <si>
    <t>Desengordurante - EMB 45ML</t>
  </si>
  <si>
    <t>Pano de chão - 45x70</t>
  </si>
  <si>
    <t>Flanela - 30x40</t>
  </si>
  <si>
    <t>Saco de lixo 40 L - FD 100UN</t>
  </si>
  <si>
    <t>Saco de lixo 30 L  - FD 100UN</t>
  </si>
  <si>
    <t>Saco de lixo 20 L - FD 100UN</t>
  </si>
  <si>
    <t>Saco de lixo 150 L - FD 50UN</t>
  </si>
  <si>
    <t>Dados da mão de obra</t>
  </si>
  <si>
    <t xml:space="preserve">Classe sindical  &gt;&gt;  </t>
  </si>
  <si>
    <t xml:space="preserve">Quantidade à contratar  &gt;&gt;  </t>
  </si>
  <si>
    <t xml:space="preserve">Sindicato da classe  &gt;&gt;  </t>
  </si>
  <si>
    <t>SIND VIG ABRANGENCIA BALNEARIO CAMBORIU E REGIAO</t>
  </si>
  <si>
    <t xml:space="preserve">Data base  &gt;&gt;  </t>
  </si>
  <si>
    <t xml:space="preserve">Função  &gt;&gt;  </t>
  </si>
  <si>
    <t>VIGILANTE</t>
  </si>
  <si>
    <t xml:space="preserve">C.B.O.  &gt;&gt;  </t>
  </si>
  <si>
    <t>5173-30</t>
  </si>
  <si>
    <t xml:space="preserve">Salário normativo  &gt;&gt;  </t>
  </si>
  <si>
    <t xml:space="preserve">Horas trab mês  &gt;&gt;  </t>
  </si>
  <si>
    <t xml:space="preserve">Hr/dia adic not  &gt;&gt;  </t>
  </si>
  <si>
    <t xml:space="preserve">Valor unitário do Vale alimentação &gt;&gt;  </t>
  </si>
  <si>
    <t xml:space="preserve">Salário mínimo  &gt;&gt;  </t>
  </si>
  <si>
    <t xml:space="preserve">Dias trab mês  &gt;&gt;  </t>
  </si>
  <si>
    <t xml:space="preserve">Periculosidade  &gt;&gt;  </t>
  </si>
  <si>
    <t xml:space="preserve">Insalubridade  &gt;&gt;  </t>
  </si>
  <si>
    <t xml:space="preserve">Assiduídade  &gt;&gt;  </t>
  </si>
  <si>
    <t xml:space="preserve">Hora extra  &gt;&gt;  </t>
  </si>
  <si>
    <t xml:space="preserve">Contr Patronal  &gt;&gt;  </t>
  </si>
  <si>
    <t xml:space="preserve">Contr Laboral  &gt;&gt;  </t>
  </si>
  <si>
    <t xml:space="preserve">Assist médica  &gt;&gt;  </t>
  </si>
  <si>
    <t xml:space="preserve">Turno  &gt;&gt;  </t>
  </si>
  <si>
    <t xml:space="preserve">Intrajornada  &gt;&gt;  </t>
  </si>
  <si>
    <t xml:space="preserve">Base adic periculoso/insalubre  &gt;&gt;  </t>
  </si>
  <si>
    <t xml:space="preserve">Deduzir créditos de PIS/Cofins  &gt;&gt;  </t>
  </si>
  <si>
    <t xml:space="preserve">Tempo Intraj  &gt;&gt;  </t>
  </si>
  <si>
    <t xml:space="preserve">  &lt;&lt;  Minutos</t>
  </si>
  <si>
    <r>
      <t xml:space="preserve">Discriminação dos serviços </t>
    </r>
    <r>
      <rPr>
        <i/>
        <sz val="8"/>
        <color theme="1"/>
        <rFont val="Calibri"/>
        <family val="2"/>
        <scheme val="minor"/>
      </rPr>
      <t>(Dados referente à contratação)</t>
    </r>
  </si>
  <si>
    <t>Planilha inicial</t>
  </si>
  <si>
    <t xml:space="preserve">Data de apresentação da proposta (dia/mês/ano)  &gt;&gt;  </t>
  </si>
  <si>
    <t xml:space="preserve">Local/UF/Net  &gt;&gt;  </t>
  </si>
  <si>
    <t xml:space="preserve">Local da prestação dos serviços (Município/UF)  &gt;&gt;  </t>
  </si>
  <si>
    <t xml:space="preserve">Número de meses de execução contratual  &gt;&gt;  </t>
  </si>
  <si>
    <t>1. Módulos</t>
  </si>
  <si>
    <r>
      <t xml:space="preserve">Mão de obra </t>
    </r>
    <r>
      <rPr>
        <sz val="8"/>
        <color theme="1"/>
        <rFont val="Calibri"/>
        <family val="2"/>
        <scheme val="minor"/>
      </rPr>
      <t>(</t>
    </r>
    <r>
      <rPr>
        <i/>
        <sz val="8"/>
        <color theme="1"/>
        <rFont val="Calibri"/>
        <family val="2"/>
        <scheme val="minor"/>
      </rPr>
      <t>vinculada à execução contratual</t>
    </r>
    <r>
      <rPr>
        <sz val="8"/>
        <color theme="1"/>
        <rFont val="Calibri"/>
        <family val="2"/>
        <scheme val="minor"/>
      </rPr>
      <t>)</t>
    </r>
  </si>
  <si>
    <t>Dados para composição dos custos referente à mão de obra</t>
  </si>
  <si>
    <t xml:space="preserve">Categoria  &gt;&gt;  </t>
  </si>
  <si>
    <t xml:space="preserve">Vale alimentação  &gt;&gt;  </t>
  </si>
  <si>
    <t xml:space="preserve">CBO  &gt;&gt;  </t>
  </si>
  <si>
    <t xml:space="preserve">Contribuição patronal  &gt;&gt;  </t>
  </si>
  <si>
    <t xml:space="preserve">Contribuição laboral  &gt;&gt;  </t>
  </si>
  <si>
    <t xml:space="preserve">Entidade Sindical  &gt;&gt;  </t>
  </si>
  <si>
    <t xml:space="preserve">Data-base  &gt;&gt;  </t>
  </si>
  <si>
    <t>Módulo 1 - Composição da remuneração</t>
  </si>
  <si>
    <t>Composição da remuneração</t>
  </si>
  <si>
    <t>R$/%/Hr</t>
  </si>
  <si>
    <t>Valor Mensal</t>
  </si>
  <si>
    <t>A</t>
  </si>
  <si>
    <t>Salário base</t>
  </si>
  <si>
    <t>B</t>
  </si>
  <si>
    <t>Hora extra</t>
  </si>
  <si>
    <t>C</t>
  </si>
  <si>
    <t>Gratificação de função</t>
  </si>
  <si>
    <t>D</t>
  </si>
  <si>
    <t>Adicional de insalubridade</t>
  </si>
  <si>
    <t>E</t>
  </si>
  <si>
    <t>Adicional de periculosidade</t>
  </si>
  <si>
    <t>F</t>
  </si>
  <si>
    <t>Adicional noturno</t>
  </si>
  <si>
    <t>G</t>
  </si>
  <si>
    <t>Reflexo adicional noturno sobre DSR</t>
  </si>
  <si>
    <t>H</t>
  </si>
  <si>
    <t>Adicional de hora noturna reduzida</t>
  </si>
  <si>
    <t xml:space="preserve">Sub-total  &gt;&gt;  </t>
  </si>
  <si>
    <t>I</t>
  </si>
  <si>
    <t>Adicional de assiduídade</t>
  </si>
  <si>
    <t>J</t>
  </si>
  <si>
    <t>K</t>
  </si>
  <si>
    <t xml:space="preserve">Total  &gt;&gt;  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</si>
  <si>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</si>
  <si>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</si>
  <si>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</si>
  <si>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</si>
  <si>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Perc (%)</t>
  </si>
  <si>
    <t>2.1.1</t>
  </si>
  <si>
    <t>13º (décimo terceiro) salário</t>
  </si>
  <si>
    <t>2.1.2</t>
  </si>
  <si>
    <t>Férias e adicional de férias</t>
  </si>
  <si>
    <t>Submódulo 2.2 - Encargos previdenciários (GPS), fundo de garantia por tempo de serviço (FGTS) e outras contribuições</t>
  </si>
  <si>
    <t>2.2</t>
  </si>
  <si>
    <t>GPS, FGTS e outras contribuições</t>
  </si>
  <si>
    <t>2.2.1</t>
  </si>
  <si>
    <t>INSS</t>
  </si>
  <si>
    <t>2.2.2</t>
  </si>
  <si>
    <t>SESC ou SESI</t>
  </si>
  <si>
    <t>2.2.3</t>
  </si>
  <si>
    <t>SENAI ou SENAC</t>
  </si>
  <si>
    <t>2.2.4</t>
  </si>
  <si>
    <t>INCRA</t>
  </si>
  <si>
    <t>2.2.5</t>
  </si>
  <si>
    <t>Salário educação</t>
  </si>
  <si>
    <t>2.2.6</t>
  </si>
  <si>
    <t>FGTS</t>
  </si>
  <si>
    <t>2.2.7</t>
  </si>
  <si>
    <t>SAT</t>
  </si>
  <si>
    <t xml:space="preserve">RAT  &gt;&gt;  </t>
  </si>
  <si>
    <t xml:space="preserve">FAP  &gt;&gt;  </t>
  </si>
  <si>
    <t>2.2.8</t>
  </si>
  <si>
    <t>SEBRAE</t>
  </si>
  <si>
    <t>Submódulo 2.3 - Benefícios mensais e diários</t>
  </si>
  <si>
    <t>2.3</t>
  </si>
  <si>
    <t>Benefícios Mensais e Diários</t>
  </si>
  <si>
    <t>2.3.1</t>
  </si>
  <si>
    <t>Transporte</t>
  </si>
  <si>
    <t>2.3.1.1</t>
  </si>
  <si>
    <t>Dedução do valor referente créditos do PIS e Cofins gerados sobre Vale-Transporte</t>
  </si>
  <si>
    <t>2.3.2</t>
  </si>
  <si>
    <t>Auxílio refeição/alimentação</t>
  </si>
  <si>
    <t>2.3.2.1</t>
  </si>
  <si>
    <t>Dedução do valor referente créditos do PIS e Cofins gerados sobre Vale-Alimentação</t>
  </si>
  <si>
    <t>2.3.3</t>
  </si>
  <si>
    <t>Contribuição sindical patronal</t>
  </si>
  <si>
    <t>2.3.4</t>
  </si>
  <si>
    <t>Contribuição sindical laboral</t>
  </si>
  <si>
    <t>2.3.5</t>
  </si>
  <si>
    <t>Seguro de vida</t>
  </si>
  <si>
    <t>Quadro 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</si>
  <si>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</si>
  <si>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</si>
  <si>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</si>
  <si>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Valor Mensal (R$)</t>
  </si>
  <si>
    <t>3.1</t>
  </si>
  <si>
    <t>Aviso prévio indenizado</t>
  </si>
  <si>
    <t>3.2</t>
  </si>
  <si>
    <t>Incidência do FGTS sobre o aviso prévio indenizado</t>
  </si>
  <si>
    <t>3.3</t>
  </si>
  <si>
    <t>Multa do FGTS sobre o aviso prévio indenizado</t>
  </si>
  <si>
    <t>3.4</t>
  </si>
  <si>
    <t>Aviso prévio trabalhado</t>
  </si>
  <si>
    <t>3.5</t>
  </si>
  <si>
    <t>Incidência dos encargos do submódulo 2.2 sobre o aviso prévio trabalhado</t>
  </si>
  <si>
    <t>3.6</t>
  </si>
  <si>
    <t>Multa do FGTS sobre o aviso prévio trabalhado</t>
  </si>
  <si>
    <t>Módulo 4 - Custo de Reposição do Profissional Ausente</t>
  </si>
  <si>
    <t>Submódulo 4.1 - Ausências Legais</t>
  </si>
  <si>
    <t>4.1</t>
  </si>
  <si>
    <t>Ausências Legais</t>
  </si>
  <si>
    <t>4.1.1</t>
  </si>
  <si>
    <r>
      <t>Férias (</t>
    </r>
    <r>
      <rPr>
        <i/>
        <sz val="8"/>
        <color theme="1"/>
        <rFont val="Calibri"/>
        <family val="2"/>
        <scheme val="minor"/>
      </rPr>
      <t>Consideradas no submódulo 2.1</t>
    </r>
    <r>
      <rPr>
        <sz val="9"/>
        <color theme="1"/>
        <rFont val="Calibri"/>
        <family val="2"/>
        <scheme val="minor"/>
      </rPr>
      <t>)</t>
    </r>
  </si>
  <si>
    <t>4.1.2</t>
  </si>
  <si>
    <t>Ausências legais</t>
  </si>
  <si>
    <t>4.1.3</t>
  </si>
  <si>
    <t>Licença paternidade</t>
  </si>
  <si>
    <t>4.1.4</t>
  </si>
  <si>
    <t>Ausência por acidente de trabalho</t>
  </si>
  <si>
    <t>4.1.5</t>
  </si>
  <si>
    <t>Ausência por doença</t>
  </si>
  <si>
    <t>4.1.6</t>
  </si>
  <si>
    <t>Incidência dos encargos submódulo 4.1 s/custo reposição profissional ausente</t>
  </si>
  <si>
    <t xml:space="preserve">Submódulo 4.1.1 - Afastamento maternidade (120 dias) </t>
  </si>
  <si>
    <t>Afastamento maternidade</t>
  </si>
  <si>
    <t>4.1.1.1</t>
  </si>
  <si>
    <t>Férias pagas ao substituto pelos 120 dias de reposição</t>
  </si>
  <si>
    <t>4.1.1.2</t>
  </si>
  <si>
    <t>Incidência dos encargos do submódulo 2.2 s/férias pagas ao substituto pelos 120 dias de reposição</t>
  </si>
  <si>
    <t>4.1.1.3</t>
  </si>
  <si>
    <t>13° Salário pagos ao substituto do afastamento maternidade</t>
  </si>
  <si>
    <t>Submódulo 4.2 - Intrajornada</t>
  </si>
  <si>
    <t>4.2</t>
  </si>
  <si>
    <t>Intrajornada</t>
  </si>
  <si>
    <t>(R$)/(%)</t>
  </si>
  <si>
    <t>4.2.1</t>
  </si>
  <si>
    <t>Intervalo para repouso e alimentação</t>
  </si>
  <si>
    <t>Quadro resumo do módulo 4 - Custo de reposição do profissional ausente</t>
  </si>
  <si>
    <t>Custo de reposição do profissional ausente</t>
  </si>
  <si>
    <t>Módulo 5 - Insumos diversos</t>
  </si>
  <si>
    <t>Insumos diversos</t>
  </si>
  <si>
    <t>5.1</t>
  </si>
  <si>
    <t>Uniformes/EPIs</t>
  </si>
  <si>
    <t>5.2</t>
  </si>
  <si>
    <t>5.3</t>
  </si>
  <si>
    <t>Equipamentos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</si>
  <si>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</si>
  <si>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</si>
  <si>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</si>
  <si>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</si>
  <si>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</si>
  <si>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</si>
  <si>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</si>
  <si>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</si>
  <si>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</si>
  <si>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Dedução do valor referente créditos do PIS e Cofins gerados sobre Insumos</t>
  </si>
  <si>
    <t>Módulo 6 - Custos Indiretos, Tributos e Lucro</t>
  </si>
  <si>
    <t>6.2</t>
  </si>
  <si>
    <t>Custos Indiretos e Lucro</t>
  </si>
  <si>
    <t>6.2.1</t>
  </si>
  <si>
    <t>Despesas administrativas</t>
  </si>
  <si>
    <t>6.2.2</t>
  </si>
  <si>
    <t>Lucro</t>
  </si>
  <si>
    <t xml:space="preserve">SubTotal  &gt;&gt;  </t>
  </si>
  <si>
    <t>6.3</t>
  </si>
  <si>
    <t>Tributos</t>
  </si>
  <si>
    <t>Valor BDI</t>
  </si>
  <si>
    <t>6.3.1</t>
  </si>
  <si>
    <t>Cofins</t>
  </si>
  <si>
    <t>6.3.2</t>
  </si>
  <si>
    <t>PIS</t>
  </si>
  <si>
    <t>6.3.3</t>
  </si>
  <si>
    <t>2. Quadro Resumo do Custo por Empregado</t>
  </si>
  <si>
    <t>Mão de obra vinvulada à execução contratual (Valor por empregado)</t>
  </si>
  <si>
    <t>Módulo 1</t>
  </si>
  <si>
    <t>Módulo 2</t>
  </si>
  <si>
    <t>Encargos e benefícios anuais, mensais e diários</t>
  </si>
  <si>
    <t>Módulo 3</t>
  </si>
  <si>
    <t>Provisão para rescisão</t>
  </si>
  <si>
    <t>Módulo 4</t>
  </si>
  <si>
    <t>Módulo 5</t>
  </si>
  <si>
    <t>F.1</t>
  </si>
  <si>
    <t>Módulo 6</t>
  </si>
  <si>
    <t xml:space="preserve">Sub-total (A + B + C + D + E + F.1 + F.2)  &gt;&gt;  </t>
  </si>
  <si>
    <t>F.2</t>
  </si>
  <si>
    <t xml:space="preserve">Valor total por empregado  &gt;&gt;  </t>
  </si>
  <si>
    <t>3. Quadro Resumo do Quantitativo da Proposta</t>
  </si>
  <si>
    <t>Descrição</t>
  </si>
  <si>
    <t xml:space="preserve">Quantidade de funcionários  &gt;&gt;  </t>
  </si>
  <si>
    <t xml:space="preserve">Valor Unitário  &gt;&gt;  </t>
  </si>
  <si>
    <t xml:space="preserve">Total do Posto  &gt;&gt;  </t>
  </si>
  <si>
    <t>VIGILANTE 12H - N</t>
  </si>
  <si>
    <t>SIND VIG ABRANGENCIA FLORIANOPOLIS E REGIAO</t>
  </si>
  <si>
    <t>SIND VIG ABRANGENCIA IBIRAMA E REGIAO</t>
  </si>
  <si>
    <t>SIND VIG ABRANGENCIA LAGUNA E REGIAO</t>
  </si>
  <si>
    <t>SIND VIG ABRANGENCIA SAO BENTO DO SUL E REGIAO</t>
  </si>
  <si>
    <t>Memórias de Cálculo</t>
  </si>
  <si>
    <t>13° Salário</t>
  </si>
  <si>
    <t>{[1 (mês) : 12 (meses)] x 100}</t>
  </si>
  <si>
    <t>C F 1988 Art 7° Inc VIII - Lei 4090 13/07/1962 Art 1° AO 3° - Lei 7787 30/06/1989 ART 1° § Único - Acórdão TCU 1753/2008 Plenário - Apelação Cível TRF 3° Região 303419 - Resolução CNJ 98/2009</t>
  </si>
  <si>
    <t>Adicional de férias</t>
  </si>
  <si>
    <t>{(1/3) x [1 (mês) : 12 (meses)] x 100}</t>
  </si>
  <si>
    <t xml:space="preserve">C F 1988 Art 7° Inc VIII </t>
  </si>
  <si>
    <t>Férias</t>
  </si>
  <si>
    <t>1 (mês) : 12 (meses) x 100</t>
  </si>
  <si>
    <t>C F 1988 Art 7° Inc VIII - Lei 4090 13/07/1962 Art 1° AO 3° - Lei 7787 30/06/1989 Art 1° § Único - Acórdão TCU 1753/2008 Plenário - Apelação Cível TRF 3° Região 303419 - Resolução CNJ 98/2009</t>
  </si>
  <si>
    <t>Submódulo 2.2 - Encargos previdenciários (GPS), Fundo Garantia Tempo de Serviço (FGTS) e outras contribuições</t>
  </si>
  <si>
    <t>Item/Fundamentação</t>
  </si>
  <si>
    <t>Alíq (%)</t>
  </si>
  <si>
    <t>Memória de cálculo</t>
  </si>
  <si>
    <t>[(Total de Remuneração) x (Alíquota)]</t>
  </si>
  <si>
    <t>Art. 22, inciso I da Lei nº 8.212/91</t>
  </si>
  <si>
    <t>SESI ou SESC</t>
  </si>
  <si>
    <t>Art. 30 da Lei nº 8.036/90 e art. 1º da Lei nº 8.154/90</t>
  </si>
  <si>
    <t>Decreto-Lei nº 2.318/86</t>
  </si>
  <si>
    <t>Art. 1º, inciso I, do Decreto-Lei nº 1.146/70</t>
  </si>
  <si>
    <t>Art. 3º, inciso I, do Decreto nº 87.043/82</t>
  </si>
  <si>
    <t>Art. 15 da Lei nº 8.036/90 e art. 7º, inciso III, da Constituição Federal de 1988</t>
  </si>
  <si>
    <t>Seguro acidente do trabalho</t>
  </si>
  <si>
    <t>RAT</t>
  </si>
  <si>
    <t>FAP</t>
  </si>
  <si>
    <t>[(Grau de risco-RAT) x (Fator Acid Prev - FAP)]</t>
  </si>
  <si>
    <t xml:space="preserve">Art. 22, inciso II, alíneas ‘b’ e ‘c’, da Lei nº 8.212/91 - Anexo V do Decreto nº 3048/99 </t>
  </si>
  <si>
    <t>Lei nº 8.029/90, alterada pela Lei nº 8.154/90</t>
  </si>
  <si>
    <t>Transporte Próprio</t>
  </si>
  <si>
    <t>Lei 7418 de 16/12/1985 - Art 1° -  Art 2° -  Art 4° Parágrafo único</t>
  </si>
  <si>
    <t>{[(vlr VA) x (dias trab)] - 1% (asseio) ou 20% (vigilância)}</t>
  </si>
  <si>
    <t xml:space="preserve"> Acordo e/ou Convenção Coletiva do Trabalho - CCT vigente da categoria </t>
  </si>
  <si>
    <t>[(salário base) x 0,60% (asseio e vigilância)]</t>
  </si>
  <si>
    <t xml:space="preserve">Acordo e/ou Convenção Coletiva do Trabalho - CCT vigente da categoria </t>
  </si>
  <si>
    <t>[R$ 11,00 (asseio p/empregado) ou R$ 14,00 (vigilância p/empregado)]</t>
  </si>
  <si>
    <t>(custo de mercado)</t>
  </si>
  <si>
    <t>Estatísticas</t>
  </si>
  <si>
    <t>Aplicada</t>
  </si>
  <si>
    <t>Padrão</t>
  </si>
  <si>
    <t>{[(1 mês : 12 meses) x (5% (Coef ind)] : 30 dias x 33 dias}</t>
  </si>
  <si>
    <t>C F 1988 Art 7° Inc XXI - CLT Art 477 Art 487 ao 491 - Resolução CNJ 98/2009</t>
  </si>
  <si>
    <t>Incidência FGTS s/aviso prévio indenizado</t>
  </si>
  <si>
    <t>[8% (Alíq FGTS) x (Alíq Aviso prévio indenizado)]</t>
  </si>
  <si>
    <t>Lei 8036 11/05/1990 Art 15 - C F 1988 Art 7° Inc III - MTb IN 84 13/07/2010 - Acórdão TCU 1753/2008 Plenário</t>
  </si>
  <si>
    <t>Multa FGTS do aviso prévio indenizado</t>
  </si>
  <si>
    <t>[(1/100)  - ((0,10+0,40) x 0,08)]</t>
  </si>
  <si>
    <t>Lei 8036 11/05/1990 Art 18 § 1° c/Redação na Lei 9491 09/09/1997 - Resolução CNJ 98/2009 - LC 110 29/06/2001 Art 1°</t>
  </si>
  <si>
    <t>[(7 dias : 30 dias) : 12 meses]</t>
  </si>
  <si>
    <t>Acórdão TCU 3006/2010 Plenário - Resolução CNJ 98/2009</t>
  </si>
  <si>
    <t>Incidência submódulo 2.2 s/aviso prévio trab</t>
  </si>
  <si>
    <t>[ (Alíq aviso prévio trabalhado) x (Total submódulo 2.2)]</t>
  </si>
  <si>
    <t>Lei 8212 24/07/1991 Art 22 Inc - Acórdão TCU 1753/2008 Plenário</t>
  </si>
  <si>
    <t>Multa FGTS do aviso prévio trabalhado</t>
  </si>
  <si>
    <t>[(40%) x (Alíq 8% FGTS)]*Avisso prévio</t>
  </si>
  <si>
    <t>Submódulo 4.1 - Ausências legais</t>
  </si>
  <si>
    <t>Férias (Consideradas no submódulo 2.1)</t>
  </si>
  <si>
    <t>[(1 dia : 30 dias) : (1 falta em 12 meses)]</t>
  </si>
  <si>
    <t>Art. 473 da CLT e Acórdão TCU 6771/2009</t>
  </si>
  <si>
    <t>{[(5 dias : 30 dias) x (1 mês : 12 meses)] x 6,24% (tx fecun) x 50% (partic masculina)}</t>
  </si>
  <si>
    <t>Art. 7º, inciso XIX, da Constituição Federal</t>
  </si>
  <si>
    <t>Ausências por acidente de trabalho</t>
  </si>
  <si>
    <t>[(0,91 dias : 30 dias) x (1 mês : 12 meses)]</t>
  </si>
  <si>
    <t xml:space="preserve"> Arts. 19 à 23 da Lei 8.213/91 - Lei nº 6.367/76 e art. 473 da CLT</t>
  </si>
  <si>
    <t>Ausências por doença</t>
  </si>
  <si>
    <t>5,96 dias/ano IBGE. (5,96 dias/30 dias) x (1/12 meses) = 0,0166 = 1,66%</t>
  </si>
  <si>
    <t>Art. 476 da CLT; art. 6º, §1º, alínea "f", da Lei 605/49 c/c art. 12, alínea "f", do Decreto 27.048/49 e Acórdão TCU nº 1.753/2008 Plenário.</t>
  </si>
  <si>
    <t>Sub-Total</t>
  </si>
  <si>
    <t>Incidência encargos submódulo 4.1 s/custo reposição profissional ausente</t>
  </si>
  <si>
    <t>[(Subtotal submódulo 4.1) x (Total submódulo 2.2)]</t>
  </si>
  <si>
    <t>Férias pagas substituto nos 120 dias de reposição</t>
  </si>
  <si>
    <t>[(0,1111x0,02x0,333)x100]</t>
  </si>
  <si>
    <t>Art. 6º e 201 da CF, art. 392 da CLT</t>
  </si>
  <si>
    <t>13° Sal pago ao substituto do afast maternidade</t>
  </si>
  <si>
    <t>[(0,0144 x 0,1 x 0,4509) x (4/12)] / 3 x 2</t>
  </si>
  <si>
    <t>Incidência do submódulo 2.2 s/afastamento maternidade prop aos 120 dias de reposição</t>
  </si>
  <si>
    <t>{[(0,0144 x 0,1 x 0,4509) x (4/12)] x (Total submódulo 2.2)}</t>
  </si>
  <si>
    <t xml:space="preserve">Total geral - Encargos e provisões </t>
  </si>
  <si>
    <t>Informações do edital</t>
  </si>
  <si>
    <t xml:space="preserve">Cliente  &gt;&gt;  </t>
  </si>
  <si>
    <t>FUNDACAO UNIVERSIDADE DO ESTADO DE SANTA CATARINA - UDESC</t>
  </si>
  <si>
    <t xml:space="preserve">Secretaria  &gt;&gt;  </t>
  </si>
  <si>
    <t>COORDENADORIA DE COMPRAS E LICITACOES DA REITORIA</t>
  </si>
  <si>
    <t xml:space="preserve">Tipo  &gt;&gt;  </t>
  </si>
  <si>
    <t>Processo Licitatório</t>
  </si>
  <si>
    <t xml:space="preserve">Processo n°  &gt;&gt;  </t>
  </si>
  <si>
    <t xml:space="preserve">Modelo  &gt;&gt;  </t>
  </si>
  <si>
    <t>Pregão Eletrônico</t>
  </si>
  <si>
    <t xml:space="preserve">Número/Ano  &gt;&gt;  </t>
  </si>
  <si>
    <t>N° 0646/2022</t>
  </si>
  <si>
    <t xml:space="preserve">Abertura  &gt;&gt;  </t>
  </si>
  <si>
    <t xml:space="preserve">Hora  &gt;&gt;  </t>
  </si>
  <si>
    <t>http://e-lic.sc.gov.br</t>
  </si>
  <si>
    <t>Empresa participante</t>
  </si>
  <si>
    <t xml:space="preserve">Empresa  &gt;&gt;  </t>
  </si>
  <si>
    <t xml:space="preserve">CNPJ n°  &gt;&gt;  </t>
  </si>
  <si>
    <t xml:space="preserve">Logradouro  &gt;&gt;  </t>
  </si>
  <si>
    <t xml:space="preserve">Número  &gt;&gt;  </t>
  </si>
  <si>
    <t xml:space="preserve">CEP  &gt;&gt;  </t>
  </si>
  <si>
    <t xml:space="preserve">Bairro  &gt;&gt;  </t>
  </si>
  <si>
    <t xml:space="preserve">Cidade  &gt;&gt;  </t>
  </si>
  <si>
    <t xml:space="preserve">Estado  &gt;&gt;  </t>
  </si>
  <si>
    <t xml:space="preserve">Banco  &gt;&gt;  </t>
  </si>
  <si>
    <t xml:space="preserve">Agência  &gt;&gt;  </t>
  </si>
  <si>
    <t xml:space="preserve">Conta n°  &gt;&gt;  </t>
  </si>
  <si>
    <t xml:space="preserve">Tributos  &gt;&gt;  </t>
  </si>
  <si>
    <t xml:space="preserve">PIS - %  &gt;&gt;  </t>
  </si>
  <si>
    <t xml:space="preserve">Cofins  &gt;&gt;  </t>
  </si>
  <si>
    <t xml:space="preserve">Creditar PIS/Cofins?  &gt;&gt;  </t>
  </si>
  <si>
    <t xml:space="preserve">R.A.T. - %  &gt;&gt;  </t>
  </si>
  <si>
    <t xml:space="preserve">F.A.P. - Coeficiente  &gt;&gt;  </t>
  </si>
  <si>
    <t xml:space="preserve">SAT %  &gt;&gt;  </t>
  </si>
  <si>
    <t xml:space="preserve">Simples  &gt;&gt;  </t>
  </si>
  <si>
    <t>Minuta do contrato</t>
  </si>
  <si>
    <t xml:space="preserve">Meses  &gt;&gt;  </t>
  </si>
  <si>
    <t xml:space="preserve">Local serviços  &gt;&gt;  </t>
  </si>
  <si>
    <t>BALNEARIO CAMBORIU</t>
  </si>
  <si>
    <t>SC</t>
  </si>
  <si>
    <t xml:space="preserve">ISSQN - %  &gt;&gt;  </t>
  </si>
  <si>
    <t xml:space="preserve">V. T. - R$  &gt;&gt;  </t>
  </si>
  <si>
    <t>FLORIANOPOLIS</t>
  </si>
  <si>
    <t>IBIRAMA</t>
  </si>
  <si>
    <t>LAGUNA</t>
  </si>
  <si>
    <t>SAO BENTO DO SUL</t>
  </si>
  <si>
    <t xml:space="preserve">Objeto  &gt;&gt;  </t>
  </si>
  <si>
    <t xml:space="preserve">Lote  &gt;&gt;  </t>
  </si>
  <si>
    <t>Lote 1</t>
  </si>
  <si>
    <t>Insumos da mão de obra</t>
  </si>
  <si>
    <t>Vale transporte</t>
  </si>
  <si>
    <t>Vale alimentação</t>
  </si>
  <si>
    <t>Contribuições</t>
  </si>
  <si>
    <t>Unitário R$</t>
  </si>
  <si>
    <t>Deduzir %</t>
  </si>
  <si>
    <t>Aplicar %</t>
  </si>
  <si>
    <t>Patronal</t>
  </si>
  <si>
    <t>Laboral</t>
  </si>
  <si>
    <t>Opções</t>
  </si>
  <si>
    <t>Código</t>
  </si>
  <si>
    <t>Sim</t>
  </si>
  <si>
    <t>Não</t>
  </si>
  <si>
    <t>Dados das empresas</t>
  </si>
  <si>
    <t>Empresa</t>
  </si>
  <si>
    <t>Dados Bancário</t>
  </si>
  <si>
    <t>Tributário</t>
  </si>
  <si>
    <t>Encargos Previdenciários</t>
  </si>
  <si>
    <t>Endereço</t>
  </si>
  <si>
    <t>Simples</t>
  </si>
  <si>
    <t>Coeficiente FAP</t>
  </si>
  <si>
    <t>Razão social</t>
  </si>
  <si>
    <t>Banco</t>
  </si>
  <si>
    <t>Conta</t>
  </si>
  <si>
    <t>Regime</t>
  </si>
  <si>
    <t>Contábil</t>
  </si>
  <si>
    <t>Logradouro</t>
  </si>
  <si>
    <t>Número</t>
  </si>
  <si>
    <t>Bairro</t>
  </si>
  <si>
    <t>Estado</t>
  </si>
  <si>
    <t>MINISTER SERVICOS DE VIGILANCIA LTDA</t>
  </si>
  <si>
    <t>05.913.862/0001-29</t>
  </si>
  <si>
    <t>BANCO DO BRASIL S/A</t>
  </si>
  <si>
    <t>0276-3</t>
  </si>
  <si>
    <t>40.100-5</t>
  </si>
  <si>
    <t>AV GOV JORGE LACERDA</t>
  </si>
  <si>
    <t>BUDAG</t>
  </si>
  <si>
    <t>RIO DO SUL</t>
  </si>
  <si>
    <t>89165-457</t>
  </si>
  <si>
    <t>MISERVI ADMINISTRADORA DE SERVICOS LTDA</t>
  </si>
  <si>
    <t>79.391.157/0001-45</t>
  </si>
  <si>
    <t>39.971-X</t>
  </si>
  <si>
    <t>RUA 202</t>
  </si>
  <si>
    <t>MEIA PRAIA</t>
  </si>
  <si>
    <t>ITAPEMA</t>
  </si>
  <si>
    <t>88220-000</t>
  </si>
  <si>
    <t>SIM COMERCIO E SERVICOS EIRELI</t>
  </si>
  <si>
    <t>08.160.936/0001-91</t>
  </si>
  <si>
    <t>47.455-X</t>
  </si>
  <si>
    <t>RUA HENRIQUE VIGARANI</t>
  </si>
  <si>
    <t>BARRA DO RIO</t>
  </si>
  <si>
    <t>ITAJAI</t>
  </si>
  <si>
    <t>88305-555</t>
  </si>
  <si>
    <t>MINISTER SERVICOS EIRELI - EPP</t>
  </si>
  <si>
    <t>12.927.343/0001-85</t>
  </si>
  <si>
    <t>47.313-8</t>
  </si>
  <si>
    <t>AV PREF CIRINO ADOLFO CABRAL</t>
  </si>
  <si>
    <t>CENTRO</t>
  </si>
  <si>
    <t>NAVEGANTES</t>
  </si>
  <si>
    <t>88375-000</t>
  </si>
  <si>
    <t>Tipo tributação</t>
  </si>
  <si>
    <t>REGIME</t>
  </si>
  <si>
    <t>CONTABIL</t>
  </si>
  <si>
    <t>SIM</t>
  </si>
  <si>
    <t>NAO</t>
  </si>
  <si>
    <t>Turnos</t>
  </si>
  <si>
    <t>DIURNO</t>
  </si>
  <si>
    <t>NOTURNO</t>
  </si>
  <si>
    <t>Dados sindicais das CCTs ou Acordos</t>
  </si>
  <si>
    <t>Contribuições sindicais</t>
  </si>
  <si>
    <t>Auxílio alimentação</t>
  </si>
  <si>
    <t>Assistência médica</t>
  </si>
  <si>
    <t>Assiduídade</t>
  </si>
  <si>
    <t>Data base</t>
  </si>
  <si>
    <t>Patronal - %</t>
  </si>
  <si>
    <t>Laboral - R$</t>
  </si>
  <si>
    <t>Dedução</t>
  </si>
  <si>
    <t>Aplicado</t>
  </si>
  <si>
    <t>ASSEIO E CONSERVACAO SC</t>
  </si>
  <si>
    <t>VIGILANCIA SC</t>
  </si>
  <si>
    <t>Aplicação periculoso/insalubre</t>
  </si>
  <si>
    <t>Valor R$</t>
  </si>
  <si>
    <t>SALARIO NORMATIVO</t>
  </si>
  <si>
    <t>SALARIO MINIMO</t>
  </si>
  <si>
    <t>1º TERMO ADITIVO</t>
  </si>
  <si>
    <t>SUPRESSÃO</t>
  </si>
  <si>
    <t>Valor Unitário Mensal</t>
  </si>
  <si>
    <t>Valor Total  Mensal</t>
  </si>
  <si>
    <t>Valor Total Anual</t>
  </si>
  <si>
    <r>
      <t xml:space="preserve">Posto de 12 (doze) horas </t>
    </r>
    <r>
      <rPr>
        <b/>
        <sz val="10"/>
        <color indexed="8"/>
        <rFont val="Arial"/>
        <family val="2"/>
      </rPr>
      <t>diurnas</t>
    </r>
    <r>
      <rPr>
        <sz val="10"/>
        <color indexed="8"/>
        <rFont val="Arial"/>
        <family val="2"/>
      </rPr>
      <t>, de segunda-feira a domingo, envolvendo 02 vigilantes</t>
    </r>
  </si>
  <si>
    <t>12 x 36 horas,
de segunda-feira a domingo, das 07h00 as 19h00.</t>
  </si>
  <si>
    <r>
      <t xml:space="preserve">Posto de 12 (doze) horas </t>
    </r>
    <r>
      <rPr>
        <b/>
        <sz val="10"/>
        <color indexed="8"/>
        <rFont val="Arial"/>
        <family val="2"/>
      </rPr>
      <t>diurnas e noturnas</t>
    </r>
    <r>
      <rPr>
        <sz val="10"/>
        <color indexed="8"/>
        <rFont val="Arial"/>
        <family val="2"/>
      </rPr>
      <t>, de segunda-feira a domingo, envolvendo 02 vigilantes</t>
    </r>
  </si>
  <si>
    <t>12 x 36 horas,
de segunda-feira a domingo, das 19h00 as 07h00.</t>
  </si>
  <si>
    <r>
      <t xml:space="preserve">Posto de 8h (oito) </t>
    </r>
    <r>
      <rPr>
        <b/>
        <sz val="10"/>
        <color indexed="8"/>
        <rFont val="Arial"/>
        <family val="2"/>
      </rPr>
      <t>diurnas</t>
    </r>
    <r>
      <rPr>
        <sz val="10"/>
        <color indexed="8"/>
        <rFont val="Arial"/>
        <family val="2"/>
      </rPr>
      <t>, de segunda a sexta-feira</t>
    </r>
  </si>
  <si>
    <r>
      <t xml:space="preserve">Posto de 12 (doze) horas </t>
    </r>
    <r>
      <rPr>
        <b/>
        <sz val="10"/>
        <color indexed="8"/>
        <rFont val="Arial"/>
        <family val="2"/>
      </rPr>
      <t>diurnas</t>
    </r>
    <r>
      <rPr>
        <sz val="10"/>
        <color indexed="8"/>
        <rFont val="Arial"/>
        <family val="2"/>
      </rPr>
      <t>, de sabado a domingo, envolvendo 02 vigilantes</t>
    </r>
  </si>
  <si>
    <r>
      <t xml:space="preserve">Posto de 12 (doze) horas </t>
    </r>
    <r>
      <rPr>
        <b/>
        <sz val="10"/>
        <color indexed="8"/>
        <rFont val="Arial"/>
        <family val="2"/>
      </rPr>
      <t>diurnas</t>
    </r>
    <r>
      <rPr>
        <sz val="10"/>
        <color indexed="8"/>
        <rFont val="Arial"/>
        <family val="2"/>
      </rPr>
      <t>, de segunda-feira a domingo, envolvendo 02 vigilantes.</t>
    </r>
  </si>
  <si>
    <r>
      <t xml:space="preserve">Posto de 12 (doze) horas </t>
    </r>
    <r>
      <rPr>
        <b/>
        <sz val="10"/>
        <color indexed="8"/>
        <rFont val="Arial"/>
        <family val="2"/>
      </rPr>
      <t>diurnas</t>
    </r>
    <r>
      <rPr>
        <sz val="10"/>
        <color indexed="8"/>
        <rFont val="Arial"/>
        <family val="2"/>
      </rPr>
      <t>, de segunda-feira a sexta-feira, envolvendo 02 vigilantes</t>
    </r>
  </si>
  <si>
    <r>
      <t>Posto de 8h (oito) horas</t>
    </r>
    <r>
      <rPr>
        <b/>
        <sz val="10"/>
        <color indexed="8"/>
        <rFont val="Arial"/>
        <family val="2"/>
      </rPr>
      <t xml:space="preserve"> diurnas e noturnas</t>
    </r>
    <r>
      <rPr>
        <sz val="10"/>
        <color indexed="8"/>
        <rFont val="Arial"/>
        <family val="2"/>
      </rPr>
      <t xml:space="preserve"> de segunda a sexta-feira</t>
    </r>
  </si>
  <si>
    <t>40 (quarenta) horas
semanais para cada vigilante</t>
  </si>
  <si>
    <t>POSTOS</t>
  </si>
  <si>
    <t>EMPENHO 2023</t>
  </si>
  <si>
    <t>Valor Total até 20/05</t>
  </si>
  <si>
    <t>Valor Total até 20/05 venc</t>
  </si>
  <si>
    <t xml:space="preserve">Empenho global referente ao PE 646/2022 de objeto: CONTRATAÇÃO  DE  EMPRESA  ESPECIALIZADA  NA PRESTAÇÃO  DE  SERVIÇOS CONTINUADOS DE VIGILÂNCIA PATRIMONIAL DESARMADA PARA A UDESC. Contrato 527/2022, Vigencia: 20/05/2023. SGPE 52319/2021. </t>
  </si>
  <si>
    <t>OK</t>
  </si>
  <si>
    <t>ok</t>
  </si>
  <si>
    <t>Repactuação CCT 2023/2024</t>
  </si>
  <si>
    <t>CCT 2023</t>
  </si>
  <si>
    <t>Valor Unitário Mensal CCT 2023</t>
  </si>
  <si>
    <t>Valor Unitário Mensal CCT 2022</t>
  </si>
  <si>
    <t>REFORÇO FEV/MAR/ABR</t>
  </si>
  <si>
    <t>REFORÇO ATÉ DEZ</t>
  </si>
  <si>
    <t>Valor Total  Mensal CCT 2023</t>
  </si>
  <si>
    <t>REFORÇO TOTAL</t>
  </si>
  <si>
    <t>EMPENHO</t>
  </si>
  <si>
    <t xml:space="preserve">Empenho global referente ao 2º TERMO ADITIVO  DO CONTRATO 527/2022 (PRORROGAÇÃO DE VIGÊNCIA 2024 E REAPCTUAÇÃO 2023) - PE 646/2022 de objeto: CONTRATAÇÃO  DE  EMPRESA  ESPECIALIZADA  NA PRESTAÇÃO  DE  SERVIÇOS CONTINUADOS DE VIGILÂNCIA PATRIMONIAL DESARMADA PARA A UDESC. Vigencia: 20/05/2023. SGPE 52319/2021. </t>
  </si>
  <si>
    <t>3º TERMO ADITIVO</t>
  </si>
  <si>
    <t>VALOR MENSAL ATUALIZADO DO CONTRATO</t>
  </si>
  <si>
    <t>3º TERMO ADITIVO - REITORIA</t>
  </si>
  <si>
    <t>Valor Mensal CCT 2023</t>
  </si>
  <si>
    <t>Valor Total Mensal CCT 2023</t>
  </si>
  <si>
    <t>Posto de 12 (doze) horas diurnas, de segunda-feira a sexta-feira, envolvendo 02 vigilantes</t>
  </si>
  <si>
    <t xml:space="preserve">Empenho global referente ao 3º TERMO ADITIVO  DO CONTRATO 527/2022 (PRORROGAÇÃO DE VIGÊNCIA 2024 E REAPCTUAÇÃO 2023) - PE 646/2022 de objeto: CONTRATAÇÃO  DE  EMPRESA  ESPECIALIZADA  NA PRESTAÇÃO  DE  SERVIÇOS CONTINUADOS DE VIGILÂNCIA PATRIMONIAL DESARMADA PARA A UDESC. Vigencia: 20/05/2024. SGPE 52319/2021. </t>
  </si>
  <si>
    <t>Reajuste 2023</t>
  </si>
  <si>
    <t>1º TERMO DE APOSTILAMENTO</t>
  </si>
  <si>
    <t>VARIAÇÃO PERCENTUAL EM RELAÇÃO AO VALOR DO 3º TERMO ADITIVO</t>
  </si>
  <si>
    <t>REFORÇO DE EMPENHO 1º TERMO DE APOSTILAMENTO (REAJUSTE 2023)</t>
  </si>
  <si>
    <t>Valor Total Mensal IPCA 2023</t>
  </si>
  <si>
    <t>Diferença mensal</t>
  </si>
  <si>
    <t>reforço a partir de 11/04/2022</t>
  </si>
  <si>
    <t xml:space="preserve">Empenho global referente ao 1º TERMO DE APOSTILAMENTO DO CONTRATO 527/2022 (REAJUSTE IPCA) - PE 646/2022 de objeto: CONTRATAÇÃO  DE  EMPRESA  ESPECIALIZADA  NA PRESTAÇÃO  DE  SERVIÇOS CONTINUADOS DE VIGILÂNCIA PATRIMONIAL DESARMADA PARA A UDESC. Vigencia: 20/05/2024. SGPE 52319/2021. </t>
  </si>
  <si>
    <t>CESMO</t>
  </si>
  <si>
    <t>ISS - CAÇADOR / SC</t>
  </si>
  <si>
    <t>TERMO</t>
  </si>
  <si>
    <t>VALOR ATUALIZADO DO CONTRATO</t>
  </si>
  <si>
    <t>ADITIVO</t>
  </si>
  <si>
    <t>PERCENTUAL</t>
  </si>
  <si>
    <t>VALORES</t>
  </si>
  <si>
    <t>4º TERMO ADITIVO</t>
  </si>
  <si>
    <t>EVOLUÇÃO DOS PERCENTUAIS DE ADITIVOS E SUPRESSÕES</t>
  </si>
  <si>
    <t>Endosso</t>
  </si>
  <si>
    <t>4º TERMO ADTIVO - CESMO</t>
  </si>
  <si>
    <t>ABERTURA EMPENHOS 2024</t>
  </si>
  <si>
    <t>Valor UNIT Mensal IPCA 2023</t>
  </si>
  <si>
    <t xml:space="preserve">Empenho global referente ao 4º TERMO ADITIVO DO CONTRATO 527/2022  - PE 646/2022 de objeto: CONTRATAÇÃO  DE  EMPRESA  ESPECIALIZADA  NA PRESTAÇÃO  DE  SERVIÇOS CONTINUADOS DE VIGILÂNCIA PATRIMONIAL DESARMADA PARA A UDESC. Vigencia: 20/05/2024. SGPE 52319/2021. </t>
  </si>
  <si>
    <t>Repactuação CCT 2024/2025</t>
  </si>
  <si>
    <t>5º TERMO ADTIVO - CCT 2024</t>
  </si>
  <si>
    <t>Reajuste 2024</t>
  </si>
  <si>
    <t>5º TERMO ADTIVO - REAJUSTE 2024</t>
  </si>
  <si>
    <t>5º TERMO ADITIVO - REITORIA</t>
  </si>
  <si>
    <t xml:space="preserve">Empenho global referente ao 5º TERMO ADITIVO  DO CONTRATO 527/2022 (PRORROGAÇÃO DE VIGÊNCIA 2025 E REPACTUAÇÃO E REAJUSTE 2024) - PE 646/2022 de objeto: CONTRATAÇÃO  DE  EMPRESA  ESPECIALIZADA  NA PRESTAÇÃO  DE  SERVIÇOS CONTINUADOS DE VIGILÂNCIA PATRIMONIAL DESARMADA PARA A UDESC. Vigencia: 20/05/2025. SGPE 52319/2021. </t>
  </si>
  <si>
    <t>Valor Unitário Mensal CCT 2024</t>
  </si>
  <si>
    <t>Valor Total Mensal CCT 2024</t>
  </si>
  <si>
    <t>Valor UNIT Mensal IPCA 2024</t>
  </si>
  <si>
    <t>Valor Total Mensal IPCA 2024</t>
  </si>
  <si>
    <t>Diferença  FEV MAR ABR (10 DIAS)</t>
  </si>
  <si>
    <t>SOMA DAS DIFERENÇAS</t>
  </si>
  <si>
    <t>Diferença ABR (20 DIAS) + Dif 20 dias MAI + 10 dias MAI + 7 MESES</t>
  </si>
  <si>
    <t>falta no reforço de empenho</t>
  </si>
  <si>
    <t>5º TERMO ADITIVO - REITORIA (RETIFICAÇÃO)</t>
  </si>
  <si>
    <t>SOLICITADO ORÇAMENTO</t>
  </si>
  <si>
    <t>6º TERMO ADITIVO</t>
  </si>
  <si>
    <t>6º TERMO ADTIVO - MESC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</si>
  <si>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</si>
  <si>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</si>
  <si>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</si>
  <si>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</si>
  <si>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</si>
  <si>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</si>
  <si>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</si>
  <si>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</si>
  <si>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</si>
  <si>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</si>
  <si>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</si>
  <si>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</si>
  <si>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ABERTURA DE EMPENHO 2025</t>
  </si>
  <si>
    <t>EMPENHO TOTAL</t>
  </si>
  <si>
    <t>Valor enpenho inicial</t>
  </si>
  <si>
    <t>Proporcional Maio</t>
  </si>
  <si>
    <t>Empenho global referente ao 5º TERMO ADITIVO DO CONTRATO 527/2022 - PE 646/2022 de objeto: CONTRATACAO DE EMPRESA ESPECIALIZADA NA PRESTACAO DE SERVICOS CONTINUADOS DE VIGILÂNCIA PATRIMONIAL DESARMADA PARA A UDESC. Vigencia: 20/05/2025. SGPE 52319/2021. REITORIA</t>
  </si>
  <si>
    <t>7º TERMO ADITIVO - PRORROGAÇÃO DE VIGÊNCIA 2025</t>
  </si>
  <si>
    <t>]</t>
  </si>
  <si>
    <t>7º TERMO ADTIVO - Prorrogação 2025</t>
  </si>
  <si>
    <t>Garantia</t>
  </si>
  <si>
    <t>Ajuste MESC 6º TA</t>
  </si>
  <si>
    <t>Reforço de empenho global referente ao 7º TERMO ADITIVO DO CONTRATO 527/2022 - PE 646/2022 de objeto: CONTRATACAO DE EMPRESA ESPECIALIZADA NA PRESTACAO DE SERVICOS CONTINUADOS DE VIGILÂNCIA PATRIMONIAL DESARMADA PARA A UDESC. Vigencia: 20/05/2026. SGPE 52319/2021. REITORIA</t>
  </si>
  <si>
    <t>Repactuação CCT 2025</t>
  </si>
  <si>
    <t>Reajuste 2025</t>
  </si>
  <si>
    <t>2º TERMO DE APOSTILAMENTO</t>
  </si>
  <si>
    <t>2º TERMO DE APOSTILAMENTO CCT 2025</t>
  </si>
  <si>
    <t>2º TERMO DE APOSTILAMENTO REAJUSTE</t>
  </si>
  <si>
    <t>Valor Unitário Mensal CCT 2025</t>
  </si>
  <si>
    <t>Valor Total Mensal CCT 2025</t>
  </si>
  <si>
    <t>Valor UNIT Mensal IPCA 2025</t>
  </si>
  <si>
    <t>IPCA</t>
  </si>
  <si>
    <t>Valor Total Mensal IPCA 2025</t>
  </si>
  <si>
    <t>Reforço de empenho global referente ao 2º TERMO DE APOSTILAMENTO DO CONTRATO 527/2022 (Repactuação e Reajuste) - PE 646/2022 de objeto: CONTRATACAO DE EMPRESA ESPECIALIZADA NA PRESTACAO DE SERVICOS CONTINUADOS DE VIGILÂNCIA PATRIMONIAL DESARMADA PARA A UDESC. Vigencia: 20/05/2026. SGPE 52319/2021. REITORIA</t>
  </si>
  <si>
    <t>Diferença mensal CCT</t>
  </si>
  <si>
    <t>Diferença Mensal IPCA</t>
  </si>
  <si>
    <t>Empenho Aberto</t>
  </si>
  <si>
    <t>Valor Mensal Abril</t>
  </si>
  <si>
    <t>8º TERMO ADITIVO FAED</t>
  </si>
  <si>
    <t>8º TERMO ADITIVO</t>
  </si>
  <si>
    <t>Novo valor Diferença</t>
  </si>
  <si>
    <t>Diferença Anual (a partir de 1º de Setembro)</t>
  </si>
  <si>
    <t>9º TERMO ADITIVO</t>
  </si>
  <si>
    <t>Diferença Anual (a partir de 16º de Setembro)</t>
  </si>
  <si>
    <t>10º TERMO ADITIVO CEAVI</t>
  </si>
  <si>
    <t>10º TERMO ADITIVO</t>
  </si>
  <si>
    <t>Diferença 2025 (a partir de 1º de Novembro)</t>
  </si>
  <si>
    <t>11º TERMO ADITIVO ESAG</t>
  </si>
  <si>
    <t>11º TERMO ADITIVO</t>
  </si>
  <si>
    <t>Diferença 2025 (a partir de 1º de Dezembro)</t>
  </si>
  <si>
    <t>ABERTURA DE EMEPNHO 2026</t>
  </si>
  <si>
    <t>TOTAL CENTRO</t>
  </si>
  <si>
    <t>Posto de 12 (doze) horas diurnas, de sabado a domingo, envolvendo 02 vigilantes</t>
  </si>
  <si>
    <t>9º TERMO ADITIVO ESAG</t>
  </si>
  <si>
    <t>TOTAL REFORÇO</t>
  </si>
  <si>
    <t>Empenhos</t>
  </si>
  <si>
    <t>Aguardando Trasferencia</t>
  </si>
  <si>
    <t>OK, aguardando demais transferencias</t>
  </si>
  <si>
    <t>12º Termo Aditivo - Prorrogação 2027 e Repactuação</t>
  </si>
  <si>
    <t>Repactuação CCT 2026</t>
  </si>
  <si>
    <t xml:space="preserve">Valor Solicitado Empresa  &gt;&gt;  </t>
  </si>
  <si>
    <t>Valor total pós repactuação (01/02/2026)</t>
  </si>
  <si>
    <t>TOTAL CENTRO MENSAL PÓS REPACTUAÇÃO</t>
  </si>
  <si>
    <t>Diferenças até 20/05</t>
  </si>
  <si>
    <t>3º Termo de Apostilamento - Repactuação</t>
  </si>
  <si>
    <t>3º TERMO de Apostilamento Repactuação</t>
  </si>
  <si>
    <t>ABERTO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</si>
</sst>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_-;\-* #,##0_-;_-* &quot;-&quot;??_-;_-@_-"/>
    <numFmt numFmtId="165" formatCode="0.0000"/>
    <numFmt numFmtId="166" formatCode="0.0000%"/>
    <numFmt numFmtId="167" formatCode="#,##0.0000"/>
    <numFmt numFmtId="168" formatCode="#,##0.0000_ ;\-#,##0.0000\ "/>
    <numFmt numFmtId="169" formatCode="[$-F800]dddd\,\ mmmm\ dd\,\ yyyy"/>
    <numFmt numFmtId="170" formatCode="0.000%"/>
  </numFmts>
  <fonts count="82" x14ac:knownFonts="1"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8"/>
      <color rgb="FF0000CC"/>
      <name val="Calibri"/>
      <family val="2"/>
      <scheme val="minor"/>
    </font>
    <font>
      <b/>
      <sz val="14"/>
      <color rgb="FF0000CC"/>
      <name val="Calibri"/>
      <family val="2"/>
      <scheme val="minor"/>
    </font>
    <font>
      <b/>
      <sz val="16"/>
      <color rgb="FF0000CC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CC"/>
      <name val="Calibri"/>
      <family val="2"/>
      <scheme val="minor"/>
    </font>
    <font>
      <sz val="9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7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36"/>
      <color rgb="FF0000CC"/>
      <name val="Calibri"/>
      <family val="2"/>
      <scheme val="minor"/>
    </font>
    <font>
      <b/>
      <sz val="9"/>
      <color rgb="FF0000CC"/>
      <name val="Calibri"/>
      <family val="2"/>
      <scheme val="minor"/>
    </font>
    <font>
      <sz val="9"/>
      <color rgb="FFC00000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8"/>
      <color rgb="FF0000CC"/>
      <name val="Calibri"/>
      <family val="2"/>
      <scheme val="minor"/>
    </font>
    <font>
      <b/>
      <sz val="9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i/>
      <sz val="9"/>
      <color rgb="FF0000CC"/>
      <name val="Calibri"/>
      <family val="2"/>
      <scheme val="minor"/>
    </font>
    <font>
      <i/>
      <sz val="9"/>
      <name val="Calibri"/>
      <family val="2"/>
      <scheme val="minor"/>
    </font>
    <font>
      <sz val="12"/>
      <color rgb="FF0000CC"/>
      <name val="Calibri"/>
      <family val="2"/>
      <scheme val="minor"/>
    </font>
    <font>
      <sz val="10"/>
      <color rgb="FFC0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rgb="FF0000CC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20"/>
      <color rgb="FFFFFF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8"/>
      <name val="Calibri"/>
      <family val="2"/>
      <scheme val="minor"/>
    </font>
    <font>
      <u/>
      <sz val="8"/>
      <name val="Calibri"/>
      <family val="2"/>
      <scheme val="minor"/>
    </font>
    <font>
      <b/>
      <sz val="8"/>
      <name val="Calibri"/>
      <family val="2"/>
      <scheme val="minor"/>
    </font>
    <font>
      <b/>
      <u/>
      <sz val="9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u/>
      <sz val="8"/>
      <color theme="1"/>
      <name val="Calibri"/>
      <family val="2"/>
      <scheme val="minor"/>
    </font>
    <font>
      <sz val="14"/>
      <color rgb="FF555555"/>
      <name val="Times New Roman"/>
      <family val="1"/>
    </font>
    <font>
      <b/>
      <sz val="18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rgb="FF0000CC"/>
      <name val="Calibri"/>
      <family val="2"/>
      <scheme val="minor"/>
    </font>
    <font>
      <b/>
      <i/>
      <sz val="9"/>
      <color rgb="FF0000CC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2"/>
      <name val="Calibri"/>
      <family val="2"/>
      <scheme val="minor"/>
    </font>
    <font>
      <b/>
      <sz val="7"/>
      <color indexed="8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9"/>
      <color theme="0"/>
      <name val="Calibri"/>
      <family val="2"/>
      <scheme val="minor"/>
    </font>
    <font>
      <sz val="8"/>
      <color rgb="FF000000"/>
      <name val="Calibri Light"/>
      <family val="2"/>
    </font>
    <font>
      <sz val="9"/>
      <color rgb="FF00000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</fonts>
  <fills count="2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gray125">
        <bgColor theme="8" tint="0.79998168889431442"/>
      </patternFill>
    </fill>
    <fill>
      <patternFill patternType="gray125">
        <bgColor theme="0"/>
      </patternFill>
    </fill>
    <fill>
      <patternFill patternType="solid">
        <fgColor rgb="FFFF0000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gray125">
        <bgColor auto="1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499984740745262"/>
        <bgColor indexed="64"/>
      </patternFill>
    </fill>
  </fills>
  <borders count="16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/>
      <right style="thin">
        <color theme="4"/>
      </right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 style="thin">
        <color rgb="FF0000CC"/>
      </left>
      <right style="thin">
        <color rgb="FF0000CC"/>
      </right>
      <top style="thin">
        <color rgb="FF0000CC"/>
      </top>
      <bottom style="thin">
        <color rgb="FF0000CC"/>
      </bottom>
      <diagonal/>
    </border>
    <border>
      <left/>
      <right/>
      <top/>
      <bottom style="thin">
        <color theme="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dashed">
        <color theme="4"/>
      </bottom>
      <diagonal/>
    </border>
    <border>
      <left style="thin">
        <color theme="4"/>
      </left>
      <right style="thin">
        <color theme="4"/>
      </right>
      <top style="dashed">
        <color theme="4"/>
      </top>
      <bottom style="dashed">
        <color theme="4"/>
      </bottom>
      <diagonal/>
    </border>
    <border>
      <left style="thin">
        <color theme="4"/>
      </left>
      <right style="thin">
        <color theme="4"/>
      </right>
      <top style="dashed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 style="dashed">
        <color theme="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indexed="64"/>
      </top>
      <bottom style="thin">
        <color rgb="FFFF0000"/>
      </bottom>
      <diagonal/>
    </border>
    <border>
      <left style="thin">
        <color rgb="FFFF0000"/>
      </left>
      <right style="thin">
        <color indexed="64"/>
      </right>
      <top style="thin">
        <color indexed="64"/>
      </top>
      <bottom/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 style="medium">
        <color rgb="FF00B05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theme="4"/>
      </left>
      <right/>
      <top style="thin">
        <color theme="4"/>
      </top>
      <bottom style="dashed">
        <color theme="4"/>
      </bottom>
      <diagonal/>
    </border>
    <border>
      <left/>
      <right/>
      <top style="thin">
        <color theme="4"/>
      </top>
      <bottom style="dashed">
        <color theme="4"/>
      </bottom>
      <diagonal/>
    </border>
    <border>
      <left/>
      <right style="thin">
        <color theme="4"/>
      </right>
      <top style="thin">
        <color theme="4"/>
      </top>
      <bottom style="dashed">
        <color theme="4"/>
      </bottom>
      <diagonal/>
    </border>
    <border>
      <left style="thin">
        <color theme="4"/>
      </left>
      <right/>
      <top style="dashed">
        <color theme="4"/>
      </top>
      <bottom style="dashed">
        <color theme="4"/>
      </bottom>
      <diagonal/>
    </border>
    <border>
      <left/>
      <right/>
      <top style="dashed">
        <color theme="4"/>
      </top>
      <bottom style="dashed">
        <color theme="4"/>
      </bottom>
      <diagonal/>
    </border>
    <border>
      <left/>
      <right style="thin">
        <color theme="4"/>
      </right>
      <top style="dashed">
        <color theme="4"/>
      </top>
      <bottom style="dashed">
        <color theme="4"/>
      </bottom>
      <diagonal/>
    </border>
    <border>
      <left style="thin">
        <color theme="4"/>
      </left>
      <right/>
      <top style="dashed">
        <color theme="4"/>
      </top>
      <bottom style="thin">
        <color theme="4"/>
      </bottom>
      <diagonal/>
    </border>
    <border>
      <left/>
      <right/>
      <top style="dashed">
        <color theme="4"/>
      </top>
      <bottom style="thin">
        <color theme="4"/>
      </bottom>
      <diagonal/>
    </border>
    <border>
      <left/>
      <right style="thin">
        <color theme="4"/>
      </right>
      <top style="dashed">
        <color theme="4"/>
      </top>
      <bottom style="thin">
        <color theme="4"/>
      </bottom>
      <diagonal/>
    </border>
    <border>
      <left style="thin">
        <color theme="4" tint="0.39994506668294322"/>
      </left>
      <right/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1454817346722"/>
      </left>
      <right style="thin">
        <color theme="4" tint="0.39994506668294322"/>
      </right>
      <top style="thin">
        <color theme="4" tint="0.39991454817346722"/>
      </top>
      <bottom style="dashed">
        <color theme="4" tint="0.39991454817346722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1454817346722"/>
      </top>
      <bottom style="dashed">
        <color theme="4" tint="0.39991454817346722"/>
      </bottom>
      <diagonal/>
    </border>
    <border>
      <left style="thin">
        <color theme="4" tint="0.39994506668294322"/>
      </left>
      <right/>
      <top style="thin">
        <color theme="4" tint="0.39991454817346722"/>
      </top>
      <bottom style="dashed">
        <color theme="4" tint="0.39991454817346722"/>
      </bottom>
      <diagonal/>
    </border>
    <border>
      <left style="thin">
        <color theme="4"/>
      </left>
      <right style="thin">
        <color theme="4"/>
      </right>
      <top style="thin">
        <color theme="4" tint="0.39991454817346722"/>
      </top>
      <bottom style="dashed">
        <color theme="4" tint="0.39991454817346722"/>
      </bottom>
      <diagonal/>
    </border>
    <border>
      <left style="thin">
        <color theme="4"/>
      </left>
      <right style="thin">
        <color theme="4" tint="0.39994506668294322"/>
      </right>
      <top style="thin">
        <color theme="4" tint="0.39991454817346722"/>
      </top>
      <bottom style="dashed">
        <color theme="4" tint="0.39991454817346722"/>
      </bottom>
      <diagonal/>
    </border>
    <border>
      <left style="thin">
        <color theme="4" tint="0.39994506668294322"/>
      </left>
      <right style="thin">
        <color theme="4"/>
      </right>
      <top style="thin">
        <color theme="4" tint="0.39991454817346722"/>
      </top>
      <bottom style="dashed">
        <color theme="4" tint="0.39991454817346722"/>
      </bottom>
      <diagonal/>
    </border>
    <border>
      <left/>
      <right style="thin">
        <color theme="4" tint="0.39994506668294322"/>
      </right>
      <top style="thin">
        <color theme="4" tint="0.39991454817346722"/>
      </top>
      <bottom style="dashed">
        <color theme="4" tint="0.39991454817346722"/>
      </bottom>
      <diagonal/>
    </border>
    <border>
      <left style="thin">
        <color theme="4" tint="0.39994506668294322"/>
      </left>
      <right style="thin">
        <color theme="4" tint="0.39991454817346722"/>
      </right>
      <top style="thin">
        <color theme="4" tint="0.39991454817346722"/>
      </top>
      <bottom style="dashed">
        <color theme="4" tint="0.39991454817346722"/>
      </bottom>
      <diagonal/>
    </border>
    <border>
      <left style="thin">
        <color theme="4" tint="0.39991454817346722"/>
      </left>
      <right style="thin">
        <color theme="4" tint="0.39994506668294322"/>
      </right>
      <top style="dashed">
        <color theme="4" tint="0.39991454817346722"/>
      </top>
      <bottom style="dashed">
        <color theme="4" tint="0.39991454817346722"/>
      </bottom>
      <diagonal/>
    </border>
    <border>
      <left style="thin">
        <color theme="4" tint="0.39994506668294322"/>
      </left>
      <right style="thin">
        <color theme="4" tint="0.39994506668294322"/>
      </right>
      <top style="dashed">
        <color theme="4" tint="0.39991454817346722"/>
      </top>
      <bottom style="dashed">
        <color theme="4" tint="0.39991454817346722"/>
      </bottom>
      <diagonal/>
    </border>
    <border>
      <left style="thin">
        <color theme="4" tint="0.39994506668294322"/>
      </left>
      <right/>
      <top style="dashed">
        <color theme="4" tint="0.39991454817346722"/>
      </top>
      <bottom style="dashed">
        <color theme="4" tint="0.39991454817346722"/>
      </bottom>
      <diagonal/>
    </border>
    <border>
      <left style="thin">
        <color theme="4"/>
      </left>
      <right style="thin">
        <color theme="4" tint="0.39994506668294322"/>
      </right>
      <top style="dashed">
        <color theme="4" tint="0.39991454817346722"/>
      </top>
      <bottom style="dashed">
        <color theme="4" tint="0.39991454817346722"/>
      </bottom>
      <diagonal/>
    </border>
    <border>
      <left style="thin">
        <color theme="4" tint="0.39994506668294322"/>
      </left>
      <right style="thin">
        <color theme="4"/>
      </right>
      <top style="dashed">
        <color theme="4" tint="0.39991454817346722"/>
      </top>
      <bottom style="dashed">
        <color theme="4" tint="0.39991454817346722"/>
      </bottom>
      <diagonal/>
    </border>
    <border>
      <left/>
      <right style="thin">
        <color theme="4" tint="0.39994506668294322"/>
      </right>
      <top style="dashed">
        <color theme="4" tint="0.39991454817346722"/>
      </top>
      <bottom style="dashed">
        <color theme="4" tint="0.39991454817346722"/>
      </bottom>
      <diagonal/>
    </border>
    <border>
      <left style="thin">
        <color theme="4" tint="0.39994506668294322"/>
      </left>
      <right style="thin">
        <color theme="4" tint="0.39991454817346722"/>
      </right>
      <top style="dashed">
        <color theme="4" tint="0.39991454817346722"/>
      </top>
      <bottom style="dashed">
        <color theme="4" tint="0.39991454817346722"/>
      </bottom>
      <diagonal/>
    </border>
    <border>
      <left style="thin">
        <color theme="4"/>
      </left>
      <right style="thin">
        <color theme="4" tint="0.39991454817346722"/>
      </right>
      <top style="dashed">
        <color theme="4" tint="0.39991454817346722"/>
      </top>
      <bottom style="dashed">
        <color theme="4" tint="0.39991454817346722"/>
      </bottom>
      <diagonal/>
    </border>
    <border>
      <left style="thin">
        <color theme="4"/>
      </left>
      <right style="thin">
        <color theme="4"/>
      </right>
      <top style="dashed">
        <color theme="4" tint="0.39991454817346722"/>
      </top>
      <bottom style="dashed">
        <color theme="4" tint="0.39991454817346722"/>
      </bottom>
      <diagonal/>
    </border>
    <border>
      <left style="thin">
        <color theme="4" tint="0.39991454817346722"/>
      </left>
      <right style="thin">
        <color theme="4" tint="0.39994506668294322"/>
      </right>
      <top style="dashed">
        <color theme="4" tint="0.39991454817346722"/>
      </top>
      <bottom style="thin">
        <color theme="4" tint="0.39991454817346722"/>
      </bottom>
      <diagonal/>
    </border>
    <border>
      <left style="thin">
        <color theme="4" tint="0.39994506668294322"/>
      </left>
      <right style="thin">
        <color theme="4" tint="0.39994506668294322"/>
      </right>
      <top style="dashed">
        <color theme="4" tint="0.39991454817346722"/>
      </top>
      <bottom style="thin">
        <color theme="4" tint="0.39991454817346722"/>
      </bottom>
      <diagonal/>
    </border>
    <border>
      <left style="thin">
        <color theme="4" tint="0.39994506668294322"/>
      </left>
      <right/>
      <top style="dashed">
        <color theme="4" tint="0.39991454817346722"/>
      </top>
      <bottom style="thin">
        <color theme="4" tint="0.39991454817346722"/>
      </bottom>
      <diagonal/>
    </border>
    <border>
      <left style="thin">
        <color theme="4"/>
      </left>
      <right style="thin">
        <color theme="4" tint="0.39994506668294322"/>
      </right>
      <top style="dashed">
        <color theme="4" tint="0.39991454817346722"/>
      </top>
      <bottom style="thin">
        <color theme="4" tint="0.39991454817346722"/>
      </bottom>
      <diagonal/>
    </border>
    <border>
      <left style="thin">
        <color theme="4" tint="0.39994506668294322"/>
      </left>
      <right style="thin">
        <color theme="4"/>
      </right>
      <top style="dashed">
        <color theme="4" tint="0.39991454817346722"/>
      </top>
      <bottom style="thin">
        <color theme="4" tint="0.39991454817346722"/>
      </bottom>
      <diagonal/>
    </border>
    <border>
      <left/>
      <right style="thin">
        <color theme="4" tint="0.39994506668294322"/>
      </right>
      <top style="dashed">
        <color theme="4" tint="0.39991454817346722"/>
      </top>
      <bottom style="thin">
        <color theme="4" tint="0.39991454817346722"/>
      </bottom>
      <diagonal/>
    </border>
    <border>
      <left style="thin">
        <color theme="4" tint="0.39994506668294322"/>
      </left>
      <right style="thin">
        <color theme="4" tint="0.39991454817346722"/>
      </right>
      <top style="dashed">
        <color theme="4" tint="0.39991454817346722"/>
      </top>
      <bottom style="thin">
        <color theme="4" tint="0.39991454817346722"/>
      </bottom>
      <diagonal/>
    </border>
    <border>
      <left style="thin">
        <color theme="4"/>
      </left>
      <right/>
      <top style="dashed">
        <color theme="4" tint="0.39991454817346722"/>
      </top>
      <bottom style="thin">
        <color theme="4" tint="0.39991454817346722"/>
      </bottom>
      <diagonal/>
    </border>
    <border>
      <left/>
      <right/>
      <top style="dashed">
        <color theme="4" tint="0.39991454817346722"/>
      </top>
      <bottom style="thin">
        <color theme="4" tint="0.39991454817346722"/>
      </bottom>
      <diagonal/>
    </border>
    <border>
      <left/>
      <right style="thin">
        <color theme="4" tint="0.39991454817346722"/>
      </right>
      <top style="dashed">
        <color theme="4" tint="0.39991454817346722"/>
      </top>
      <bottom style="thin">
        <color theme="4" tint="0.39991454817346722"/>
      </bottom>
      <diagonal/>
    </border>
    <border>
      <left style="thin">
        <color theme="4"/>
      </left>
      <right/>
      <top style="dashed">
        <color theme="4"/>
      </top>
      <bottom/>
      <diagonal/>
    </border>
    <border>
      <left/>
      <right/>
      <top style="dashed">
        <color theme="4"/>
      </top>
      <bottom/>
      <diagonal/>
    </border>
    <border>
      <left/>
      <right style="thin">
        <color theme="4"/>
      </right>
      <top style="dashed">
        <color theme="4"/>
      </top>
      <bottom/>
      <diagonal/>
    </border>
    <border>
      <left style="thin">
        <color theme="4"/>
      </left>
      <right style="thin">
        <color theme="4"/>
      </right>
      <top style="dashed">
        <color theme="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/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theme="4"/>
      </left>
      <right style="medium">
        <color indexed="64"/>
      </right>
      <top style="thin">
        <color theme="4"/>
      </top>
      <bottom style="thin">
        <color theme="4"/>
      </bottom>
      <diagonal/>
    </border>
    <border>
      <left style="medium">
        <color indexed="64"/>
      </left>
      <right/>
      <top style="thin">
        <color theme="4"/>
      </top>
      <bottom style="thin">
        <color theme="4"/>
      </bottom>
      <diagonal/>
    </border>
    <border>
      <left style="medium">
        <color indexed="6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medium">
        <color indexed="64"/>
      </left>
      <right style="thin">
        <color theme="4"/>
      </right>
      <top style="thin">
        <color theme="4"/>
      </top>
      <bottom style="dashed">
        <color theme="4"/>
      </bottom>
      <diagonal/>
    </border>
    <border>
      <left style="thin">
        <color theme="4"/>
      </left>
      <right style="medium">
        <color indexed="64"/>
      </right>
      <top style="thin">
        <color theme="4"/>
      </top>
      <bottom style="dashed">
        <color theme="4"/>
      </bottom>
      <diagonal/>
    </border>
    <border>
      <left style="medium">
        <color indexed="64"/>
      </left>
      <right style="thin">
        <color theme="4"/>
      </right>
      <top style="dashed">
        <color theme="4"/>
      </top>
      <bottom style="dashed">
        <color theme="4"/>
      </bottom>
      <diagonal/>
    </border>
    <border>
      <left style="thin">
        <color theme="4"/>
      </left>
      <right style="medium">
        <color indexed="64"/>
      </right>
      <top style="dashed">
        <color theme="4"/>
      </top>
      <bottom style="dashed">
        <color theme="4"/>
      </bottom>
      <diagonal/>
    </border>
    <border>
      <left style="medium">
        <color indexed="64"/>
      </left>
      <right style="thin">
        <color theme="4"/>
      </right>
      <top style="dashed">
        <color theme="4"/>
      </top>
      <bottom style="thin">
        <color theme="4"/>
      </bottom>
      <diagonal/>
    </border>
    <border>
      <left style="thin">
        <color theme="4"/>
      </left>
      <right style="medium">
        <color indexed="64"/>
      </right>
      <top style="dashed">
        <color theme="4"/>
      </top>
      <bottom style="thin">
        <color theme="4"/>
      </bottom>
      <diagonal/>
    </border>
    <border>
      <left style="medium">
        <color indexed="64"/>
      </left>
      <right/>
      <top style="thin">
        <color theme="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4"/>
      </left>
      <right/>
      <top/>
      <bottom style="thin">
        <color theme="4"/>
      </bottom>
      <diagonal/>
    </border>
    <border>
      <left style="medium">
        <color indexed="6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medium">
        <color indexed="64"/>
      </right>
      <top/>
      <bottom style="thin">
        <color theme="4"/>
      </bottom>
      <diagonal/>
    </border>
    <border>
      <left style="thin">
        <color auto="1"/>
      </left>
      <right/>
      <top style="dashed">
        <color auto="1"/>
      </top>
      <bottom style="thin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 style="thin">
        <color auto="1"/>
      </right>
      <top style="dashed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1150">
    <xf numFmtId="0" fontId="0" fillId="0" borderId="0" xfId="0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43" fontId="0" fillId="0" borderId="0" xfId="0" applyNumberFormat="1" applyAlignment="1">
      <alignment horizontal="center" vertical="center"/>
    </xf>
    <xf numFmtId="43" fontId="0" fillId="0" borderId="0" xfId="1" applyFont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43" fontId="0" fillId="0" borderId="0" xfId="1" applyFont="1" applyAlignment="1">
      <alignment vertical="center"/>
    </xf>
    <xf numFmtId="43" fontId="0" fillId="0" borderId="0" xfId="0" applyNumberFormat="1" applyAlignment="1">
      <alignment vertical="center"/>
    </xf>
    <xf numFmtId="0" fontId="2" fillId="7" borderId="17" xfId="0" applyFont="1" applyFill="1" applyBorder="1" applyAlignment="1" applyProtection="1">
      <alignment horizontal="center" vertical="center"/>
      <protection locked="0"/>
    </xf>
    <xf numFmtId="0" fontId="14" fillId="4" borderId="17" xfId="0" applyFont="1" applyFill="1" applyBorder="1" applyAlignment="1">
      <alignment vertical="center"/>
    </xf>
    <xf numFmtId="0" fontId="14" fillId="4" borderId="17" xfId="0" applyFont="1" applyFill="1" applyBorder="1" applyAlignment="1">
      <alignment horizontal="center" vertical="center"/>
    </xf>
    <xf numFmtId="43" fontId="0" fillId="0" borderId="17" xfId="1" applyFont="1" applyBorder="1" applyAlignment="1">
      <alignment vertical="center"/>
    </xf>
    <xf numFmtId="0" fontId="6" fillId="0" borderId="0" xfId="0" applyFont="1" applyAlignment="1">
      <alignment vertical="center"/>
    </xf>
    <xf numFmtId="0" fontId="0" fillId="0" borderId="5" xfId="0" applyBorder="1" applyAlignment="1">
      <alignment vertical="center"/>
    </xf>
    <xf numFmtId="0" fontId="0" fillId="0" borderId="23" xfId="0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6" fillId="0" borderId="0" xfId="0" applyFont="1" applyAlignment="1">
      <alignment vertical="center" textRotation="90"/>
    </xf>
    <xf numFmtId="0" fontId="6" fillId="0" borderId="23" xfId="0" applyFont="1" applyBorder="1" applyAlignment="1">
      <alignment vertical="center" textRotation="90"/>
    </xf>
    <xf numFmtId="0" fontId="0" fillId="0" borderId="0" xfId="0" quotePrefix="1"/>
    <xf numFmtId="43" fontId="0" fillId="0" borderId="0" xfId="0" applyNumberFormat="1"/>
    <xf numFmtId="0" fontId="0" fillId="0" borderId="17" xfId="0" applyBorder="1" applyAlignment="1">
      <alignment horizontal="center" vertical="center"/>
    </xf>
    <xf numFmtId="0" fontId="27" fillId="0" borderId="34" xfId="0" applyFont="1" applyBorder="1" applyAlignment="1">
      <alignment horizontal="center" vertical="center"/>
    </xf>
    <xf numFmtId="0" fontId="0" fillId="0" borderId="34" xfId="0" applyBorder="1"/>
    <xf numFmtId="0" fontId="14" fillId="4" borderId="17" xfId="0" applyFont="1" applyFill="1" applyBorder="1" applyAlignment="1">
      <alignment horizontal="center" vertical="center" wrapText="1"/>
    </xf>
    <xf numFmtId="0" fontId="0" fillId="0" borderId="17" xfId="0" applyBorder="1" applyAlignment="1">
      <alignment vertical="center"/>
    </xf>
    <xf numFmtId="43" fontId="0" fillId="0" borderId="17" xfId="0" applyNumberFormat="1" applyBorder="1" applyAlignment="1">
      <alignment vertical="center"/>
    </xf>
    <xf numFmtId="43" fontId="28" fillId="4" borderId="17" xfId="0" applyNumberFormat="1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43" fontId="18" fillId="6" borderId="17" xfId="1" applyFont="1" applyFill="1" applyBorder="1" applyAlignment="1">
      <alignment vertical="center"/>
    </xf>
    <xf numFmtId="43" fontId="31" fillId="4" borderId="17" xfId="0" applyNumberFormat="1" applyFont="1" applyFill="1" applyBorder="1" applyAlignment="1">
      <alignment vertical="center"/>
    </xf>
    <xf numFmtId="43" fontId="0" fillId="0" borderId="0" xfId="0" applyNumberFormat="1" applyAlignment="1" applyProtection="1">
      <alignment horizontal="center" vertical="center"/>
      <protection locked="0"/>
    </xf>
    <xf numFmtId="0" fontId="0" fillId="8" borderId="0" xfId="0" applyFill="1" applyAlignment="1">
      <alignment vertical="center"/>
    </xf>
    <xf numFmtId="0" fontId="0" fillId="8" borderId="0" xfId="0" applyFill="1" applyAlignment="1">
      <alignment horizontal="center" vertical="center"/>
    </xf>
    <xf numFmtId="0" fontId="35" fillId="0" borderId="0" xfId="0" applyFont="1" applyAlignment="1">
      <alignment vertical="center"/>
    </xf>
    <xf numFmtId="0" fontId="9" fillId="0" borderId="0" xfId="0" applyFont="1" applyAlignment="1" applyProtection="1">
      <alignment horizontal="right" vertical="center"/>
      <protection locked="0" hidden="1"/>
    </xf>
    <xf numFmtId="0" fontId="22" fillId="0" borderId="7" xfId="0" applyFont="1" applyBorder="1" applyAlignment="1" applyProtection="1">
      <alignment horizontal="left" vertical="center"/>
      <protection locked="0" hidden="1"/>
    </xf>
    <xf numFmtId="0" fontId="0" fillId="0" borderId="0" xfId="0" applyAlignment="1" applyProtection="1">
      <alignment vertical="center"/>
      <protection locked="0" hidden="1"/>
    </xf>
    <xf numFmtId="0" fontId="6" fillId="0" borderId="0" xfId="0" applyFont="1" applyAlignment="1" applyProtection="1">
      <alignment horizontal="left" vertical="center"/>
      <protection locked="0" hidden="1"/>
    </xf>
    <xf numFmtId="0" fontId="13" fillId="0" borderId="0" xfId="3" applyBorder="1" applyAlignment="1" applyProtection="1">
      <alignment horizontal="left" vertical="center"/>
      <protection locked="0" hidden="1"/>
    </xf>
    <xf numFmtId="0" fontId="0" fillId="0" borderId="36" xfId="0" applyBorder="1" applyAlignment="1" applyProtection="1">
      <alignment vertical="center"/>
      <protection locked="0" hidden="1"/>
    </xf>
    <xf numFmtId="0" fontId="0" fillId="0" borderId="37" xfId="0" applyBorder="1" applyAlignment="1" applyProtection="1">
      <alignment vertical="center"/>
      <protection locked="0" hidden="1"/>
    </xf>
    <xf numFmtId="0" fontId="0" fillId="0" borderId="13" xfId="0" applyBorder="1" applyAlignment="1" applyProtection="1">
      <alignment vertical="center"/>
      <protection locked="0" hidden="1"/>
    </xf>
    <xf numFmtId="0" fontId="0" fillId="0" borderId="14" xfId="0" applyBorder="1" applyAlignment="1" applyProtection="1">
      <alignment vertical="center"/>
      <protection locked="0" hidden="1"/>
    </xf>
    <xf numFmtId="0" fontId="0" fillId="0" borderId="9" xfId="0" applyBorder="1" applyAlignment="1" applyProtection="1">
      <alignment vertical="center"/>
      <protection locked="0" hidden="1"/>
    </xf>
    <xf numFmtId="0" fontId="20" fillId="0" borderId="29" xfId="0" applyFont="1" applyBorder="1" applyAlignment="1">
      <alignment vertical="center"/>
    </xf>
    <xf numFmtId="0" fontId="20" fillId="0" borderId="24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0" fontId="0" fillId="1" borderId="33" xfId="0" applyFill="1" applyBorder="1" applyAlignment="1">
      <alignment vertical="center"/>
    </xf>
    <xf numFmtId="0" fontId="0" fillId="1" borderId="19" xfId="0" applyFill="1" applyBorder="1" applyAlignment="1">
      <alignment vertical="center"/>
    </xf>
    <xf numFmtId="0" fontId="0" fillId="1" borderId="18" xfId="0" applyFill="1" applyBorder="1" applyAlignment="1">
      <alignment vertical="center"/>
    </xf>
    <xf numFmtId="0" fontId="28" fillId="4" borderId="17" xfId="0" applyFont="1" applyFill="1" applyBorder="1" applyAlignment="1">
      <alignment horizontal="center" vertical="center"/>
    </xf>
    <xf numFmtId="0" fontId="28" fillId="10" borderId="17" xfId="0" applyFont="1" applyFill="1" applyBorder="1" applyAlignment="1">
      <alignment vertical="center"/>
    </xf>
    <xf numFmtId="43" fontId="28" fillId="4" borderId="17" xfId="1" applyFont="1" applyFill="1" applyBorder="1" applyAlignment="1">
      <alignment horizontal="center" vertical="center"/>
    </xf>
    <xf numFmtId="0" fontId="28" fillId="10" borderId="17" xfId="0" applyFont="1" applyFill="1" applyBorder="1" applyAlignment="1">
      <alignment horizontal="center" vertical="center"/>
    </xf>
    <xf numFmtId="0" fontId="47" fillId="0" borderId="10" xfId="0" applyFont="1" applyBorder="1" applyAlignment="1">
      <alignment vertical="center"/>
    </xf>
    <xf numFmtId="166" fontId="48" fillId="0" borderId="11" xfId="2" applyNumberFormat="1" applyFont="1" applyFill="1" applyBorder="1" applyAlignment="1">
      <alignment horizontal="left" vertical="center"/>
    </xf>
    <xf numFmtId="0" fontId="47" fillId="0" borderId="6" xfId="0" applyFont="1" applyBorder="1" applyAlignment="1">
      <alignment vertical="center"/>
    </xf>
    <xf numFmtId="166" fontId="48" fillId="0" borderId="7" xfId="2" applyNumberFormat="1" applyFont="1" applyFill="1" applyBorder="1" applyAlignment="1">
      <alignment horizontal="left" vertical="center"/>
    </xf>
    <xf numFmtId="0" fontId="49" fillId="2" borderId="6" xfId="0" applyFont="1" applyFill="1" applyBorder="1" applyAlignment="1">
      <alignment horizontal="left" vertical="center"/>
    </xf>
    <xf numFmtId="10" fontId="50" fillId="2" borderId="7" xfId="0" applyNumberFormat="1" applyFont="1" applyFill="1" applyBorder="1" applyAlignment="1">
      <alignment horizontal="left" vertical="center"/>
    </xf>
    <xf numFmtId="166" fontId="24" fillId="0" borderId="11" xfId="2" applyNumberFormat="1" applyFont="1" applyFill="1" applyBorder="1" applyAlignment="1">
      <alignment horizontal="center" vertical="center"/>
    </xf>
    <xf numFmtId="10" fontId="24" fillId="0" borderId="11" xfId="2" applyNumberFormat="1" applyFont="1" applyFill="1" applyBorder="1" applyAlignment="1">
      <alignment horizontal="center" vertical="center"/>
    </xf>
    <xf numFmtId="0" fontId="24" fillId="0" borderId="12" xfId="0" applyFont="1" applyBorder="1" applyAlignment="1">
      <alignment horizontal="justify" vertical="center" wrapText="1"/>
    </xf>
    <xf numFmtId="0" fontId="47" fillId="0" borderId="10" xfId="0" applyFont="1" applyBorder="1" applyAlignment="1">
      <alignment horizontal="left" vertical="center" wrapText="1"/>
    </xf>
    <xf numFmtId="0" fontId="7" fillId="2" borderId="7" xfId="0" applyFont="1" applyFill="1" applyBorder="1" applyAlignment="1">
      <alignment vertical="center"/>
    </xf>
    <xf numFmtId="0" fontId="0" fillId="2" borderId="7" xfId="0" applyFill="1" applyBorder="1"/>
    <xf numFmtId="0" fontId="0" fillId="2" borderId="8" xfId="0" applyFill="1" applyBorder="1"/>
    <xf numFmtId="0" fontId="47" fillId="0" borderId="10" xfId="0" applyFont="1" applyBorder="1" applyAlignment="1">
      <alignment vertical="center" wrapText="1"/>
    </xf>
    <xf numFmtId="166" fontId="52" fillId="0" borderId="11" xfId="2" applyNumberFormat="1" applyFont="1" applyBorder="1" applyAlignment="1">
      <alignment horizontal="left" vertical="center"/>
    </xf>
    <xf numFmtId="166" fontId="0" fillId="0" borderId="0" xfId="0" applyNumberFormat="1"/>
    <xf numFmtId="166" fontId="52" fillId="0" borderId="14" xfId="2" applyNumberFormat="1" applyFont="1" applyBorder="1" applyAlignment="1">
      <alignment horizontal="left" vertical="center"/>
    </xf>
    <xf numFmtId="166" fontId="23" fillId="0" borderId="14" xfId="2" applyNumberFormat="1" applyFont="1" applyBorder="1" applyAlignment="1">
      <alignment horizontal="center" vertical="center"/>
    </xf>
    <xf numFmtId="166" fontId="23" fillId="0" borderId="9" xfId="2" applyNumberFormat="1" applyFont="1" applyBorder="1" applyAlignment="1">
      <alignment horizontal="center" vertical="center"/>
    </xf>
    <xf numFmtId="10" fontId="53" fillId="0" borderId="0" xfId="2" applyNumberFormat="1" applyFont="1"/>
    <xf numFmtId="10" fontId="0" fillId="0" borderId="0" xfId="0" applyNumberFormat="1"/>
    <xf numFmtId="166" fontId="0" fillId="0" borderId="0" xfId="2" applyNumberFormat="1" applyFont="1"/>
    <xf numFmtId="166" fontId="47" fillId="0" borderId="0" xfId="2" applyNumberFormat="1" applyFont="1" applyFill="1" applyBorder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4" fillId="0" borderId="37" xfId="0" applyFont="1" applyBorder="1" applyAlignment="1">
      <alignment horizontal="left" vertical="center"/>
    </xf>
    <xf numFmtId="0" fontId="43" fillId="2" borderId="2" xfId="0" applyFont="1" applyFill="1" applyBorder="1"/>
    <xf numFmtId="0" fontId="0" fillId="2" borderId="0" xfId="0" applyFill="1"/>
    <xf numFmtId="0" fontId="49" fillId="4" borderId="6" xfId="0" applyFont="1" applyFill="1" applyBorder="1" applyAlignment="1">
      <alignment horizontal="left" vertical="center"/>
    </xf>
    <xf numFmtId="10" fontId="50" fillId="4" borderId="7" xfId="0" applyNumberFormat="1" applyFont="1" applyFill="1" applyBorder="1" applyAlignment="1">
      <alignment horizontal="left" vertical="center"/>
    </xf>
    <xf numFmtId="0" fontId="49" fillId="4" borderId="7" xfId="0" applyFont="1" applyFill="1" applyBorder="1" applyAlignment="1">
      <alignment horizontal="left" vertical="center"/>
    </xf>
    <xf numFmtId="10" fontId="50" fillId="4" borderId="7" xfId="2" applyNumberFormat="1" applyFont="1" applyFill="1" applyBorder="1" applyAlignment="1">
      <alignment horizontal="left" vertical="center"/>
    </xf>
    <xf numFmtId="0" fontId="49" fillId="4" borderId="10" xfId="0" applyFont="1" applyFill="1" applyBorder="1" applyAlignment="1">
      <alignment horizontal="left" vertical="center"/>
    </xf>
    <xf numFmtId="0" fontId="49" fillId="4" borderId="11" xfId="0" applyFont="1" applyFill="1" applyBorder="1" applyAlignment="1">
      <alignment horizontal="left" vertical="center"/>
    </xf>
    <xf numFmtId="0" fontId="49" fillId="4" borderId="13" xfId="0" applyFont="1" applyFill="1" applyBorder="1" applyAlignment="1">
      <alignment horizontal="left" vertical="center"/>
    </xf>
    <xf numFmtId="166" fontId="50" fillId="4" borderId="14" xfId="0" applyNumberFormat="1" applyFont="1" applyFill="1" applyBorder="1" applyAlignment="1">
      <alignment horizontal="left" vertical="center"/>
    </xf>
    <xf numFmtId="0" fontId="9" fillId="4" borderId="6" xfId="0" applyFont="1" applyFill="1" applyBorder="1" applyAlignment="1">
      <alignment vertical="center"/>
    </xf>
    <xf numFmtId="9" fontId="0" fillId="0" borderId="0" xfId="2" applyFont="1"/>
    <xf numFmtId="170" fontId="0" fillId="0" borderId="0" xfId="2" applyNumberFormat="1" applyFont="1"/>
    <xf numFmtId="0" fontId="7" fillId="0" borderId="17" xfId="0" applyFont="1" applyBorder="1" applyAlignment="1">
      <alignment horizontal="center" vertical="center"/>
    </xf>
    <xf numFmtId="3" fontId="56" fillId="4" borderId="17" xfId="0" applyNumberFormat="1" applyFont="1" applyFill="1" applyBorder="1" applyAlignment="1">
      <alignment horizontal="center" vertical="center"/>
    </xf>
    <xf numFmtId="16" fontId="0" fillId="1" borderId="18" xfId="0" applyNumberFormat="1" applyFill="1" applyBorder="1" applyAlignment="1">
      <alignment horizontal="center" vertical="center"/>
    </xf>
    <xf numFmtId="0" fontId="59" fillId="0" borderId="0" xfId="0" applyFont="1"/>
    <xf numFmtId="0" fontId="31" fillId="5" borderId="2" xfId="0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9" fontId="0" fillId="0" borderId="0" xfId="2" applyFont="1" applyAlignment="1">
      <alignment horizontal="center" vertical="center"/>
    </xf>
    <xf numFmtId="9" fontId="31" fillId="5" borderId="2" xfId="2" applyFont="1" applyFill="1" applyBorder="1" applyAlignment="1">
      <alignment horizontal="center" vertical="center"/>
    </xf>
    <xf numFmtId="10" fontId="14" fillId="0" borderId="3" xfId="2" applyNumberFormat="1" applyFont="1" applyBorder="1" applyAlignment="1">
      <alignment vertical="center"/>
    </xf>
    <xf numFmtId="10" fontId="30" fillId="0" borderId="3" xfId="2" applyNumberFormat="1" applyFont="1" applyBorder="1" applyAlignment="1">
      <alignment vertical="center"/>
    </xf>
    <xf numFmtId="0" fontId="22" fillId="0" borderId="1" xfId="0" applyFont="1" applyBorder="1" applyAlignment="1" applyProtection="1">
      <alignment horizontal="left" vertical="center"/>
      <protection locked="0" hidden="1"/>
    </xf>
    <xf numFmtId="43" fontId="3" fillId="4" borderId="2" xfId="1" applyFont="1" applyFill="1" applyBorder="1" applyAlignment="1" applyProtection="1">
      <alignment horizontal="center" vertical="center"/>
      <protection locked="0" hidden="1"/>
    </xf>
    <xf numFmtId="0" fontId="22" fillId="4" borderId="2" xfId="0" applyFont="1" applyFill="1" applyBorder="1" applyAlignment="1" applyProtection="1">
      <alignment horizontal="center" vertical="center"/>
      <protection locked="0" hidden="1"/>
    </xf>
    <xf numFmtId="0" fontId="7" fillId="0" borderId="38" xfId="0" applyFont="1" applyBorder="1" applyAlignment="1">
      <alignment horizontal="center" vertical="center"/>
    </xf>
    <xf numFmtId="0" fontId="7" fillId="0" borderId="38" xfId="0" applyFont="1" applyBorder="1" applyAlignment="1">
      <alignment vertical="center"/>
    </xf>
    <xf numFmtId="10" fontId="7" fillId="0" borderId="38" xfId="2" applyNumberFormat="1" applyFont="1" applyBorder="1" applyAlignment="1">
      <alignment horizontal="center" vertical="center"/>
    </xf>
    <xf numFmtId="10" fontId="14" fillId="0" borderId="38" xfId="2" applyNumberFormat="1" applyFont="1" applyBorder="1" applyAlignment="1">
      <alignment horizontal="center" vertical="center"/>
    </xf>
    <xf numFmtId="167" fontId="7" fillId="0" borderId="38" xfId="0" applyNumberFormat="1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39" xfId="0" applyFont="1" applyBorder="1" applyAlignment="1">
      <alignment vertical="center"/>
    </xf>
    <xf numFmtId="10" fontId="7" fillId="0" borderId="39" xfId="2" applyNumberFormat="1" applyFont="1" applyBorder="1" applyAlignment="1">
      <alignment horizontal="center" vertical="center"/>
    </xf>
    <xf numFmtId="10" fontId="30" fillId="5" borderId="39" xfId="2" applyNumberFormat="1" applyFont="1" applyFill="1" applyBorder="1" applyAlignment="1">
      <alignment horizontal="center" vertical="center"/>
    </xf>
    <xf numFmtId="167" fontId="7" fillId="0" borderId="39" xfId="0" applyNumberFormat="1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40" xfId="0" applyFont="1" applyBorder="1" applyAlignment="1">
      <alignment vertical="center"/>
    </xf>
    <xf numFmtId="10" fontId="7" fillId="0" borderId="40" xfId="2" applyNumberFormat="1" applyFont="1" applyBorder="1" applyAlignment="1">
      <alignment horizontal="center" vertical="center"/>
    </xf>
    <xf numFmtId="10" fontId="14" fillId="0" borderId="40" xfId="2" applyNumberFormat="1" applyFont="1" applyBorder="1" applyAlignment="1">
      <alignment horizontal="center" vertical="center"/>
    </xf>
    <xf numFmtId="167" fontId="7" fillId="0" borderId="40" xfId="0" applyNumberFormat="1" applyFont="1" applyBorder="1" applyAlignment="1">
      <alignment horizontal="center" vertical="center"/>
    </xf>
    <xf numFmtId="43" fontId="7" fillId="0" borderId="38" xfId="1" applyFont="1" applyBorder="1" applyAlignment="1">
      <alignment vertical="center"/>
    </xf>
    <xf numFmtId="43" fontId="14" fillId="6" borderId="38" xfId="1" applyFont="1" applyFill="1" applyBorder="1" applyAlignment="1">
      <alignment vertical="center"/>
    </xf>
    <xf numFmtId="14" fontId="7" fillId="0" borderId="38" xfId="0" applyNumberFormat="1" applyFont="1" applyBorder="1" applyAlignment="1">
      <alignment horizontal="center" vertical="center"/>
    </xf>
    <xf numFmtId="43" fontId="7" fillId="0" borderId="40" xfId="1" applyFont="1" applyBorder="1" applyAlignment="1">
      <alignment vertical="center"/>
    </xf>
    <xf numFmtId="43" fontId="14" fillId="6" borderId="40" xfId="1" applyFont="1" applyFill="1" applyBorder="1" applyAlignment="1">
      <alignment vertical="center"/>
    </xf>
    <xf numFmtId="14" fontId="7" fillId="0" borderId="40" xfId="0" applyNumberFormat="1" applyFont="1" applyBorder="1" applyAlignment="1">
      <alignment horizontal="center" vertical="center"/>
    </xf>
    <xf numFmtId="166" fontId="7" fillId="0" borderId="39" xfId="2" applyNumberFormat="1" applyFont="1" applyBorder="1" applyAlignment="1">
      <alignment horizontal="center" vertical="center"/>
    </xf>
    <xf numFmtId="166" fontId="7" fillId="0" borderId="40" xfId="2" applyNumberFormat="1" applyFont="1" applyBorder="1" applyAlignment="1">
      <alignment horizontal="center" vertical="center"/>
    </xf>
    <xf numFmtId="166" fontId="7" fillId="0" borderId="41" xfId="2" applyNumberFormat="1" applyFont="1" applyBorder="1" applyAlignment="1">
      <alignment horizontal="center" vertical="center"/>
    </xf>
    <xf numFmtId="43" fontId="0" fillId="0" borderId="38" xfId="0" applyNumberForma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43" fontId="18" fillId="4" borderId="38" xfId="0" applyNumberFormat="1" applyFont="1" applyFill="1" applyBorder="1" applyAlignment="1">
      <alignment horizontal="center" vertical="center"/>
    </xf>
    <xf numFmtId="43" fontId="18" fillId="4" borderId="38" xfId="1" applyFont="1" applyFill="1" applyBorder="1" applyAlignment="1">
      <alignment horizontal="center" vertical="center"/>
    </xf>
    <xf numFmtId="43" fontId="0" fillId="0" borderId="40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43" fontId="18" fillId="4" borderId="40" xfId="1" applyFont="1" applyFill="1" applyBorder="1" applyAlignment="1">
      <alignment horizontal="center" vertical="center"/>
    </xf>
    <xf numFmtId="0" fontId="0" fillId="0" borderId="3" xfId="0" applyBorder="1" applyAlignment="1" applyProtection="1">
      <alignment horizontal="left" vertical="center"/>
      <protection locked="0" hidden="1"/>
    </xf>
    <xf numFmtId="43" fontId="9" fillId="0" borderId="2" xfId="1" applyFont="1" applyBorder="1" applyAlignment="1" applyProtection="1">
      <alignment horizontal="center" vertical="center"/>
      <protection locked="0" hidden="1"/>
    </xf>
    <xf numFmtId="0" fontId="7" fillId="13" borderId="2" xfId="0" applyFont="1" applyFill="1" applyBorder="1" applyAlignment="1">
      <alignment horizontal="center" vertical="center"/>
    </xf>
    <xf numFmtId="0" fontId="7" fillId="0" borderId="0" xfId="0" applyFont="1" applyAlignment="1" applyProtection="1">
      <alignment horizontal="justify" vertical="center" wrapText="1"/>
      <protection locked="0" hidden="1"/>
    </xf>
    <xf numFmtId="1" fontId="0" fillId="0" borderId="38" xfId="0" applyNumberFormat="1" applyBorder="1" applyAlignment="1">
      <alignment horizontal="center" vertical="center"/>
    </xf>
    <xf numFmtId="1" fontId="0" fillId="0" borderId="40" xfId="0" applyNumberForma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9" fillId="15" borderId="2" xfId="0" applyFont="1" applyFill="1" applyBorder="1" applyAlignment="1">
      <alignment horizontal="center" vertical="center" wrapText="1"/>
    </xf>
    <xf numFmtId="2" fontId="9" fillId="15" borderId="2" xfId="0" applyNumberFormat="1" applyFont="1" applyFill="1" applyBorder="1" applyAlignment="1">
      <alignment horizontal="center" vertical="center" textRotation="90"/>
    </xf>
    <xf numFmtId="2" fontId="9" fillId="15" borderId="6" xfId="0" applyNumberFormat="1" applyFont="1" applyFill="1" applyBorder="1" applyAlignment="1">
      <alignment horizontal="center" vertical="center" textRotation="90"/>
    </xf>
    <xf numFmtId="0" fontId="9" fillId="15" borderId="42" xfId="0" applyFont="1" applyFill="1" applyBorder="1" applyAlignment="1">
      <alignment horizontal="center" vertical="center" wrapText="1"/>
    </xf>
    <xf numFmtId="0" fontId="9" fillId="15" borderId="8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left" vertical="top" wrapText="1"/>
    </xf>
    <xf numFmtId="0" fontId="5" fillId="7" borderId="6" xfId="0" applyFont="1" applyFill="1" applyBorder="1" applyAlignment="1">
      <alignment horizontal="center" vertical="center" wrapText="1"/>
    </xf>
    <xf numFmtId="44" fontId="6" fillId="7" borderId="8" xfId="4" applyFont="1" applyFill="1" applyBorder="1" applyAlignment="1">
      <alignment horizontal="center" vertical="center" wrapText="1"/>
    </xf>
    <xf numFmtId="44" fontId="6" fillId="7" borderId="2" xfId="4" applyFont="1" applyFill="1" applyBorder="1" applyAlignment="1">
      <alignment horizontal="center" vertical="center" wrapText="1"/>
    </xf>
    <xf numFmtId="0" fontId="0" fillId="7" borderId="0" xfId="0" applyFill="1"/>
    <xf numFmtId="0" fontId="6" fillId="7" borderId="2" xfId="0" applyFont="1" applyFill="1" applyBorder="1" applyAlignment="1">
      <alignment horizontal="left" vertical="center" wrapText="1"/>
    </xf>
    <xf numFmtId="0" fontId="64" fillId="7" borderId="2" xfId="0" applyFont="1" applyFill="1" applyBorder="1" applyAlignment="1">
      <alignment horizontal="left" vertical="top" wrapText="1"/>
    </xf>
    <xf numFmtId="44" fontId="6" fillId="7" borderId="45" xfId="4" applyFont="1" applyFill="1" applyBorder="1" applyAlignment="1">
      <alignment horizontal="center" vertical="center" wrapText="1"/>
    </xf>
    <xf numFmtId="44" fontId="6" fillId="7" borderId="1" xfId="4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5" fillId="7" borderId="0" xfId="0" applyFont="1" applyFill="1" applyAlignment="1">
      <alignment horizontal="center" vertical="center" wrapText="1"/>
    </xf>
    <xf numFmtId="44" fontId="65" fillId="7" borderId="13" xfId="4" applyFont="1" applyFill="1" applyBorder="1" applyAlignment="1">
      <alignment horizontal="center" vertical="center" wrapText="1"/>
    </xf>
    <xf numFmtId="44" fontId="5" fillId="7" borderId="46" xfId="4" applyFont="1" applyFill="1" applyBorder="1" applyAlignment="1">
      <alignment horizontal="center" vertical="top" wrapText="1"/>
    </xf>
    <xf numFmtId="43" fontId="5" fillId="7" borderId="8" xfId="0" applyNumberFormat="1" applyFont="1" applyFill="1" applyBorder="1" applyAlignment="1">
      <alignment horizontal="center" vertical="top" wrapText="1"/>
    </xf>
    <xf numFmtId="0" fontId="0" fillId="0" borderId="36" xfId="0" applyBorder="1"/>
    <xf numFmtId="44" fontId="46" fillId="7" borderId="0" xfId="4" applyFont="1" applyFill="1" applyAlignment="1">
      <alignment vertical="center"/>
    </xf>
    <xf numFmtId="0" fontId="46" fillId="7" borderId="0" xfId="0" applyFont="1" applyFill="1" applyAlignment="1">
      <alignment vertical="center"/>
    </xf>
    <xf numFmtId="0" fontId="66" fillId="7" borderId="0" xfId="0" applyFont="1" applyFill="1" applyAlignment="1">
      <alignment horizontal="center"/>
    </xf>
    <xf numFmtId="0" fontId="67" fillId="7" borderId="0" xfId="0" applyFont="1" applyFill="1" applyAlignment="1">
      <alignment horizontal="center"/>
    </xf>
    <xf numFmtId="44" fontId="68" fillId="7" borderId="47" xfId="4" applyFont="1" applyFill="1" applyBorder="1" applyAlignment="1">
      <alignment horizontal="center" vertical="center" textRotation="90" wrapText="1"/>
    </xf>
    <xf numFmtId="44" fontId="68" fillId="7" borderId="48" xfId="4" applyFont="1" applyFill="1" applyBorder="1" applyAlignment="1">
      <alignment horizontal="center" vertical="center" textRotation="90" wrapText="1"/>
    </xf>
    <xf numFmtId="0" fontId="46" fillId="7" borderId="0" xfId="0" applyFont="1" applyFill="1"/>
    <xf numFmtId="0" fontId="46" fillId="0" borderId="0" xfId="0" applyFont="1"/>
    <xf numFmtId="0" fontId="2" fillId="7" borderId="62" xfId="0" applyFont="1" applyFill="1" applyBorder="1" applyAlignment="1" applyProtection="1">
      <alignment horizontal="center" vertical="center"/>
      <protection locked="0"/>
    </xf>
    <xf numFmtId="0" fontId="14" fillId="6" borderId="74" xfId="0" applyFont="1" applyFill="1" applyBorder="1" applyAlignment="1">
      <alignment horizontal="center" vertical="center"/>
    </xf>
    <xf numFmtId="0" fontId="2" fillId="7" borderId="75" xfId="0" applyFont="1" applyFill="1" applyBorder="1" applyAlignment="1" applyProtection="1">
      <alignment horizontal="center" vertical="center"/>
      <protection locked="0"/>
    </xf>
    <xf numFmtId="0" fontId="2" fillId="7" borderId="69" xfId="0" applyFont="1" applyFill="1" applyBorder="1" applyAlignment="1" applyProtection="1">
      <alignment horizontal="center" vertical="center"/>
      <protection locked="0"/>
    </xf>
    <xf numFmtId="0" fontId="2" fillId="6" borderId="38" xfId="0" applyFont="1" applyFill="1" applyBorder="1" applyAlignment="1">
      <alignment horizontal="center" vertical="center"/>
    </xf>
    <xf numFmtId="0" fontId="0" fillId="7" borderId="38" xfId="0" applyFill="1" applyBorder="1" applyAlignment="1" applyProtection="1">
      <alignment horizontal="center" vertical="center"/>
      <protection locked="0"/>
    </xf>
    <xf numFmtId="14" fontId="18" fillId="6" borderId="39" xfId="0" applyNumberFormat="1" applyFont="1" applyFill="1" applyBorder="1" applyAlignment="1" applyProtection="1">
      <alignment horizontal="center" vertical="center"/>
      <protection locked="0"/>
    </xf>
    <xf numFmtId="43" fontId="0" fillId="7" borderId="39" xfId="1" applyFont="1" applyFill="1" applyBorder="1" applyAlignment="1" applyProtection="1">
      <alignment horizontal="center" vertical="center"/>
      <protection locked="0"/>
    </xf>
    <xf numFmtId="43" fontId="18" fillId="6" borderId="39" xfId="1" applyFont="1" applyFill="1" applyBorder="1" applyAlignment="1">
      <alignment horizontal="center" vertical="center"/>
    </xf>
    <xf numFmtId="4" fontId="0" fillId="7" borderId="39" xfId="2" applyNumberFormat="1" applyFont="1" applyFill="1" applyBorder="1" applyAlignment="1" applyProtection="1">
      <alignment horizontal="center" vertical="center"/>
      <protection locked="0"/>
    </xf>
    <xf numFmtId="10" fontId="0" fillId="9" borderId="52" xfId="2" applyNumberFormat="1" applyFont="1" applyFill="1" applyBorder="1" applyAlignment="1">
      <alignment vertical="center"/>
    </xf>
    <xf numFmtId="10" fontId="0" fillId="9" borderId="54" xfId="2" applyNumberFormat="1" applyFont="1" applyFill="1" applyBorder="1" applyAlignment="1">
      <alignment vertical="center"/>
    </xf>
    <xf numFmtId="0" fontId="2" fillId="7" borderId="40" xfId="0" applyFont="1" applyFill="1" applyBorder="1" applyAlignment="1">
      <alignment horizontal="center" vertical="center"/>
    </xf>
    <xf numFmtId="0" fontId="2" fillId="7" borderId="39" xfId="0" applyFont="1" applyFill="1" applyBorder="1" applyAlignment="1" applyProtection="1">
      <alignment horizontal="center" vertical="center"/>
      <protection locked="0"/>
    </xf>
    <xf numFmtId="0" fontId="2" fillId="7" borderId="39" xfId="0" applyFont="1" applyFill="1" applyBorder="1" applyAlignment="1">
      <alignment horizontal="center" vertical="center"/>
    </xf>
    <xf numFmtId="0" fontId="0" fillId="7" borderId="40" xfId="0" applyFill="1" applyBorder="1" applyAlignment="1">
      <alignment horizontal="center" vertical="center"/>
    </xf>
    <xf numFmtId="0" fontId="0" fillId="8" borderId="87" xfId="0" applyFill="1" applyBorder="1" applyAlignment="1">
      <alignment vertical="center"/>
    </xf>
    <xf numFmtId="0" fontId="0" fillId="8" borderId="87" xfId="0" applyFill="1" applyBorder="1" applyAlignment="1">
      <alignment horizontal="center" vertical="center"/>
    </xf>
    <xf numFmtId="0" fontId="7" fillId="0" borderId="92" xfId="0" applyFont="1" applyBorder="1" applyAlignment="1">
      <alignment horizontal="center" vertical="center"/>
    </xf>
    <xf numFmtId="0" fontId="7" fillId="0" borderId="91" xfId="0" applyFont="1" applyBorder="1" applyAlignment="1">
      <alignment horizontal="center" vertical="center"/>
    </xf>
    <xf numFmtId="0" fontId="7" fillId="0" borderId="93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7" fillId="0" borderId="90" xfId="0" applyFont="1" applyBorder="1" applyAlignment="1">
      <alignment horizontal="center" vertical="center"/>
    </xf>
    <xf numFmtId="43" fontId="1" fillId="0" borderId="90" xfId="2" applyNumberFormat="1" applyFont="1" applyBorder="1" applyAlignment="1" applyProtection="1">
      <alignment vertical="center"/>
    </xf>
    <xf numFmtId="43" fontId="1" fillId="0" borderId="92" xfId="1" applyFont="1" applyBorder="1" applyAlignment="1" applyProtection="1">
      <alignment vertical="center"/>
    </xf>
    <xf numFmtId="43" fontId="1" fillId="0" borderId="92" xfId="2" applyNumberFormat="1" applyFont="1" applyBorder="1" applyAlignment="1" applyProtection="1">
      <alignment vertical="center"/>
    </xf>
    <xf numFmtId="14" fontId="1" fillId="0" borderId="91" xfId="0" applyNumberFormat="1" applyFont="1" applyBorder="1" applyAlignment="1">
      <alignment horizontal="center" vertical="center"/>
    </xf>
    <xf numFmtId="0" fontId="7" fillId="0" borderId="92" xfId="0" applyFont="1" applyBorder="1" applyAlignment="1">
      <alignment horizontal="left" vertical="center"/>
    </xf>
    <xf numFmtId="164" fontId="8" fillId="0" borderId="92" xfId="1" applyNumberFormat="1" applyFont="1" applyBorder="1" applyAlignment="1" applyProtection="1">
      <alignment horizontal="center" vertical="center"/>
    </xf>
    <xf numFmtId="43" fontId="0" fillId="0" borderId="92" xfId="1" applyFont="1" applyBorder="1" applyAlignment="1" applyProtection="1">
      <alignment horizontal="center" vertical="center"/>
    </xf>
    <xf numFmtId="10" fontId="8" fillId="0" borderId="92" xfId="2" applyNumberFormat="1" applyFont="1" applyBorder="1" applyAlignment="1" applyProtection="1">
      <alignment horizontal="center" vertical="center"/>
    </xf>
    <xf numFmtId="10" fontId="8" fillId="0" borderId="92" xfId="0" applyNumberFormat="1" applyFont="1" applyBorder="1" applyAlignment="1">
      <alignment horizontal="center" vertical="center"/>
    </xf>
    <xf numFmtId="10" fontId="8" fillId="1" borderId="92" xfId="0" applyNumberFormat="1" applyFont="1" applyFill="1" applyBorder="1" applyAlignment="1">
      <alignment horizontal="center" vertical="center"/>
    </xf>
    <xf numFmtId="0" fontId="7" fillId="0" borderId="91" xfId="0" applyFont="1" applyBorder="1" applyAlignment="1">
      <alignment horizontal="left" vertical="center"/>
    </xf>
    <xf numFmtId="43" fontId="0" fillId="0" borderId="92" xfId="0" applyNumberFormat="1" applyBorder="1" applyAlignment="1">
      <alignment horizontal="center" vertical="center"/>
    </xf>
    <xf numFmtId="0" fontId="7" fillId="6" borderId="92" xfId="0" applyFont="1" applyFill="1" applyBorder="1" applyAlignment="1">
      <alignment horizontal="left" vertical="center"/>
    </xf>
    <xf numFmtId="10" fontId="8" fillId="6" borderId="92" xfId="2" applyNumberFormat="1" applyFont="1" applyFill="1" applyBorder="1" applyAlignment="1" applyProtection="1">
      <alignment horizontal="center" vertical="center"/>
    </xf>
    <xf numFmtId="43" fontId="2" fillId="6" borderId="92" xfId="0" applyNumberFormat="1" applyFont="1" applyFill="1" applyBorder="1" applyAlignment="1">
      <alignment horizontal="center" vertical="center"/>
    </xf>
    <xf numFmtId="0" fontId="23" fillId="0" borderId="92" xfId="0" applyFont="1" applyBorder="1" applyAlignment="1">
      <alignment horizontal="left" vertical="center"/>
    </xf>
    <xf numFmtId="43" fontId="0" fillId="0" borderId="92" xfId="0" applyNumberFormat="1" applyBorder="1" applyAlignment="1" applyProtection="1">
      <alignment horizontal="center" vertical="center"/>
      <protection locked="0"/>
    </xf>
    <xf numFmtId="10" fontId="1" fillId="0" borderId="92" xfId="2" applyNumberFormat="1" applyFont="1" applyBorder="1" applyAlignment="1" applyProtection="1">
      <alignment horizontal="center" vertical="center"/>
    </xf>
    <xf numFmtId="0" fontId="0" fillId="0" borderId="95" xfId="0" applyBorder="1" applyAlignment="1">
      <alignment vertical="center"/>
    </xf>
    <xf numFmtId="0" fontId="7" fillId="0" borderId="97" xfId="0" applyFont="1" applyBorder="1" applyAlignment="1">
      <alignment horizontal="left" vertical="center"/>
    </xf>
    <xf numFmtId="10" fontId="8" fillId="0" borderId="97" xfId="0" applyNumberFormat="1" applyFont="1" applyBorder="1" applyAlignment="1">
      <alignment horizontal="center" vertical="center"/>
    </xf>
    <xf numFmtId="43" fontId="0" fillId="0" borderId="97" xfId="1" applyFont="1" applyBorder="1" applyAlignment="1" applyProtection="1">
      <alignment horizontal="center" vertical="center"/>
    </xf>
    <xf numFmtId="0" fontId="7" fillId="0" borderId="97" xfId="0" applyFont="1" applyBorder="1" applyAlignment="1">
      <alignment vertical="center"/>
    </xf>
    <xf numFmtId="10" fontId="8" fillId="1" borderId="97" xfId="0" applyNumberFormat="1" applyFont="1" applyFill="1" applyBorder="1" applyAlignment="1">
      <alignment horizontal="center" vertical="center"/>
    </xf>
    <xf numFmtId="10" fontId="8" fillId="0" borderId="97" xfId="2" applyNumberFormat="1" applyFont="1" applyBorder="1" applyAlignment="1" applyProtection="1">
      <alignment horizontal="center" vertical="center"/>
    </xf>
    <xf numFmtId="43" fontId="0" fillId="0" borderId="97" xfId="0" applyNumberFormat="1" applyBorder="1" applyAlignment="1">
      <alignment horizontal="center" vertical="center"/>
    </xf>
    <xf numFmtId="0" fontId="23" fillId="0" borderId="97" xfId="0" applyFont="1" applyBorder="1" applyAlignment="1">
      <alignment horizontal="left" vertical="center"/>
    </xf>
    <xf numFmtId="0" fontId="7" fillId="0" borderId="93" xfId="0" applyFont="1" applyBorder="1" applyAlignment="1">
      <alignment horizontal="left" vertical="center"/>
    </xf>
    <xf numFmtId="3" fontId="8" fillId="0" borderId="93" xfId="1" applyNumberFormat="1" applyFont="1" applyBorder="1" applyAlignment="1" applyProtection="1">
      <alignment horizontal="center" vertical="center"/>
    </xf>
    <xf numFmtId="43" fontId="0" fillId="0" borderId="93" xfId="1" applyFont="1" applyBorder="1" applyAlignment="1" applyProtection="1">
      <alignment horizontal="center" vertical="center"/>
    </xf>
    <xf numFmtId="10" fontId="8" fillId="0" borderId="93" xfId="2" applyNumberFormat="1" applyFont="1" applyBorder="1" applyAlignment="1" applyProtection="1">
      <alignment horizontal="center" vertical="center"/>
    </xf>
    <xf numFmtId="43" fontId="0" fillId="0" borderId="93" xfId="0" applyNumberFormat="1" applyBorder="1" applyAlignment="1">
      <alignment horizontal="center" vertical="center"/>
    </xf>
    <xf numFmtId="0" fontId="23" fillId="0" borderId="93" xfId="0" applyFont="1" applyBorder="1" applyAlignment="1">
      <alignment horizontal="left" vertical="center"/>
    </xf>
    <xf numFmtId="0" fontId="5" fillId="0" borderId="8" xfId="0" applyFont="1" applyBorder="1" applyAlignment="1">
      <alignment vertical="center"/>
    </xf>
    <xf numFmtId="0" fontId="22" fillId="4" borderId="2" xfId="0" applyFont="1" applyFill="1" applyBorder="1" applyAlignment="1">
      <alignment horizontal="left" vertical="center"/>
    </xf>
    <xf numFmtId="0" fontId="22" fillId="4" borderId="2" xfId="0" applyFont="1" applyFill="1" applyBorder="1" applyAlignment="1">
      <alignment horizontal="center" vertical="center"/>
    </xf>
    <xf numFmtId="43" fontId="3" fillId="4" borderId="2" xfId="1" applyFont="1" applyFill="1" applyBorder="1" applyAlignment="1" applyProtection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10" fontId="11" fillId="4" borderId="2" xfId="2" applyNumberFormat="1" applyFont="1" applyFill="1" applyBorder="1" applyAlignment="1" applyProtection="1">
      <alignment horizontal="center" vertical="center"/>
    </xf>
    <xf numFmtId="43" fontId="3" fillId="4" borderId="2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10" fontId="8" fillId="0" borderId="2" xfId="2" applyNumberFormat="1" applyFont="1" applyBorder="1" applyAlignment="1" applyProtection="1">
      <alignment horizontal="center" vertical="center"/>
    </xf>
    <xf numFmtId="43" fontId="0" fillId="0" borderId="2" xfId="1" applyFont="1" applyBorder="1" applyAlignment="1" applyProtection="1">
      <alignment horizontal="center" vertical="center"/>
    </xf>
    <xf numFmtId="0" fontId="11" fillId="0" borderId="100" xfId="0" applyFont="1" applyBorder="1" applyAlignment="1">
      <alignment horizontal="center" vertical="center"/>
    </xf>
    <xf numFmtId="9" fontId="8" fillId="0" borderId="2" xfId="2" applyFont="1" applyBorder="1" applyAlignment="1" applyProtection="1">
      <alignment horizontal="center" vertical="center"/>
    </xf>
    <xf numFmtId="166" fontId="3" fillId="4" borderId="2" xfId="2" applyNumberFormat="1" applyFont="1" applyFill="1" applyBorder="1" applyAlignment="1" applyProtection="1">
      <alignment horizontal="center" vertical="center"/>
    </xf>
    <xf numFmtId="43" fontId="0" fillId="0" borderId="97" xfId="0" applyNumberFormat="1" applyBorder="1" applyAlignment="1" applyProtection="1">
      <alignment horizontal="center" vertical="center"/>
      <protection locked="0"/>
    </xf>
    <xf numFmtId="10" fontId="0" fillId="0" borderId="97" xfId="2" applyNumberFormat="1" applyFont="1" applyBorder="1" applyAlignment="1" applyProtection="1">
      <alignment horizontal="center" vertical="center"/>
    </xf>
    <xf numFmtId="10" fontId="1" fillId="0" borderId="97" xfId="2" applyNumberFormat="1" applyFont="1" applyBorder="1" applyAlignment="1" applyProtection="1">
      <alignment horizontal="center" vertical="center"/>
    </xf>
    <xf numFmtId="10" fontId="0" fillId="0" borderId="93" xfId="2" applyNumberFormat="1" applyFont="1" applyBorder="1" applyAlignment="1" applyProtection="1">
      <alignment horizontal="center" vertical="center"/>
    </xf>
    <xf numFmtId="10" fontId="1" fillId="0" borderId="93" xfId="2" applyNumberFormat="1" applyFont="1" applyBorder="1" applyAlignment="1" applyProtection="1">
      <alignment horizontal="center" vertical="center"/>
    </xf>
    <xf numFmtId="43" fontId="3" fillId="4" borderId="2" xfId="0" applyNumberFormat="1" applyFont="1" applyFill="1" applyBorder="1" applyAlignment="1" applyProtection="1">
      <alignment horizontal="center" vertical="center"/>
      <protection locked="0"/>
    </xf>
    <xf numFmtId="0" fontId="7" fillId="6" borderId="2" xfId="0" applyFont="1" applyFill="1" applyBorder="1" applyAlignment="1">
      <alignment horizontal="left" vertical="center"/>
    </xf>
    <xf numFmtId="10" fontId="8" fillId="6" borderId="2" xfId="2" applyNumberFormat="1" applyFont="1" applyFill="1" applyBorder="1" applyAlignment="1" applyProtection="1">
      <alignment horizontal="center" vertical="center"/>
    </xf>
    <xf numFmtId="43" fontId="2" fillId="6" borderId="2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16" fontId="22" fillId="4" borderId="2" xfId="0" applyNumberFormat="1" applyFont="1" applyFill="1" applyBorder="1" applyAlignment="1">
      <alignment horizontal="left" vertical="center"/>
    </xf>
    <xf numFmtId="10" fontId="3" fillId="4" borderId="2" xfId="0" applyNumberFormat="1" applyFont="1" applyFill="1" applyBorder="1" applyAlignment="1">
      <alignment horizontal="center" vertical="center"/>
    </xf>
    <xf numFmtId="0" fontId="7" fillId="0" borderId="97" xfId="0" applyFont="1" applyBorder="1" applyAlignment="1">
      <alignment horizontal="center" vertical="center"/>
    </xf>
    <xf numFmtId="0" fontId="12" fillId="0" borderId="8" xfId="0" applyFont="1" applyBorder="1" applyAlignment="1">
      <alignment vertical="center"/>
    </xf>
    <xf numFmtId="43" fontId="3" fillId="4" borderId="2" xfId="0" applyNumberFormat="1" applyFont="1" applyFill="1" applyBorder="1"/>
    <xf numFmtId="0" fontId="0" fillId="0" borderId="2" xfId="0" applyBorder="1" applyAlignment="1">
      <alignment horizontal="center" vertical="center"/>
    </xf>
    <xf numFmtId="43" fontId="3" fillId="4" borderId="2" xfId="0" applyNumberFormat="1" applyFont="1" applyFill="1" applyBorder="1" applyAlignment="1">
      <alignment vertical="center"/>
    </xf>
    <xf numFmtId="43" fontId="0" fillId="0" borderId="38" xfId="1" applyFont="1" applyBorder="1" applyAlignment="1">
      <alignment horizontal="center" vertical="center"/>
    </xf>
    <xf numFmtId="43" fontId="0" fillId="0" borderId="39" xfId="1" applyFont="1" applyBorder="1" applyAlignment="1">
      <alignment horizontal="center" vertical="center"/>
    </xf>
    <xf numFmtId="43" fontId="0" fillId="0" borderId="40" xfId="1" applyFont="1" applyBorder="1" applyAlignment="1">
      <alignment horizontal="center" vertical="center"/>
    </xf>
    <xf numFmtId="1" fontId="0" fillId="0" borderId="39" xfId="0" applyNumberFormat="1" applyBorder="1" applyAlignment="1">
      <alignment horizontal="center" vertical="center"/>
    </xf>
    <xf numFmtId="10" fontId="18" fillId="2" borderId="90" xfId="2" applyNumberFormat="1" applyFont="1" applyFill="1" applyBorder="1" applyAlignment="1">
      <alignment horizontal="center" vertical="center"/>
    </xf>
    <xf numFmtId="10" fontId="18" fillId="2" borderId="92" xfId="2" applyNumberFormat="1" applyFont="1" applyFill="1" applyBorder="1" applyAlignment="1">
      <alignment horizontal="center" vertical="center"/>
    </xf>
    <xf numFmtId="10" fontId="18" fillId="6" borderId="92" xfId="2" applyNumberFormat="1" applyFont="1" applyFill="1" applyBorder="1" applyAlignment="1">
      <alignment horizontal="center" vertical="center"/>
    </xf>
    <xf numFmtId="0" fontId="7" fillId="0" borderId="38" xfId="0" applyFont="1" applyBorder="1" applyAlignment="1">
      <alignment horizontal="justify" vertical="center" wrapText="1"/>
    </xf>
    <xf numFmtId="43" fontId="7" fillId="0" borderId="38" xfId="0" applyNumberFormat="1" applyFont="1" applyBorder="1" applyAlignment="1">
      <alignment vertical="center"/>
    </xf>
    <xf numFmtId="0" fontId="7" fillId="0" borderId="39" xfId="0" applyFont="1" applyBorder="1" applyAlignment="1">
      <alignment horizontal="justify" vertical="center" wrapText="1"/>
    </xf>
    <xf numFmtId="43" fontId="7" fillId="0" borderId="39" xfId="1" applyFont="1" applyBorder="1" applyAlignment="1">
      <alignment vertical="center"/>
    </xf>
    <xf numFmtId="43" fontId="7" fillId="0" borderId="39" xfId="0" applyNumberFormat="1" applyFont="1" applyBorder="1" applyAlignment="1">
      <alignment vertical="center"/>
    </xf>
    <xf numFmtId="0" fontId="7" fillId="0" borderId="40" xfId="0" applyFont="1" applyBorder="1" applyAlignment="1">
      <alignment horizontal="justify" vertical="center" wrapText="1"/>
    </xf>
    <xf numFmtId="43" fontId="7" fillId="0" borderId="40" xfId="0" applyNumberFormat="1" applyFont="1" applyBorder="1" applyAlignment="1">
      <alignment vertical="center"/>
    </xf>
    <xf numFmtId="43" fontId="18" fillId="6" borderId="38" xfId="1" applyFont="1" applyFill="1" applyBorder="1" applyAlignment="1">
      <alignment vertical="center"/>
    </xf>
    <xf numFmtId="43" fontId="18" fillId="6" borderId="39" xfId="1" applyFont="1" applyFill="1" applyBorder="1" applyAlignment="1">
      <alignment vertical="center"/>
    </xf>
    <xf numFmtId="43" fontId="18" fillId="6" borderId="40" xfId="1" applyFont="1" applyFill="1" applyBorder="1" applyAlignment="1">
      <alignment vertical="center"/>
    </xf>
    <xf numFmtId="0" fontId="0" fillId="0" borderId="39" xfId="0" applyBorder="1" applyAlignment="1">
      <alignment horizontal="center" vertical="center"/>
    </xf>
    <xf numFmtId="43" fontId="0" fillId="0" borderId="39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43" fontId="18" fillId="4" borderId="39" xfId="0" applyNumberFormat="1" applyFont="1" applyFill="1" applyBorder="1" applyAlignment="1">
      <alignment horizontal="center" vertical="center"/>
    </xf>
    <xf numFmtId="43" fontId="18" fillId="4" borderId="39" xfId="1" applyFont="1" applyFill="1" applyBorder="1" applyAlignment="1">
      <alignment horizontal="center" vertical="center"/>
    </xf>
    <xf numFmtId="10" fontId="18" fillId="2" borderId="91" xfId="2" applyNumberFormat="1" applyFont="1" applyFill="1" applyBorder="1" applyAlignment="1">
      <alignment horizontal="center" vertical="center"/>
    </xf>
    <xf numFmtId="43" fontId="0" fillId="5" borderId="39" xfId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44" fontId="64" fillId="7" borderId="43" xfId="4" applyFont="1" applyFill="1" applyBorder="1" applyAlignment="1">
      <alignment horizontal="center" vertical="center" wrapText="1"/>
    </xf>
    <xf numFmtId="44" fontId="64" fillId="7" borderId="44" xfId="4" applyFont="1" applyFill="1" applyBorder="1" applyAlignment="1">
      <alignment horizontal="center" vertical="center" wrapText="1"/>
    </xf>
    <xf numFmtId="0" fontId="7" fillId="0" borderId="89" xfId="0" applyFont="1" applyBorder="1" applyAlignment="1">
      <alignment horizontal="justify" vertical="center" wrapText="1"/>
    </xf>
    <xf numFmtId="0" fontId="3" fillId="5" borderId="39" xfId="0" applyFont="1" applyFill="1" applyBorder="1" applyAlignment="1">
      <alignment horizontal="center" vertical="center"/>
    </xf>
    <xf numFmtId="0" fontId="70" fillId="0" borderId="39" xfId="0" applyFont="1" applyBorder="1" applyAlignment="1">
      <alignment horizontal="center" vertical="center"/>
    </xf>
    <xf numFmtId="0" fontId="71" fillId="7" borderId="2" xfId="0" applyFont="1" applyFill="1" applyBorder="1" applyAlignment="1">
      <alignment horizontal="center" vertical="center"/>
    </xf>
    <xf numFmtId="0" fontId="72" fillId="7" borderId="2" xfId="0" applyFont="1" applyFill="1" applyBorder="1" applyAlignment="1">
      <alignment horizontal="center" vertical="center" wrapText="1"/>
    </xf>
    <xf numFmtId="0" fontId="72" fillId="7" borderId="2" xfId="0" applyFont="1" applyFill="1" applyBorder="1" applyAlignment="1">
      <alignment horizontal="left" vertical="top" wrapText="1"/>
    </xf>
    <xf numFmtId="0" fontId="71" fillId="7" borderId="6" xfId="0" applyFont="1" applyFill="1" applyBorder="1" applyAlignment="1">
      <alignment horizontal="center" vertical="center" wrapText="1"/>
    </xf>
    <xf numFmtId="44" fontId="72" fillId="7" borderId="2" xfId="4" applyFont="1" applyFill="1" applyBorder="1" applyAlignment="1">
      <alignment horizontal="center" vertical="center" wrapText="1"/>
    </xf>
    <xf numFmtId="0" fontId="72" fillId="7" borderId="2" xfId="0" applyFont="1" applyFill="1" applyBorder="1" applyAlignment="1">
      <alignment horizontal="left" vertical="center" wrapText="1"/>
    </xf>
    <xf numFmtId="0" fontId="72" fillId="0" borderId="0" xfId="0" applyFont="1"/>
    <xf numFmtId="0" fontId="72" fillId="0" borderId="0" xfId="0" applyFont="1" applyAlignment="1">
      <alignment vertical="center"/>
    </xf>
    <xf numFmtId="0" fontId="71" fillId="7" borderId="0" xfId="0" applyFont="1" applyFill="1" applyAlignment="1">
      <alignment horizontal="center" vertical="center" wrapText="1"/>
    </xf>
    <xf numFmtId="0" fontId="71" fillId="15" borderId="1" xfId="0" applyFont="1" applyFill="1" applyBorder="1" applyAlignment="1">
      <alignment horizontal="center" vertical="center" wrapText="1"/>
    </xf>
    <xf numFmtId="2" fontId="71" fillId="15" borderId="1" xfId="0" applyNumberFormat="1" applyFont="1" applyFill="1" applyBorder="1" applyAlignment="1">
      <alignment horizontal="center" vertical="center" textRotation="90"/>
    </xf>
    <xf numFmtId="2" fontId="71" fillId="15" borderId="10" xfId="0" applyNumberFormat="1" applyFont="1" applyFill="1" applyBorder="1" applyAlignment="1">
      <alignment horizontal="center" vertical="center" textRotation="90"/>
    </xf>
    <xf numFmtId="0" fontId="71" fillId="7" borderId="111" xfId="0" applyFont="1" applyFill="1" applyBorder="1" applyAlignment="1">
      <alignment horizontal="center" vertical="center"/>
    </xf>
    <xf numFmtId="0" fontId="72" fillId="7" borderId="111" xfId="0" applyFont="1" applyFill="1" applyBorder="1" applyAlignment="1">
      <alignment horizontal="left" vertical="top" wrapText="1"/>
    </xf>
    <xf numFmtId="0" fontId="72" fillId="7" borderId="111" xfId="0" applyFont="1" applyFill="1" applyBorder="1" applyAlignment="1">
      <alignment horizontal="center" vertical="center" wrapText="1"/>
    </xf>
    <xf numFmtId="0" fontId="71" fillId="7" borderId="112" xfId="0" applyFont="1" applyFill="1" applyBorder="1" applyAlignment="1">
      <alignment horizontal="center" vertical="center" wrapText="1"/>
    </xf>
    <xf numFmtId="44" fontId="72" fillId="7" borderId="111" xfId="4" applyFont="1" applyFill="1" applyBorder="1" applyAlignment="1">
      <alignment horizontal="center" vertical="center" wrapText="1"/>
    </xf>
    <xf numFmtId="44" fontId="72" fillId="7" borderId="113" xfId="4" applyFont="1" applyFill="1" applyBorder="1" applyAlignment="1">
      <alignment horizontal="center" vertical="center" wrapText="1"/>
    </xf>
    <xf numFmtId="44" fontId="72" fillId="7" borderId="115" xfId="4" applyFont="1" applyFill="1" applyBorder="1" applyAlignment="1">
      <alignment horizontal="center" vertical="center" wrapText="1"/>
    </xf>
    <xf numFmtId="0" fontId="71" fillId="7" borderId="117" xfId="0" applyFont="1" applyFill="1" applyBorder="1" applyAlignment="1">
      <alignment horizontal="center" vertical="center"/>
    </xf>
    <xf numFmtId="0" fontId="72" fillId="7" borderId="117" xfId="0" applyFont="1" applyFill="1" applyBorder="1" applyAlignment="1">
      <alignment horizontal="left" vertical="top" wrapText="1"/>
    </xf>
    <xf numFmtId="0" fontId="75" fillId="7" borderId="117" xfId="0" applyFont="1" applyFill="1" applyBorder="1" applyAlignment="1">
      <alignment horizontal="left" vertical="top" wrapText="1"/>
    </xf>
    <xf numFmtId="0" fontId="72" fillId="7" borderId="117" xfId="0" applyFont="1" applyFill="1" applyBorder="1" applyAlignment="1">
      <alignment horizontal="center" vertical="center" wrapText="1"/>
    </xf>
    <xf numFmtId="0" fontId="71" fillId="7" borderId="118" xfId="0" applyFont="1" applyFill="1" applyBorder="1" applyAlignment="1">
      <alignment horizontal="center" vertical="center" wrapText="1"/>
    </xf>
    <xf numFmtId="44" fontId="72" fillId="7" borderId="117" xfId="4" applyFont="1" applyFill="1" applyBorder="1" applyAlignment="1">
      <alignment horizontal="center" vertical="center" wrapText="1"/>
    </xf>
    <xf numFmtId="44" fontId="72" fillId="7" borderId="119" xfId="4" applyFont="1" applyFill="1" applyBorder="1" applyAlignment="1">
      <alignment horizontal="center" vertical="center" wrapText="1"/>
    </xf>
    <xf numFmtId="0" fontId="72" fillId="7" borderId="111" xfId="0" applyFont="1" applyFill="1" applyBorder="1" applyAlignment="1">
      <alignment horizontal="left" vertical="center" wrapText="1"/>
    </xf>
    <xf numFmtId="44" fontId="65" fillId="7" borderId="3" xfId="4" applyFont="1" applyFill="1" applyBorder="1" applyAlignment="1">
      <alignment horizontal="center" vertical="center" wrapText="1"/>
    </xf>
    <xf numFmtId="44" fontId="71" fillId="7" borderId="3" xfId="4" applyFont="1" applyFill="1" applyBorder="1" applyAlignment="1">
      <alignment horizontal="center" vertical="top" wrapText="1"/>
    </xf>
    <xf numFmtId="43" fontId="71" fillId="7" borderId="3" xfId="0" applyNumberFormat="1" applyFont="1" applyFill="1" applyBorder="1" applyAlignment="1">
      <alignment horizontal="center" vertical="top" wrapText="1"/>
    </xf>
    <xf numFmtId="44" fontId="0" fillId="0" borderId="0" xfId="0" applyNumberFormat="1"/>
    <xf numFmtId="0" fontId="71" fillId="15" borderId="108" xfId="0" applyFont="1" applyFill="1" applyBorder="1" applyAlignment="1">
      <alignment horizontal="center" vertical="center" wrapText="1"/>
    </xf>
    <xf numFmtId="44" fontId="65" fillId="7" borderId="0" xfId="4" applyFont="1" applyFill="1" applyBorder="1" applyAlignment="1">
      <alignment horizontal="center" vertical="center" wrapText="1"/>
    </xf>
    <xf numFmtId="44" fontId="71" fillId="7" borderId="0" xfId="4" applyFont="1" applyFill="1" applyBorder="1" applyAlignment="1">
      <alignment horizontal="center" vertical="top" wrapText="1"/>
    </xf>
    <xf numFmtId="43" fontId="71" fillId="7" borderId="0" xfId="0" applyNumberFormat="1" applyFont="1" applyFill="1" applyAlignment="1">
      <alignment horizontal="center" vertical="top" wrapText="1"/>
    </xf>
    <xf numFmtId="2" fontId="71" fillId="15" borderId="108" xfId="0" applyNumberFormat="1" applyFont="1" applyFill="1" applyBorder="1" applyAlignment="1">
      <alignment horizontal="center" vertical="center" textRotation="90"/>
    </xf>
    <xf numFmtId="2" fontId="71" fillId="15" borderId="36" xfId="0" applyNumberFormat="1" applyFont="1" applyFill="1" applyBorder="1" applyAlignment="1">
      <alignment horizontal="center" vertical="center" textRotation="90"/>
    </xf>
    <xf numFmtId="43" fontId="18" fillId="4" borderId="49" xfId="1" applyFont="1" applyFill="1" applyBorder="1" applyAlignment="1">
      <alignment horizontal="center" vertical="center"/>
    </xf>
    <xf numFmtId="43" fontId="18" fillId="4" borderId="52" xfId="1" applyFont="1" applyFill="1" applyBorder="1" applyAlignment="1">
      <alignment horizontal="center" vertical="center"/>
    </xf>
    <xf numFmtId="43" fontId="18" fillId="4" borderId="55" xfId="1" applyFont="1" applyFill="1" applyBorder="1" applyAlignment="1">
      <alignment horizontal="center" vertical="center"/>
    </xf>
    <xf numFmtId="43" fontId="28" fillId="4" borderId="18" xfId="1" applyFont="1" applyFill="1" applyBorder="1" applyAlignment="1">
      <alignment horizontal="center" vertical="center"/>
    </xf>
    <xf numFmtId="0" fontId="0" fillId="0" borderId="124" xfId="0" applyBorder="1"/>
    <xf numFmtId="0" fontId="0" fillId="0" borderId="129" xfId="0" applyBorder="1"/>
    <xf numFmtId="0" fontId="0" fillId="0" borderId="124" xfId="0" applyBorder="1" applyAlignment="1">
      <alignment vertical="center"/>
    </xf>
    <xf numFmtId="0" fontId="14" fillId="4" borderId="132" xfId="0" applyFont="1" applyFill="1" applyBorder="1" applyAlignment="1">
      <alignment horizontal="center" vertical="center"/>
    </xf>
    <xf numFmtId="0" fontId="0" fillId="0" borderId="133" xfId="0" applyBorder="1" applyAlignment="1">
      <alignment horizontal="center" vertical="center"/>
    </xf>
    <xf numFmtId="43" fontId="18" fillId="4" borderId="134" xfId="1" applyFont="1" applyFill="1" applyBorder="1" applyAlignment="1">
      <alignment horizontal="center" vertical="center"/>
    </xf>
    <xf numFmtId="0" fontId="0" fillId="0" borderId="135" xfId="0" applyBorder="1" applyAlignment="1">
      <alignment horizontal="center" vertical="center"/>
    </xf>
    <xf numFmtId="43" fontId="18" fillId="4" borderId="136" xfId="1" applyFont="1" applyFill="1" applyBorder="1" applyAlignment="1">
      <alignment horizontal="center" vertical="center"/>
    </xf>
    <xf numFmtId="0" fontId="70" fillId="0" borderId="135" xfId="0" applyFont="1" applyBorder="1" applyAlignment="1">
      <alignment horizontal="center" vertical="center"/>
    </xf>
    <xf numFmtId="0" fontId="70" fillId="0" borderId="137" xfId="0" applyFont="1" applyBorder="1" applyAlignment="1">
      <alignment horizontal="center" vertical="center"/>
    </xf>
    <xf numFmtId="43" fontId="18" fillId="4" borderId="138" xfId="1" applyFont="1" applyFill="1" applyBorder="1" applyAlignment="1">
      <alignment horizontal="center" vertical="center"/>
    </xf>
    <xf numFmtId="0" fontId="28" fillId="4" borderId="132" xfId="0" applyFont="1" applyFill="1" applyBorder="1" applyAlignment="1">
      <alignment horizontal="center" vertical="center"/>
    </xf>
    <xf numFmtId="43" fontId="28" fillId="4" borderId="130" xfId="1" applyFont="1" applyFill="1" applyBorder="1" applyAlignment="1">
      <alignment horizontal="center" vertical="center"/>
    </xf>
    <xf numFmtId="10" fontId="0" fillId="0" borderId="0" xfId="2" applyNumberFormat="1" applyFont="1" applyBorder="1"/>
    <xf numFmtId="10" fontId="0" fillId="0" borderId="129" xfId="2" applyNumberFormat="1" applyFont="1" applyBorder="1"/>
    <xf numFmtId="0" fontId="0" fillId="0" borderId="125" xfId="0" applyBorder="1"/>
    <xf numFmtId="0" fontId="0" fillId="0" borderId="140" xfId="0" applyBorder="1"/>
    <xf numFmtId="43" fontId="0" fillId="0" borderId="140" xfId="0" applyNumberFormat="1" applyBorder="1"/>
    <xf numFmtId="0" fontId="0" fillId="0" borderId="141" xfId="0" applyBorder="1"/>
    <xf numFmtId="0" fontId="19" fillId="0" borderId="135" xfId="0" applyFont="1" applyBorder="1" applyAlignment="1">
      <alignment horizontal="center" vertical="center"/>
    </xf>
    <xf numFmtId="0" fontId="19" fillId="0" borderId="39" xfId="0" applyFont="1" applyBorder="1" applyAlignment="1">
      <alignment horizontal="center" vertical="center"/>
    </xf>
    <xf numFmtId="0" fontId="19" fillId="0" borderId="137" xfId="0" applyFont="1" applyBorder="1" applyAlignment="1">
      <alignment horizontal="center" vertical="center"/>
    </xf>
    <xf numFmtId="44" fontId="46" fillId="0" borderId="0" xfId="0" applyNumberFormat="1" applyFont="1"/>
    <xf numFmtId="0" fontId="34" fillId="8" borderId="127" xfId="0" applyFont="1" applyFill="1" applyBorder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43" fontId="18" fillId="6" borderId="50" xfId="1" applyFont="1" applyFill="1" applyBorder="1" applyAlignment="1">
      <alignment horizontal="center" vertical="center"/>
    </xf>
    <xf numFmtId="43" fontId="28" fillId="6" borderId="33" xfId="1" applyFont="1" applyFill="1" applyBorder="1" applyAlignment="1">
      <alignment horizontal="center" vertical="center"/>
    </xf>
    <xf numFmtId="0" fontId="75" fillId="7" borderId="2" xfId="0" applyFont="1" applyFill="1" applyBorder="1" applyAlignment="1">
      <alignment horizontal="left" vertical="top" wrapText="1"/>
    </xf>
    <xf numFmtId="0" fontId="71" fillId="7" borderId="2" xfId="0" applyFont="1" applyFill="1" applyBorder="1" applyAlignment="1">
      <alignment horizontal="center" vertical="center" wrapText="1"/>
    </xf>
    <xf numFmtId="0" fontId="76" fillId="7" borderId="117" xfId="0" applyFont="1" applyFill="1" applyBorder="1" applyAlignment="1">
      <alignment horizontal="center" vertical="center"/>
    </xf>
    <xf numFmtId="0" fontId="76" fillId="7" borderId="117" xfId="0" applyFont="1" applyFill="1" applyBorder="1" applyAlignment="1">
      <alignment horizontal="center" vertical="center" wrapText="1"/>
    </xf>
    <xf numFmtId="0" fontId="76" fillId="7" borderId="117" xfId="0" applyFont="1" applyFill="1" applyBorder="1" applyAlignment="1">
      <alignment horizontal="left" vertical="top" wrapText="1"/>
    </xf>
    <xf numFmtId="44" fontId="76" fillId="7" borderId="117" xfId="4" applyFont="1" applyFill="1" applyBorder="1" applyAlignment="1">
      <alignment horizontal="center" vertical="center" wrapText="1"/>
    </xf>
    <xf numFmtId="44" fontId="76" fillId="5" borderId="119" xfId="4" applyFont="1" applyFill="1" applyBorder="1" applyAlignment="1">
      <alignment horizontal="center" vertical="center" wrapText="1"/>
    </xf>
    <xf numFmtId="43" fontId="46" fillId="0" borderId="0" xfId="0" applyNumberFormat="1" applyFont="1"/>
    <xf numFmtId="10" fontId="0" fillId="0" borderId="0" xfId="2" applyNumberFormat="1" applyFont="1"/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1" fontId="0" fillId="0" borderId="32" xfId="0" applyNumberFormat="1" applyBorder="1" applyAlignment="1">
      <alignment horizontal="center" vertical="center"/>
    </xf>
    <xf numFmtId="43" fontId="0" fillId="0" borderId="32" xfId="0" applyNumberFormat="1" applyBorder="1" applyAlignment="1">
      <alignment horizontal="center" vertical="center"/>
    </xf>
    <xf numFmtId="3" fontId="0" fillId="0" borderId="32" xfId="0" applyNumberFormat="1" applyBorder="1" applyAlignment="1">
      <alignment horizontal="center" vertical="center"/>
    </xf>
    <xf numFmtId="43" fontId="18" fillId="4" borderId="31" xfId="0" applyNumberFormat="1" applyFont="1" applyFill="1" applyBorder="1" applyAlignment="1">
      <alignment horizontal="center" vertical="center"/>
    </xf>
    <xf numFmtId="43" fontId="18" fillId="4" borderId="32" xfId="1" applyFont="1" applyFill="1" applyBorder="1" applyAlignment="1">
      <alignment horizontal="center" vertical="center"/>
    </xf>
    <xf numFmtId="43" fontId="18" fillId="4" borderId="147" xfId="1" applyFont="1" applyFill="1" applyBorder="1" applyAlignment="1">
      <alignment horizontal="center" vertical="center"/>
    </xf>
    <xf numFmtId="0" fontId="70" fillId="0" borderId="148" xfId="0" applyFont="1" applyBorder="1" applyAlignment="1">
      <alignment horizontal="center" vertical="center"/>
    </xf>
    <xf numFmtId="0" fontId="70" fillId="0" borderId="31" xfId="0" applyFont="1" applyBorder="1" applyAlignment="1">
      <alignment horizontal="center" vertical="center"/>
    </xf>
    <xf numFmtId="43" fontId="18" fillId="4" borderId="30" xfId="1" applyFont="1" applyFill="1" applyBorder="1" applyAlignment="1">
      <alignment horizontal="center" vertical="center"/>
    </xf>
    <xf numFmtId="43" fontId="18" fillId="4" borderId="149" xfId="1" applyFont="1" applyFill="1" applyBorder="1" applyAlignment="1">
      <alignment horizontal="center" vertical="center"/>
    </xf>
    <xf numFmtId="0" fontId="19" fillId="0" borderId="148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43" fontId="18" fillId="6" borderId="107" xfId="1" applyFont="1" applyFill="1" applyBorder="1" applyAlignment="1">
      <alignment horizontal="center" vertical="center"/>
    </xf>
    <xf numFmtId="0" fontId="0" fillId="0" borderId="2" xfId="0" applyBorder="1"/>
    <xf numFmtId="44" fontId="0" fillId="0" borderId="2" xfId="4" applyFont="1" applyBorder="1"/>
    <xf numFmtId="10" fontId="0" fillId="0" borderId="2" xfId="2" applyNumberFormat="1" applyFont="1" applyBorder="1"/>
    <xf numFmtId="44" fontId="0" fillId="0" borderId="129" xfId="4" applyFont="1" applyBorder="1"/>
    <xf numFmtId="0" fontId="72" fillId="7" borderId="109" xfId="4" applyNumberFormat="1" applyFont="1" applyFill="1" applyBorder="1" applyAlignment="1">
      <alignment horizontal="center" vertical="center" wrapText="1"/>
    </xf>
    <xf numFmtId="0" fontId="72" fillId="7" borderId="114" xfId="4" applyNumberFormat="1" applyFont="1" applyFill="1" applyBorder="1" applyAlignment="1">
      <alignment horizontal="center" vertical="center" wrapText="1"/>
    </xf>
    <xf numFmtId="0" fontId="72" fillId="7" borderId="116" xfId="4" applyNumberFormat="1" applyFont="1" applyFill="1" applyBorder="1" applyAlignment="1">
      <alignment horizontal="center" vertical="center" wrapText="1"/>
    </xf>
    <xf numFmtId="0" fontId="0" fillId="5" borderId="140" xfId="0" applyFill="1" applyBorder="1"/>
    <xf numFmtId="43" fontId="0" fillId="5" borderId="141" xfId="0" applyNumberFormat="1" applyFill="1" applyBorder="1"/>
    <xf numFmtId="0" fontId="3" fillId="7" borderId="153" xfId="0" applyFont="1" applyFill="1" applyBorder="1" applyAlignment="1">
      <alignment horizontal="center" vertical="center"/>
    </xf>
    <xf numFmtId="0" fontId="71" fillId="15" borderId="154" xfId="0" applyFont="1" applyFill="1" applyBorder="1" applyAlignment="1">
      <alignment horizontal="center" vertical="center" wrapText="1"/>
    </xf>
    <xf numFmtId="0" fontId="71" fillId="7" borderId="154" xfId="0" applyFont="1" applyFill="1" applyBorder="1" applyAlignment="1">
      <alignment horizontal="center" vertical="center"/>
    </xf>
    <xf numFmtId="0" fontId="72" fillId="7" borderId="154" xfId="0" applyFont="1" applyFill="1" applyBorder="1" applyAlignment="1">
      <alignment horizontal="left" vertical="top" wrapText="1"/>
    </xf>
    <xf numFmtId="0" fontId="72" fillId="7" borderId="154" xfId="0" applyFont="1" applyFill="1" applyBorder="1" applyAlignment="1">
      <alignment horizontal="center" vertical="center" wrapText="1"/>
    </xf>
    <xf numFmtId="0" fontId="71" fillId="7" borderId="154" xfId="0" applyFont="1" applyFill="1" applyBorder="1" applyAlignment="1">
      <alignment horizontal="center" vertical="center" wrapText="1"/>
    </xf>
    <xf numFmtId="44" fontId="72" fillId="7" borderId="154" xfId="4" applyFont="1" applyFill="1" applyBorder="1" applyAlignment="1">
      <alignment horizontal="center" vertical="center" wrapText="1"/>
    </xf>
    <xf numFmtId="44" fontId="72" fillId="5" borderId="154" xfId="4" applyFont="1" applyFill="1" applyBorder="1" applyAlignment="1">
      <alignment horizontal="center" vertical="center" wrapText="1"/>
    </xf>
    <xf numFmtId="0" fontId="72" fillId="7" borderId="154" xfId="4" applyNumberFormat="1" applyFont="1" applyFill="1" applyBorder="1" applyAlignment="1">
      <alignment horizontal="center" vertical="center" wrapText="1"/>
    </xf>
    <xf numFmtId="0" fontId="72" fillId="7" borderId="155" xfId="4" applyNumberFormat="1" applyFont="1" applyFill="1" applyBorder="1" applyAlignment="1">
      <alignment horizontal="center" vertical="center" wrapText="1"/>
    </xf>
    <xf numFmtId="0" fontId="14" fillId="4" borderId="30" xfId="0" applyFont="1" applyFill="1" applyBorder="1" applyAlignment="1">
      <alignment vertical="center"/>
    </xf>
    <xf numFmtId="44" fontId="46" fillId="7" borderId="0" xfId="0" applyNumberFormat="1" applyFont="1" applyFill="1"/>
    <xf numFmtId="0" fontId="71" fillId="0" borderId="111" xfId="0" applyFont="1" applyBorder="1" applyAlignment="1">
      <alignment horizontal="center" vertical="center"/>
    </xf>
    <xf numFmtId="0" fontId="72" fillId="0" borderId="111" xfId="0" applyFont="1" applyBorder="1" applyAlignment="1">
      <alignment horizontal="left" vertical="top" wrapText="1"/>
    </xf>
    <xf numFmtId="0" fontId="72" fillId="0" borderId="111" xfId="0" applyFont="1" applyBorder="1" applyAlignment="1">
      <alignment horizontal="center" vertical="center" wrapText="1"/>
    </xf>
    <xf numFmtId="0" fontId="71" fillId="0" borderId="112" xfId="0" applyFont="1" applyBorder="1" applyAlignment="1">
      <alignment horizontal="center" vertical="center" wrapText="1"/>
    </xf>
    <xf numFmtId="44" fontId="72" fillId="0" borderId="111" xfId="4" applyFont="1" applyFill="1" applyBorder="1" applyAlignment="1">
      <alignment horizontal="center" vertical="center" wrapText="1"/>
    </xf>
    <xf numFmtId="0" fontId="71" fillId="0" borderId="117" xfId="0" applyFont="1" applyBorder="1" applyAlignment="1">
      <alignment horizontal="center" vertical="center"/>
    </xf>
    <xf numFmtId="0" fontId="72" fillId="0" borderId="117" xfId="0" applyFont="1" applyBorder="1" applyAlignment="1">
      <alignment horizontal="left" vertical="top" wrapText="1"/>
    </xf>
    <xf numFmtId="0" fontId="72" fillId="0" borderId="117" xfId="0" applyFont="1" applyBorder="1" applyAlignment="1">
      <alignment horizontal="center" vertical="center" wrapText="1"/>
    </xf>
    <xf numFmtId="0" fontId="71" fillId="0" borderId="118" xfId="0" applyFont="1" applyBorder="1" applyAlignment="1">
      <alignment horizontal="center" vertical="center" wrapText="1"/>
    </xf>
    <xf numFmtId="44" fontId="72" fillId="0" borderId="117" xfId="4" applyFont="1" applyFill="1" applyBorder="1" applyAlignment="1">
      <alignment horizontal="center" vertical="center" wrapText="1"/>
    </xf>
    <xf numFmtId="0" fontId="72" fillId="0" borderId="109" xfId="4" applyNumberFormat="1" applyFont="1" applyFill="1" applyBorder="1" applyAlignment="1">
      <alignment horizontal="center" vertical="center" wrapText="1"/>
    </xf>
    <xf numFmtId="0" fontId="72" fillId="0" borderId="116" xfId="4" applyNumberFormat="1" applyFont="1" applyFill="1" applyBorder="1" applyAlignment="1">
      <alignment horizontal="center" vertical="center" wrapText="1"/>
    </xf>
    <xf numFmtId="43" fontId="0" fillId="5" borderId="93" xfId="0" applyNumberFormat="1" applyFill="1" applyBorder="1" applyAlignment="1">
      <alignment horizontal="center" vertical="center"/>
    </xf>
    <xf numFmtId="0" fontId="75" fillId="7" borderId="117" xfId="0" applyFont="1" applyFill="1" applyBorder="1" applyAlignment="1">
      <alignment horizontal="center" vertical="center" wrapText="1"/>
    </xf>
    <xf numFmtId="43" fontId="28" fillId="10" borderId="17" xfId="0" applyNumberFormat="1" applyFont="1" applyFill="1" applyBorder="1" applyAlignment="1">
      <alignment vertical="center"/>
    </xf>
    <xf numFmtId="0" fontId="0" fillId="0" borderId="153" xfId="0" applyBorder="1"/>
    <xf numFmtId="2" fontId="71" fillId="15" borderId="154" xfId="0" applyNumberFormat="1" applyFont="1" applyFill="1" applyBorder="1" applyAlignment="1">
      <alignment horizontal="center" vertical="center" textRotation="90"/>
    </xf>
    <xf numFmtId="0" fontId="9" fillId="15" borderId="155" xfId="0" applyFont="1" applyFill="1" applyBorder="1" applyAlignment="1">
      <alignment horizontal="center" vertical="center" wrapText="1"/>
    </xf>
    <xf numFmtId="0" fontId="71" fillId="7" borderId="160" xfId="0" applyFont="1" applyFill="1" applyBorder="1" applyAlignment="1">
      <alignment horizontal="center" vertical="center"/>
    </xf>
    <xf numFmtId="0" fontId="71" fillId="7" borderId="111" xfId="0" applyFont="1" applyFill="1" applyBorder="1" applyAlignment="1">
      <alignment horizontal="center" vertical="center" wrapText="1"/>
    </xf>
    <xf numFmtId="0" fontId="71" fillId="7" borderId="161" xfId="0" applyFont="1" applyFill="1" applyBorder="1" applyAlignment="1">
      <alignment horizontal="center" vertical="center"/>
    </xf>
    <xf numFmtId="0" fontId="75" fillId="7" borderId="162" xfId="0" applyFont="1" applyFill="1" applyBorder="1" applyAlignment="1">
      <alignment horizontal="center" vertical="center"/>
    </xf>
    <xf numFmtId="0" fontId="71" fillId="7" borderId="162" xfId="0" applyFont="1" applyFill="1" applyBorder="1" applyAlignment="1">
      <alignment horizontal="center" vertical="center"/>
    </xf>
    <xf numFmtId="0" fontId="71" fillId="7" borderId="117" xfId="0" applyFont="1" applyFill="1" applyBorder="1" applyAlignment="1">
      <alignment horizontal="center" vertical="center" wrapText="1"/>
    </xf>
    <xf numFmtId="0" fontId="3" fillId="7" borderId="156" xfId="0" applyFont="1" applyFill="1" applyBorder="1" applyAlignment="1">
      <alignment horizontal="center" vertical="center"/>
    </xf>
    <xf numFmtId="0" fontId="71" fillId="15" borderId="7" xfId="0" applyFont="1" applyFill="1" applyBorder="1" applyAlignment="1">
      <alignment horizontal="center" vertical="center" wrapText="1"/>
    </xf>
    <xf numFmtId="0" fontId="71" fillId="7" borderId="153" xfId="0" applyFont="1" applyFill="1" applyBorder="1" applyAlignment="1">
      <alignment horizontal="center" vertical="center"/>
    </xf>
    <xf numFmtId="0" fontId="78" fillId="0" borderId="0" xfId="0" applyFont="1"/>
    <xf numFmtId="4" fontId="0" fillId="0" borderId="0" xfId="0" applyNumberFormat="1"/>
    <xf numFmtId="4" fontId="0" fillId="0" borderId="0" xfId="0" applyNumberFormat="1" applyAlignment="1">
      <alignment horizontal="right" vertical="center" wrapText="1"/>
    </xf>
    <xf numFmtId="0" fontId="0" fillId="0" borderId="0" xfId="0" applyAlignment="1">
      <alignment vertical="center" wrapText="1"/>
    </xf>
    <xf numFmtId="44" fontId="72" fillId="19" borderId="111" xfId="4" applyFont="1" applyFill="1" applyBorder="1" applyAlignment="1">
      <alignment horizontal="center" vertical="center" wrapText="1"/>
    </xf>
    <xf numFmtId="44" fontId="72" fillId="19" borderId="2" xfId="4" applyFont="1" applyFill="1" applyBorder="1" applyAlignment="1">
      <alignment horizontal="center" vertical="center" wrapText="1"/>
    </xf>
    <xf numFmtId="44" fontId="72" fillId="19" borderId="117" xfId="4" applyFont="1" applyFill="1" applyBorder="1" applyAlignment="1">
      <alignment horizontal="center" vertical="center" wrapText="1"/>
    </xf>
    <xf numFmtId="44" fontId="72" fillId="19" borderId="154" xfId="4" applyFont="1" applyFill="1" applyBorder="1" applyAlignment="1">
      <alignment horizontal="center" vertical="center" wrapText="1"/>
    </xf>
    <xf numFmtId="0" fontId="71" fillId="15" borderId="0" xfId="0" applyFont="1" applyFill="1" applyAlignment="1">
      <alignment horizontal="center" vertical="center" wrapText="1"/>
    </xf>
    <xf numFmtId="0" fontId="70" fillId="5" borderId="135" xfId="0" applyFont="1" applyFill="1" applyBorder="1" applyAlignment="1">
      <alignment horizontal="center" vertical="center"/>
    </xf>
    <xf numFmtId="0" fontId="70" fillId="5" borderId="39" xfId="0" applyFont="1" applyFill="1" applyBorder="1" applyAlignment="1">
      <alignment horizontal="center" vertical="center"/>
    </xf>
    <xf numFmtId="4" fontId="79" fillId="0" borderId="0" xfId="0" applyNumberFormat="1" applyFont="1"/>
    <xf numFmtId="4" fontId="0" fillId="5" borderId="0" xfId="0" applyNumberFormat="1" applyFill="1"/>
    <xf numFmtId="44" fontId="72" fillId="0" borderId="154" xfId="4" applyFont="1" applyFill="1" applyBorder="1" applyAlignment="1">
      <alignment horizontal="center" vertical="center" wrapText="1"/>
    </xf>
    <xf numFmtId="1" fontId="72" fillId="0" borderId="154" xfId="4" applyNumberFormat="1" applyFont="1" applyFill="1" applyBorder="1" applyAlignment="1">
      <alignment horizontal="center" vertical="center" wrapText="1"/>
    </xf>
    <xf numFmtId="44" fontId="72" fillId="5" borderId="144" xfId="4" applyFont="1" applyFill="1" applyBorder="1" applyAlignment="1">
      <alignment horizontal="center" vertical="center" wrapText="1"/>
    </xf>
    <xf numFmtId="44" fontId="72" fillId="5" borderId="146" xfId="4" applyFont="1" applyFill="1" applyBorder="1" applyAlignment="1">
      <alignment horizontal="center" vertical="center" wrapText="1"/>
    </xf>
    <xf numFmtId="44" fontId="72" fillId="5" borderId="145" xfId="4" applyFont="1" applyFill="1" applyBorder="1" applyAlignment="1">
      <alignment horizontal="center" vertical="center" wrapText="1"/>
    </xf>
    <xf numFmtId="44" fontId="72" fillId="7" borderId="109" xfId="4" applyFont="1" applyFill="1" applyBorder="1" applyAlignment="1">
      <alignment horizontal="center" vertical="center" wrapText="1"/>
    </xf>
    <xf numFmtId="44" fontId="72" fillId="7" borderId="114" xfId="4" applyFont="1" applyFill="1" applyBorder="1" applyAlignment="1">
      <alignment horizontal="center" vertical="center" wrapText="1"/>
    </xf>
    <xf numFmtId="44" fontId="72" fillId="7" borderId="116" xfId="4" applyFont="1" applyFill="1" applyBorder="1" applyAlignment="1">
      <alignment horizontal="center" vertical="center" wrapText="1"/>
    </xf>
    <xf numFmtId="44" fontId="72" fillId="7" borderId="144" xfId="4" applyFont="1" applyFill="1" applyBorder="1" applyAlignment="1">
      <alignment horizontal="center" vertical="center" wrapText="1"/>
    </xf>
    <xf numFmtId="44" fontId="72" fillId="7" borderId="145" xfId="4" applyFont="1" applyFill="1" applyBorder="1" applyAlignment="1">
      <alignment horizontal="center" vertical="center" wrapText="1"/>
    </xf>
    <xf numFmtId="44" fontId="72" fillId="7" borderId="146" xfId="4" applyFont="1" applyFill="1" applyBorder="1" applyAlignment="1">
      <alignment horizontal="center" vertical="center" wrapText="1"/>
    </xf>
    <xf numFmtId="44" fontId="72" fillId="7" borderId="127" xfId="4" applyFont="1" applyFill="1" applyBorder="1" applyAlignment="1">
      <alignment horizontal="center" vertical="center" wrapText="1"/>
    </xf>
    <xf numFmtId="44" fontId="72" fillId="7" borderId="0" xfId="4" applyFont="1" applyFill="1" applyBorder="1" applyAlignment="1">
      <alignment horizontal="center" vertical="center" wrapText="1"/>
    </xf>
    <xf numFmtId="44" fontId="72" fillId="7" borderId="140" xfId="4" applyFont="1" applyFill="1" applyBorder="1" applyAlignment="1">
      <alignment horizontal="center" vertical="center" wrapText="1"/>
    </xf>
    <xf numFmtId="44" fontId="72" fillId="7" borderId="163" xfId="4" applyFont="1" applyFill="1" applyBorder="1" applyAlignment="1">
      <alignment horizontal="center" vertical="center" wrapText="1"/>
    </xf>
    <xf numFmtId="44" fontId="72" fillId="7" borderId="37" xfId="4" applyFont="1" applyFill="1" applyBorder="1" applyAlignment="1">
      <alignment horizontal="center" vertical="center" wrapText="1"/>
    </xf>
    <xf numFmtId="44" fontId="72" fillId="7" borderId="164" xfId="4" applyFont="1" applyFill="1" applyBorder="1" applyAlignment="1">
      <alignment horizontal="center" vertical="center" wrapText="1"/>
    </xf>
    <xf numFmtId="0" fontId="3" fillId="20" borderId="156" xfId="0" applyFont="1" applyFill="1" applyBorder="1" applyAlignment="1">
      <alignment horizontal="center" vertical="center"/>
    </xf>
    <xf numFmtId="44" fontId="72" fillId="0" borderId="2" xfId="4" applyFont="1" applyFill="1" applyBorder="1" applyAlignment="1">
      <alignment horizontal="center" vertical="center" wrapText="1"/>
    </xf>
    <xf numFmtId="0" fontId="45" fillId="16" borderId="0" xfId="0" applyFont="1" applyFill="1" applyAlignment="1">
      <alignment horizontal="center"/>
    </xf>
    <xf numFmtId="44" fontId="72" fillId="5" borderId="109" xfId="4" applyFont="1" applyFill="1" applyBorder="1" applyAlignment="1">
      <alignment horizontal="center" vertical="center" wrapText="1"/>
    </xf>
    <xf numFmtId="44" fontId="72" fillId="5" borderId="116" xfId="4" applyFont="1" applyFill="1" applyBorder="1" applyAlignment="1">
      <alignment horizontal="center" vertical="center" wrapText="1"/>
    </xf>
    <xf numFmtId="44" fontId="72" fillId="5" borderId="114" xfId="4" applyFont="1" applyFill="1" applyBorder="1" applyAlignment="1">
      <alignment horizontal="center" vertical="center" wrapText="1"/>
    </xf>
    <xf numFmtId="44" fontId="72" fillId="7" borderId="120" xfId="4" applyFont="1" applyFill="1" applyBorder="1" applyAlignment="1">
      <alignment horizontal="center" vertical="center" wrapText="1"/>
    </xf>
    <xf numFmtId="44" fontId="72" fillId="7" borderId="122" xfId="4" applyFont="1" applyFill="1" applyBorder="1" applyAlignment="1">
      <alignment horizontal="center" vertical="center" wrapText="1"/>
    </xf>
    <xf numFmtId="44" fontId="72" fillId="7" borderId="121" xfId="4" applyFont="1" applyFill="1" applyBorder="1" applyAlignment="1">
      <alignment horizontal="center" vertical="center" wrapText="1"/>
    </xf>
    <xf numFmtId="2" fontId="0" fillId="0" borderId="0" xfId="0" applyNumberFormat="1"/>
    <xf numFmtId="2" fontId="78" fillId="0" borderId="0" xfId="0" applyNumberFormat="1" applyFont="1"/>
    <xf numFmtId="44" fontId="72" fillId="7" borderId="36" xfId="4" applyFont="1" applyFill="1" applyBorder="1" applyAlignment="1">
      <alignment horizontal="center" vertical="center" wrapText="1"/>
    </xf>
    <xf numFmtId="0" fontId="72" fillId="0" borderId="126" xfId="4" applyNumberFormat="1" applyFont="1" applyFill="1" applyBorder="1" applyAlignment="1">
      <alignment horizontal="center" vertical="center" wrapText="1"/>
    </xf>
    <xf numFmtId="0" fontId="72" fillId="0" borderId="124" xfId="4" applyNumberFormat="1" applyFont="1" applyFill="1" applyBorder="1" applyAlignment="1">
      <alignment horizontal="center" vertical="center" wrapText="1"/>
    </xf>
    <xf numFmtId="0" fontId="72" fillId="0" borderId="125" xfId="4" applyNumberFormat="1" applyFont="1" applyFill="1" applyBorder="1" applyAlignment="1">
      <alignment horizontal="center" vertical="center" wrapText="1"/>
    </xf>
    <xf numFmtId="0" fontId="72" fillId="7" borderId="126" xfId="4" applyNumberFormat="1" applyFont="1" applyFill="1" applyBorder="1" applyAlignment="1">
      <alignment horizontal="center" vertical="center" wrapText="1"/>
    </xf>
    <xf numFmtId="0" fontId="72" fillId="7" borderId="125" xfId="4" applyNumberFormat="1" applyFont="1" applyFill="1" applyBorder="1" applyAlignment="1">
      <alignment horizontal="center" vertical="center" wrapText="1"/>
    </xf>
    <xf numFmtId="0" fontId="72" fillId="7" borderId="124" xfId="4" applyNumberFormat="1" applyFont="1" applyFill="1" applyBorder="1" applyAlignment="1">
      <alignment horizontal="center" vertical="center" wrapText="1"/>
    </xf>
    <xf numFmtId="0" fontId="72" fillId="7" borderId="165" xfId="4" applyNumberFormat="1" applyFont="1" applyFill="1" applyBorder="1" applyAlignment="1">
      <alignment horizontal="center" vertical="center" wrapText="1"/>
    </xf>
    <xf numFmtId="1" fontId="72" fillId="0" borderId="111" xfId="4" applyNumberFormat="1" applyFont="1" applyFill="1" applyBorder="1" applyAlignment="1">
      <alignment horizontal="center" vertical="center" wrapText="1"/>
    </xf>
    <xf numFmtId="1" fontId="72" fillId="0" borderId="117" xfId="4" applyNumberFormat="1" applyFont="1" applyFill="1" applyBorder="1" applyAlignment="1">
      <alignment horizontal="center" vertical="center" wrapText="1"/>
    </xf>
    <xf numFmtId="44" fontId="72" fillId="0" borderId="110" xfId="4" applyFont="1" applyFill="1" applyBorder="1" applyAlignment="1">
      <alignment horizontal="center" vertical="center" wrapText="1"/>
    </xf>
    <xf numFmtId="44" fontId="72" fillId="0" borderId="123" xfId="4" applyFont="1" applyFill="1" applyBorder="1" applyAlignment="1">
      <alignment horizontal="center" vertical="center" wrapText="1"/>
    </xf>
    <xf numFmtId="1" fontId="72" fillId="0" borderId="2" xfId="4" applyNumberFormat="1" applyFont="1" applyFill="1" applyBorder="1" applyAlignment="1">
      <alignment horizontal="center" vertical="center" wrapText="1"/>
    </xf>
    <xf numFmtId="44" fontId="72" fillId="0" borderId="108" xfId="4" applyFont="1" applyFill="1" applyBorder="1" applyAlignment="1">
      <alignment horizontal="center" vertical="center" wrapText="1"/>
    </xf>
    <xf numFmtId="0" fontId="71" fillId="7" borderId="166" xfId="0" applyFont="1" applyFill="1" applyBorder="1" applyAlignment="1">
      <alignment horizontal="center" vertical="center"/>
    </xf>
    <xf numFmtId="0" fontId="71" fillId="7" borderId="8" xfId="0" applyFont="1" applyFill="1" applyBorder="1" applyAlignment="1">
      <alignment horizontal="center" vertical="center"/>
    </xf>
    <xf numFmtId="0" fontId="71" fillId="7" borderId="167" xfId="0" applyFont="1" applyFill="1" applyBorder="1" applyAlignment="1">
      <alignment horizontal="center" vertical="center"/>
    </xf>
    <xf numFmtId="43" fontId="0" fillId="0" borderId="0" xfId="2" applyNumberFormat="1" applyFont="1" applyBorder="1"/>
    <xf numFmtId="0" fontId="19" fillId="7" borderId="39" xfId="0" applyFont="1" applyFill="1" applyBorder="1" applyAlignment="1">
      <alignment horizontal="center" vertical="center"/>
    </xf>
    <xf numFmtId="0" fontId="76" fillId="5" borderId="111" xfId="0" applyFont="1" applyFill="1" applyBorder="1" applyAlignment="1">
      <alignment horizontal="center" vertical="center" wrapText="1"/>
    </xf>
    <xf numFmtId="0" fontId="76" fillId="5" borderId="2" xfId="0" applyFont="1" applyFill="1" applyBorder="1" applyAlignment="1">
      <alignment horizontal="center" vertical="center" wrapText="1"/>
    </xf>
    <xf numFmtId="0" fontId="19" fillId="7" borderId="135" xfId="0" applyFont="1" applyFill="1" applyBorder="1" applyAlignment="1">
      <alignment horizontal="center" vertical="center"/>
    </xf>
    <xf numFmtId="43" fontId="28" fillId="4" borderId="30" xfId="1" applyFont="1" applyFill="1" applyBorder="1" applyAlignment="1">
      <alignment horizontal="center" vertical="center"/>
    </xf>
    <xf numFmtId="2" fontId="0" fillId="0" borderId="146" xfId="2" applyNumberFormat="1" applyFont="1" applyBorder="1" applyAlignment="1">
      <alignment vertical="center"/>
    </xf>
    <xf numFmtId="0" fontId="14" fillId="4" borderId="17" xfId="0" applyFont="1" applyFill="1" applyBorder="1" applyAlignment="1">
      <alignment horizontal="center" vertical="center"/>
    </xf>
    <xf numFmtId="0" fontId="28" fillId="4" borderId="17" xfId="0" applyFont="1" applyFill="1" applyBorder="1" applyAlignment="1">
      <alignment horizontal="center" vertical="center"/>
    </xf>
    <xf numFmtId="0" fontId="34" fillId="8" borderId="127" xfId="0" applyFont="1" applyFill="1" applyBorder="1" applyAlignment="1">
      <alignment horizontal="center" vertical="center"/>
    </xf>
    <xf numFmtId="0" fontId="45" fillId="16" borderId="0" xfId="0" applyFont="1" applyFill="1" applyAlignment="1">
      <alignment horizontal="center"/>
    </xf>
    <xf numFmtId="0" fontId="71" fillId="15" borderId="108" xfId="0" applyFont="1" applyFill="1" applyBorder="1" applyAlignment="1">
      <alignment horizontal="center" vertical="center" wrapText="1"/>
    </xf>
    <xf numFmtId="0" fontId="19" fillId="7" borderId="39" xfId="0" applyFont="1" applyFill="1" applyBorder="1" applyAlignment="1">
      <alignment horizontal="center" vertical="center"/>
    </xf>
    <xf numFmtId="0" fontId="32" fillId="0" borderId="135" xfId="0" applyFont="1" applyFill="1" applyBorder="1" applyAlignment="1">
      <alignment horizontal="center" vertical="center"/>
    </xf>
    <xf numFmtId="0" fontId="32" fillId="0" borderId="39" xfId="0" applyFont="1" applyFill="1" applyBorder="1" applyAlignment="1">
      <alignment horizontal="center" vertical="center"/>
    </xf>
    <xf numFmtId="0" fontId="71" fillId="15" borderId="0" xfId="0" applyFont="1" applyFill="1" applyBorder="1" applyAlignment="1">
      <alignment horizontal="center" vertical="center" wrapText="1"/>
    </xf>
    <xf numFmtId="0" fontId="71" fillId="7" borderId="110" xfId="0" applyFont="1" applyFill="1" applyBorder="1" applyAlignment="1">
      <alignment horizontal="center" vertical="center" wrapText="1"/>
    </xf>
    <xf numFmtId="0" fontId="71" fillId="7" borderId="108" xfId="0" applyFont="1" applyFill="1" applyBorder="1" applyAlignment="1">
      <alignment horizontal="center" vertical="center" wrapText="1"/>
    </xf>
    <xf numFmtId="10" fontId="77" fillId="18" borderId="2" xfId="2" applyNumberFormat="1" applyFont="1" applyFill="1" applyBorder="1"/>
    <xf numFmtId="44" fontId="72" fillId="5" borderId="108" xfId="4" applyFont="1" applyFill="1" applyBorder="1" applyAlignment="1">
      <alignment horizontal="center" vertical="center" wrapText="1"/>
    </xf>
    <xf numFmtId="44" fontId="72" fillId="0" borderId="108" xfId="4" applyFont="1" applyFill="1" applyBorder="1" applyAlignment="1">
      <alignment horizontal="center" vertical="center" wrapText="1"/>
    </xf>
    <xf numFmtId="0" fontId="71" fillId="15" borderId="7" xfId="0" applyFont="1" applyFill="1" applyBorder="1" applyAlignment="1">
      <alignment horizontal="center" vertical="center" wrapText="1"/>
    </xf>
    <xf numFmtId="0" fontId="45" fillId="16" borderId="0" xfId="0" applyFont="1" applyFill="1" applyAlignment="1">
      <alignment horizontal="center"/>
    </xf>
    <xf numFmtId="0" fontId="71" fillId="15" borderId="108" xfId="0" applyFont="1" applyFill="1" applyBorder="1" applyAlignment="1">
      <alignment horizontal="center" vertical="center" wrapText="1"/>
    </xf>
    <xf numFmtId="1" fontId="72" fillId="0" borderId="108" xfId="4" applyNumberFormat="1" applyFont="1" applyFill="1" applyBorder="1" applyAlignment="1">
      <alignment horizontal="center" vertical="center" wrapText="1"/>
    </xf>
    <xf numFmtId="0" fontId="14" fillId="4" borderId="17" xfId="0" applyFont="1" applyFill="1" applyBorder="1" applyAlignment="1">
      <alignment horizontal="center" vertical="center"/>
    </xf>
    <xf numFmtId="0" fontId="28" fillId="4" borderId="17" xfId="0" applyFont="1" applyFill="1" applyBorder="1" applyAlignment="1">
      <alignment horizontal="center" vertical="center"/>
    </xf>
    <xf numFmtId="0" fontId="34" fillId="8" borderId="127" xfId="0" applyFont="1" applyFill="1" applyBorder="1" applyAlignment="1">
      <alignment horizontal="center" vertical="center"/>
    </xf>
    <xf numFmtId="0" fontId="71" fillId="15" borderId="7" xfId="0" applyFont="1" applyFill="1" applyBorder="1" applyAlignment="1">
      <alignment horizontal="center" vertical="center" wrapText="1"/>
    </xf>
    <xf numFmtId="44" fontId="72" fillId="7" borderId="111" xfId="4" applyFont="1" applyFill="1" applyBorder="1" applyAlignment="1">
      <alignment horizontal="center" vertical="center" wrapText="1"/>
    </xf>
    <xf numFmtId="0" fontId="19" fillId="7" borderId="39" xfId="0" applyFont="1" applyFill="1" applyBorder="1" applyAlignment="1">
      <alignment horizontal="center" vertical="center"/>
    </xf>
    <xf numFmtId="43" fontId="18" fillId="6" borderId="39" xfId="1" applyFont="1" applyFill="1" applyBorder="1" applyAlignment="1">
      <alignment horizontal="center" vertical="center"/>
    </xf>
    <xf numFmtId="44" fontId="72" fillId="7" borderId="110" xfId="4" applyFont="1" applyFill="1" applyBorder="1" applyAlignment="1">
      <alignment horizontal="center" vertical="center" wrapText="1"/>
    </xf>
    <xf numFmtId="44" fontId="72" fillId="7" borderId="108" xfId="4" applyFont="1" applyFill="1" applyBorder="1" applyAlignment="1">
      <alignment horizontal="center" vertical="center" wrapText="1"/>
    </xf>
    <xf numFmtId="44" fontId="72" fillId="7" borderId="111" xfId="4" applyFont="1" applyFill="1" applyBorder="1" applyAlignment="1">
      <alignment horizontal="center" vertical="center" wrapText="1"/>
    </xf>
    <xf numFmtId="44" fontId="72" fillId="7" borderId="2" xfId="4" applyFont="1" applyFill="1" applyBorder="1" applyAlignment="1">
      <alignment horizontal="center" vertical="center" wrapText="1"/>
    </xf>
    <xf numFmtId="44" fontId="72" fillId="7" borderId="117" xfId="4" applyFont="1" applyFill="1" applyBorder="1" applyAlignment="1">
      <alignment horizontal="center" vertical="center" wrapText="1"/>
    </xf>
    <xf numFmtId="44" fontId="72" fillId="19" borderId="110" xfId="4" applyFont="1" applyFill="1" applyBorder="1" applyAlignment="1">
      <alignment horizontal="center" vertical="center" wrapText="1"/>
    </xf>
    <xf numFmtId="44" fontId="72" fillId="19" borderId="108" xfId="4" applyFont="1" applyFill="1" applyBorder="1" applyAlignment="1">
      <alignment horizontal="center" vertical="center" wrapText="1"/>
    </xf>
    <xf numFmtId="44" fontId="72" fillId="5" borderId="144" xfId="4" applyFont="1" applyFill="1" applyBorder="1" applyAlignment="1">
      <alignment horizontal="center" vertical="center" wrapText="1"/>
    </xf>
    <xf numFmtId="44" fontId="72" fillId="5" borderId="145" xfId="4" applyFont="1" applyFill="1" applyBorder="1" applyAlignment="1">
      <alignment horizontal="center" vertical="center" wrapText="1"/>
    </xf>
    <xf numFmtId="44" fontId="72" fillId="5" borderId="146" xfId="4" applyFont="1" applyFill="1" applyBorder="1" applyAlignment="1">
      <alignment horizontal="center" vertical="center" wrapText="1"/>
    </xf>
    <xf numFmtId="0" fontId="71" fillId="15" borderId="108" xfId="0" applyFont="1" applyFill="1" applyBorder="1" applyAlignment="1">
      <alignment horizontal="center" vertical="center" wrapText="1"/>
    </xf>
    <xf numFmtId="43" fontId="0" fillId="0" borderId="0" xfId="0" applyNumberFormat="1" applyAlignment="1" applyProtection="1">
      <alignment horizontal="center" vertical="center"/>
      <protection locked="0"/>
    </xf>
    <xf numFmtId="44" fontId="72" fillId="7" borderId="111" xfId="4" applyFont="1" applyFill="1" applyBorder="1" applyAlignment="1">
      <alignment horizontal="center" vertical="center" wrapText="1"/>
    </xf>
    <xf numFmtId="0" fontId="71" fillId="15" borderId="7" xfId="0" applyFont="1" applyFill="1" applyBorder="1" applyAlignment="1">
      <alignment horizontal="center" vertical="center" wrapText="1"/>
    </xf>
    <xf numFmtId="44" fontId="72" fillId="19" borderId="110" xfId="4" applyFont="1" applyFill="1" applyBorder="1" applyAlignment="1">
      <alignment horizontal="center" vertical="center" wrapText="1"/>
    </xf>
    <xf numFmtId="43" fontId="3" fillId="5" borderId="2" xfId="0" applyNumberFormat="1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4" fontId="3" fillId="5" borderId="2" xfId="0" applyNumberFormat="1" applyFont="1" applyFill="1" applyBorder="1" applyAlignment="1">
      <alignment horizontal="center" vertical="center"/>
    </xf>
    <xf numFmtId="43" fontId="0" fillId="0" borderId="92" xfId="1" applyNumberFormat="1" applyFont="1" applyBorder="1" applyAlignment="1" applyProtection="1">
      <alignment horizontal="center" vertical="center"/>
    </xf>
    <xf numFmtId="43" fontId="0" fillId="0" borderId="97" xfId="1" applyNumberFormat="1" applyFont="1" applyBorder="1" applyAlignment="1" applyProtection="1">
      <alignment horizontal="center" vertical="center"/>
    </xf>
    <xf numFmtId="43" fontId="0" fillId="0" borderId="93" xfId="1" applyNumberFormat="1" applyFont="1" applyBorder="1" applyAlignment="1" applyProtection="1">
      <alignment horizontal="center" vertical="center"/>
    </xf>
    <xf numFmtId="44" fontId="72" fillId="7" borderId="112" xfId="4" applyFont="1" applyFill="1" applyBorder="1" applyAlignment="1">
      <alignment horizontal="center" vertical="center" wrapText="1"/>
    </xf>
    <xf numFmtId="44" fontId="72" fillId="7" borderId="6" xfId="4" applyFont="1" applyFill="1" applyBorder="1" applyAlignment="1">
      <alignment horizontal="center" vertical="center" wrapText="1"/>
    </xf>
    <xf numFmtId="44" fontId="72" fillId="7" borderId="118" xfId="4" applyFont="1" applyFill="1" applyBorder="1" applyAlignment="1">
      <alignment horizontal="center" vertical="center" wrapText="1"/>
    </xf>
    <xf numFmtId="44" fontId="72" fillId="7" borderId="3" xfId="4" applyFont="1" applyFill="1" applyBorder="1" applyAlignment="1">
      <alignment horizontal="center" vertical="center" wrapText="1"/>
    </xf>
    <xf numFmtId="44" fontId="72" fillId="7" borderId="13" xfId="4" applyFont="1" applyFill="1" applyBorder="1" applyAlignment="1">
      <alignment horizontal="center" vertical="center" wrapText="1"/>
    </xf>
    <xf numFmtId="44" fontId="76" fillId="7" borderId="118" xfId="4" applyFont="1" applyFill="1" applyBorder="1" applyAlignment="1">
      <alignment horizontal="center" vertical="center" wrapText="1"/>
    </xf>
    <xf numFmtId="44" fontId="72" fillId="0" borderId="127" xfId="4" applyFont="1" applyFill="1" applyBorder="1" applyAlignment="1">
      <alignment horizontal="center" vertical="center" wrapText="1"/>
    </xf>
    <xf numFmtId="44" fontId="72" fillId="0" borderId="140" xfId="4" applyFont="1" applyFill="1" applyBorder="1" applyAlignment="1">
      <alignment horizontal="center" vertical="center" wrapText="1"/>
    </xf>
    <xf numFmtId="44" fontId="72" fillId="19" borderId="3" xfId="4" applyFont="1" applyFill="1" applyBorder="1" applyAlignment="1">
      <alignment horizontal="center" vertical="center" wrapText="1"/>
    </xf>
    <xf numFmtId="44" fontId="72" fillId="7" borderId="129" xfId="4" applyFont="1" applyFill="1" applyBorder="1" applyAlignment="1">
      <alignment horizontal="center" vertical="center" wrapText="1"/>
    </xf>
    <xf numFmtId="44" fontId="76" fillId="5" borderId="141" xfId="4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vertical="center"/>
    </xf>
    <xf numFmtId="0" fontId="30" fillId="4" borderId="17" xfId="0" applyFont="1" applyFill="1" applyBorder="1" applyAlignment="1">
      <alignment horizontal="center" vertical="center"/>
    </xf>
    <xf numFmtId="0" fontId="34" fillId="8" borderId="0" xfId="0" applyFont="1" applyFill="1" applyAlignment="1">
      <alignment horizontal="left" vertical="center"/>
    </xf>
    <xf numFmtId="0" fontId="14" fillId="4" borderId="17" xfId="0" applyFont="1" applyFill="1" applyBorder="1" applyAlignment="1">
      <alignment horizontal="right" vertical="center"/>
    </xf>
    <xf numFmtId="20" fontId="42" fillId="0" borderId="17" xfId="0" applyNumberFormat="1" applyFont="1" applyBorder="1" applyAlignment="1">
      <alignment horizontal="center" vertical="center"/>
    </xf>
    <xf numFmtId="0" fontId="42" fillId="0" borderId="17" xfId="0" applyFont="1" applyBorder="1" applyAlignment="1">
      <alignment horizontal="center" vertical="center"/>
    </xf>
    <xf numFmtId="14" fontId="42" fillId="0" borderId="17" xfId="0" applyNumberFormat="1" applyFont="1" applyBorder="1" applyAlignment="1">
      <alignment horizontal="center" vertical="center"/>
    </xf>
    <xf numFmtId="0" fontId="41" fillId="0" borderId="17" xfId="0" applyFont="1" applyBorder="1" applyAlignment="1">
      <alignment horizontal="left" vertical="center"/>
    </xf>
    <xf numFmtId="0" fontId="41" fillId="0" borderId="18" xfId="0" applyFont="1" applyBorder="1" applyAlignment="1">
      <alignment horizontal="left" vertical="center"/>
    </xf>
    <xf numFmtId="0" fontId="41" fillId="0" borderId="33" xfId="0" applyFont="1" applyBorder="1" applyAlignment="1">
      <alignment horizontal="left" vertical="center"/>
    </xf>
    <xf numFmtId="0" fontId="41" fillId="0" borderId="19" xfId="0" applyFont="1" applyBorder="1" applyAlignment="1">
      <alignment horizontal="left" vertical="center"/>
    </xf>
    <xf numFmtId="0" fontId="18" fillId="0" borderId="18" xfId="0" applyFont="1" applyBorder="1" applyAlignment="1">
      <alignment horizontal="left" vertical="center" wrapText="1"/>
    </xf>
    <xf numFmtId="0" fontId="18" fillId="0" borderId="33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left" vertical="center" wrapText="1"/>
    </xf>
    <xf numFmtId="166" fontId="38" fillId="0" borderId="17" xfId="2" applyNumberFormat="1" applyFont="1" applyBorder="1" applyAlignment="1" applyProtection="1">
      <alignment horizontal="center" vertical="center"/>
      <protection locked="0"/>
    </xf>
    <xf numFmtId="0" fontId="14" fillId="4" borderId="17" xfId="0" applyFont="1" applyFill="1" applyBorder="1" applyAlignment="1">
      <alignment horizontal="center" vertical="center"/>
    </xf>
    <xf numFmtId="43" fontId="39" fillId="6" borderId="17" xfId="0" applyNumberFormat="1" applyFont="1" applyFill="1" applyBorder="1" applyAlignment="1">
      <alignment horizontal="center" vertical="center"/>
    </xf>
    <xf numFmtId="166" fontId="38" fillId="0" borderId="17" xfId="2" applyNumberFormat="1" applyFont="1" applyBorder="1" applyAlignment="1">
      <alignment horizontal="center" vertical="center"/>
    </xf>
    <xf numFmtId="166" fontId="38" fillId="0" borderId="17" xfId="2" applyNumberFormat="1" applyFont="1" applyFill="1" applyBorder="1" applyAlignment="1" applyProtection="1">
      <alignment horizontal="center" vertical="center"/>
      <protection locked="0"/>
    </xf>
    <xf numFmtId="0" fontId="39" fillId="6" borderId="17" xfId="0" applyFont="1" applyFill="1" applyBorder="1" applyAlignment="1">
      <alignment horizontal="center" vertical="center"/>
    </xf>
    <xf numFmtId="43" fontId="29" fillId="10" borderId="18" xfId="1" applyFont="1" applyFill="1" applyBorder="1" applyAlignment="1">
      <alignment horizontal="center" vertical="center"/>
    </xf>
    <xf numFmtId="43" fontId="29" fillId="10" borderId="33" xfId="1" applyFont="1" applyFill="1" applyBorder="1" applyAlignment="1">
      <alignment horizontal="center" vertical="center"/>
    </xf>
    <xf numFmtId="0" fontId="44" fillId="8" borderId="0" xfId="0" applyFont="1" applyFill="1" applyAlignment="1">
      <alignment horizontal="center" vertical="center"/>
    </xf>
    <xf numFmtId="0" fontId="0" fillId="1" borderId="33" xfId="0" applyFill="1" applyBorder="1" applyAlignment="1">
      <alignment horizontal="left" vertical="center" wrapText="1"/>
    </xf>
    <xf numFmtId="43" fontId="28" fillId="4" borderId="17" xfId="0" applyNumberFormat="1" applyFont="1" applyFill="1" applyBorder="1" applyAlignment="1">
      <alignment horizontal="center" vertical="center"/>
    </xf>
    <xf numFmtId="43" fontId="32" fillId="6" borderId="18" xfId="1" applyFont="1" applyFill="1" applyBorder="1" applyAlignment="1">
      <alignment horizontal="center" vertical="center"/>
    </xf>
    <xf numFmtId="43" fontId="32" fillId="6" borderId="19" xfId="1" applyFont="1" applyFill="1" applyBorder="1" applyAlignment="1">
      <alignment horizontal="center" vertical="center"/>
    </xf>
    <xf numFmtId="43" fontId="32" fillId="6" borderId="17" xfId="1" applyFont="1" applyFill="1" applyBorder="1" applyAlignment="1">
      <alignment horizontal="center" vertical="center"/>
    </xf>
    <xf numFmtId="0" fontId="0" fillId="10" borderId="17" xfId="0" applyFill="1" applyBorder="1" applyAlignment="1">
      <alignment horizontal="center" vertical="center"/>
    </xf>
    <xf numFmtId="43" fontId="29" fillId="10" borderId="17" xfId="1" applyFont="1" applyFill="1" applyBorder="1" applyAlignment="1">
      <alignment horizontal="center" vertical="center"/>
    </xf>
    <xf numFmtId="0" fontId="34" fillId="8" borderId="17" xfId="0" applyFont="1" applyFill="1" applyBorder="1" applyAlignment="1">
      <alignment horizontal="left" vertical="center"/>
    </xf>
    <xf numFmtId="43" fontId="37" fillId="4" borderId="39" xfId="1" applyFont="1" applyFill="1" applyBorder="1" applyAlignment="1">
      <alignment horizontal="center" vertical="center" wrapText="1"/>
    </xf>
    <xf numFmtId="43" fontId="32" fillId="4" borderId="39" xfId="0" applyNumberFormat="1" applyFont="1" applyFill="1" applyBorder="1" applyAlignment="1">
      <alignment horizontal="center" vertical="center"/>
    </xf>
    <xf numFmtId="0" fontId="23" fillId="0" borderId="39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43" fontId="37" fillId="4" borderId="38" xfId="1" applyFont="1" applyFill="1" applyBorder="1" applyAlignment="1">
      <alignment horizontal="center" vertical="center" wrapText="1"/>
    </xf>
    <xf numFmtId="43" fontId="32" fillId="4" borderId="38" xfId="0" applyNumberFormat="1" applyFont="1" applyFill="1" applyBorder="1" applyAlignment="1">
      <alignment horizontal="center" vertical="center"/>
    </xf>
    <xf numFmtId="43" fontId="32" fillId="6" borderId="18" xfId="0" applyNumberFormat="1" applyFont="1" applyFill="1" applyBorder="1" applyAlignment="1">
      <alignment horizontal="center" vertical="center"/>
    </xf>
    <xf numFmtId="0" fontId="32" fillId="6" borderId="33" xfId="0" applyFont="1" applyFill="1" applyBorder="1" applyAlignment="1">
      <alignment horizontal="center" vertical="center"/>
    </xf>
    <xf numFmtId="0" fontId="32" fillId="6" borderId="19" xfId="0" applyFont="1" applyFill="1" applyBorder="1" applyAlignment="1">
      <alignment horizontal="center" vertical="center"/>
    </xf>
    <xf numFmtId="0" fontId="28" fillId="4" borderId="17" xfId="0" applyFont="1" applyFill="1" applyBorder="1" applyAlignment="1">
      <alignment horizontal="center" vertical="center"/>
    </xf>
    <xf numFmtId="166" fontId="58" fillId="11" borderId="17" xfId="2" applyNumberFormat="1" applyFont="1" applyFill="1" applyBorder="1" applyAlignment="1">
      <alignment horizontal="center" vertical="center"/>
    </xf>
    <xf numFmtId="43" fontId="57" fillId="12" borderId="33" xfId="1" applyFont="1" applyFill="1" applyBorder="1" applyAlignment="1">
      <alignment horizontal="center" vertical="center" wrapText="1"/>
    </xf>
    <xf numFmtId="43" fontId="57" fillId="12" borderId="19" xfId="1" applyFont="1" applyFill="1" applyBorder="1" applyAlignment="1">
      <alignment horizontal="center" vertical="center" wrapText="1"/>
    </xf>
    <xf numFmtId="166" fontId="40" fillId="0" borderId="39" xfId="2" applyNumberFormat="1" applyFont="1" applyBorder="1" applyAlignment="1">
      <alignment horizontal="center" vertical="center"/>
    </xf>
    <xf numFmtId="43" fontId="18" fillId="6" borderId="39" xfId="1" applyFont="1" applyFill="1" applyBorder="1" applyAlignment="1">
      <alignment horizontal="center" vertical="center"/>
    </xf>
    <xf numFmtId="43" fontId="18" fillId="6" borderId="38" xfId="1" applyFont="1" applyFill="1" applyBorder="1" applyAlignment="1">
      <alignment horizontal="center" vertical="center"/>
    </xf>
    <xf numFmtId="0" fontId="32" fillId="4" borderId="39" xfId="0" applyFont="1" applyFill="1" applyBorder="1" applyAlignment="1">
      <alignment horizontal="center" vertical="center"/>
    </xf>
    <xf numFmtId="0" fontId="32" fillId="4" borderId="38" xfId="0" applyFont="1" applyFill="1" applyBorder="1" applyAlignment="1">
      <alignment horizontal="center" vertical="center"/>
    </xf>
    <xf numFmtId="43" fontId="36" fillId="6" borderId="39" xfId="1" applyFont="1" applyFill="1" applyBorder="1" applyAlignment="1">
      <alignment horizontal="center" vertical="center"/>
    </xf>
    <xf numFmtId="43" fontId="36" fillId="6" borderId="38" xfId="1" applyFont="1" applyFill="1" applyBorder="1" applyAlignment="1">
      <alignment horizontal="center" vertical="center"/>
    </xf>
    <xf numFmtId="166" fontId="40" fillId="0" borderId="38" xfId="2" applyNumberFormat="1" applyFont="1" applyBorder="1" applyAlignment="1">
      <alignment horizontal="center" vertical="center"/>
    </xf>
    <xf numFmtId="0" fontId="23" fillId="0" borderId="40" xfId="0" applyFont="1" applyBorder="1" applyAlignment="1">
      <alignment horizontal="left" vertical="center" wrapText="1"/>
    </xf>
    <xf numFmtId="43" fontId="37" fillId="4" borderId="40" xfId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left" vertical="center" wrapText="1"/>
    </xf>
    <xf numFmtId="43" fontId="32" fillId="4" borderId="40" xfId="0" applyNumberFormat="1" applyFont="1" applyFill="1" applyBorder="1" applyAlignment="1">
      <alignment horizontal="center" vertical="center"/>
    </xf>
    <xf numFmtId="0" fontId="32" fillId="4" borderId="40" xfId="0" applyFont="1" applyFill="1" applyBorder="1" applyAlignment="1">
      <alignment horizontal="center" vertical="center"/>
    </xf>
    <xf numFmtId="43" fontId="18" fillId="6" borderId="40" xfId="1" applyFont="1" applyFill="1" applyBorder="1" applyAlignment="1">
      <alignment horizontal="center" vertical="center"/>
    </xf>
    <xf numFmtId="166" fontId="40" fillId="0" borderId="40" xfId="2" applyNumberFormat="1" applyFont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3" xfId="0" applyFont="1" applyFill="1" applyBorder="1" applyAlignment="1">
      <alignment horizontal="center" vertical="center" wrapText="1"/>
    </xf>
    <xf numFmtId="43" fontId="36" fillId="6" borderId="40" xfId="1" applyFont="1" applyFill="1" applyBorder="1" applyAlignment="1">
      <alignment horizontal="center" vertical="center"/>
    </xf>
    <xf numFmtId="0" fontId="7" fillId="0" borderId="36" xfId="0" applyFont="1" applyBorder="1" applyAlignment="1" applyProtection="1">
      <alignment horizontal="justify" vertical="center"/>
      <protection locked="0" hidden="1"/>
    </xf>
    <xf numFmtId="0" fontId="7" fillId="0" borderId="0" xfId="0" applyFont="1" applyAlignment="1" applyProtection="1">
      <alignment horizontal="justify" vertical="center"/>
      <protection locked="0" hidden="1"/>
    </xf>
    <xf numFmtId="0" fontId="7" fillId="0" borderId="6" xfId="0" applyFont="1" applyBorder="1" applyAlignment="1" applyProtection="1">
      <alignment horizontal="justify" vertical="center"/>
      <protection locked="0" hidden="1"/>
    </xf>
    <xf numFmtId="0" fontId="7" fillId="0" borderId="7" xfId="0" applyFont="1" applyBorder="1" applyAlignment="1" applyProtection="1">
      <alignment horizontal="justify" vertical="center"/>
      <protection locked="0" hidden="1"/>
    </xf>
    <xf numFmtId="0" fontId="7" fillId="0" borderId="8" xfId="0" applyFont="1" applyBorder="1" applyAlignment="1" applyProtection="1">
      <alignment horizontal="justify" vertical="center"/>
      <protection locked="0" hidden="1"/>
    </xf>
    <xf numFmtId="0" fontId="22" fillId="0" borderId="10" xfId="0" applyFont="1" applyBorder="1" applyAlignment="1" applyProtection="1">
      <alignment horizontal="left" vertical="center"/>
      <protection locked="0" hidden="1"/>
    </xf>
    <xf numFmtId="0" fontId="22" fillId="0" borderId="11" xfId="0" applyFont="1" applyBorder="1" applyAlignment="1" applyProtection="1">
      <alignment horizontal="left" vertical="center"/>
      <protection locked="0" hidden="1"/>
    </xf>
    <xf numFmtId="0" fontId="22" fillId="0" borderId="12" xfId="0" applyFont="1" applyBorder="1" applyAlignment="1" applyProtection="1">
      <alignment horizontal="left" vertical="center"/>
      <protection locked="0" hidden="1"/>
    </xf>
    <xf numFmtId="0" fontId="0" fillId="0" borderId="13" xfId="0" applyBorder="1" applyAlignment="1" applyProtection="1">
      <alignment horizontal="justify" vertical="center" wrapText="1"/>
      <protection locked="0" hidden="1"/>
    </xf>
    <xf numFmtId="0" fontId="0" fillId="0" borderId="14" xfId="0" applyBorder="1" applyAlignment="1" applyProtection="1">
      <alignment horizontal="justify" vertical="center" wrapText="1"/>
      <protection locked="0" hidden="1"/>
    </xf>
    <xf numFmtId="0" fontId="0" fillId="0" borderId="9" xfId="0" applyBorder="1" applyAlignment="1" applyProtection="1">
      <alignment horizontal="justify" vertical="center" wrapText="1"/>
      <protection locked="0" hidden="1"/>
    </xf>
    <xf numFmtId="169" fontId="0" fillId="0" borderId="13" xfId="0" applyNumberFormat="1" applyBorder="1" applyAlignment="1" applyProtection="1">
      <alignment horizontal="left" vertical="center"/>
      <protection locked="0" hidden="1"/>
    </xf>
    <xf numFmtId="169" fontId="0" fillId="0" borderId="14" xfId="0" applyNumberFormat="1" applyBorder="1" applyAlignment="1" applyProtection="1">
      <alignment horizontal="left" vertical="center"/>
      <protection locked="0" hidden="1"/>
    </xf>
    <xf numFmtId="169" fontId="0" fillId="0" borderId="9" xfId="0" applyNumberFormat="1" applyBorder="1" applyAlignment="1" applyProtection="1">
      <alignment horizontal="left" vertical="center"/>
      <protection locked="0" hidden="1"/>
    </xf>
    <xf numFmtId="0" fontId="9" fillId="0" borderId="13" xfId="0" applyFont="1" applyBorder="1" applyAlignment="1" applyProtection="1">
      <alignment horizontal="justify" vertical="center" wrapText="1"/>
      <protection locked="0" hidden="1"/>
    </xf>
    <xf numFmtId="0" fontId="9" fillId="0" borderId="14" xfId="0" applyFont="1" applyBorder="1" applyAlignment="1" applyProtection="1">
      <alignment horizontal="justify" vertical="center" wrapText="1"/>
      <protection locked="0" hidden="1"/>
    </xf>
    <xf numFmtId="0" fontId="9" fillId="0" borderId="9" xfId="0" applyFont="1" applyBorder="1" applyAlignment="1" applyProtection="1">
      <alignment horizontal="justify" vertical="center" wrapText="1"/>
      <protection locked="0" hidden="1"/>
    </xf>
    <xf numFmtId="0" fontId="22" fillId="4" borderId="2" xfId="0" applyFont="1" applyFill="1" applyBorder="1" applyAlignment="1" applyProtection="1">
      <alignment horizontal="center" vertical="center"/>
      <protection locked="0" hidden="1"/>
    </xf>
    <xf numFmtId="0" fontId="22" fillId="4" borderId="10" xfId="0" applyFont="1" applyFill="1" applyBorder="1" applyAlignment="1" applyProtection="1">
      <alignment horizontal="center" vertical="center"/>
      <protection locked="0" hidden="1"/>
    </xf>
    <xf numFmtId="0" fontId="22" fillId="4" borderId="11" xfId="0" applyFont="1" applyFill="1" applyBorder="1" applyAlignment="1" applyProtection="1">
      <alignment horizontal="center" vertical="center"/>
      <protection locked="0" hidden="1"/>
    </xf>
    <xf numFmtId="0" fontId="22" fillId="4" borderId="12" xfId="0" applyFont="1" applyFill="1" applyBorder="1" applyAlignment="1" applyProtection="1">
      <alignment horizontal="center" vertical="center"/>
      <protection locked="0" hidden="1"/>
    </xf>
    <xf numFmtId="0" fontId="22" fillId="4" borderId="13" xfId="0" applyFont="1" applyFill="1" applyBorder="1" applyAlignment="1" applyProtection="1">
      <alignment horizontal="center" vertical="center"/>
      <protection locked="0" hidden="1"/>
    </xf>
    <xf numFmtId="0" fontId="22" fillId="4" borderId="14" xfId="0" applyFont="1" applyFill="1" applyBorder="1" applyAlignment="1" applyProtection="1">
      <alignment horizontal="center" vertical="center"/>
      <protection locked="0" hidden="1"/>
    </xf>
    <xf numFmtId="0" fontId="22" fillId="4" borderId="9" xfId="0" applyFont="1" applyFill="1" applyBorder="1" applyAlignment="1" applyProtection="1">
      <alignment horizontal="center" vertical="center"/>
      <protection locked="0" hidden="1"/>
    </xf>
    <xf numFmtId="0" fontId="22" fillId="4" borderId="2" xfId="0" applyFont="1" applyFill="1" applyBorder="1" applyAlignment="1" applyProtection="1">
      <alignment horizontal="center" vertical="center" wrapText="1"/>
      <protection locked="0" hidden="1"/>
    </xf>
    <xf numFmtId="0" fontId="22" fillId="4" borderId="6" xfId="0" applyFont="1" applyFill="1" applyBorder="1" applyAlignment="1" applyProtection="1">
      <alignment horizontal="center" vertical="center"/>
      <protection locked="0" hidden="1"/>
    </xf>
    <xf numFmtId="0" fontId="22" fillId="4" borderId="7" xfId="0" applyFont="1" applyFill="1" applyBorder="1" applyAlignment="1" applyProtection="1">
      <alignment horizontal="center" vertical="center"/>
      <protection locked="0" hidden="1"/>
    </xf>
    <xf numFmtId="0" fontId="22" fillId="4" borderId="8" xfId="0" applyFont="1" applyFill="1" applyBorder="1" applyAlignment="1" applyProtection="1">
      <alignment horizontal="center" vertical="center"/>
      <protection locked="0" hidden="1"/>
    </xf>
    <xf numFmtId="0" fontId="22" fillId="4" borderId="10" xfId="0" applyFont="1" applyFill="1" applyBorder="1" applyAlignment="1">
      <alignment horizontal="center" vertical="center"/>
    </xf>
    <xf numFmtId="0" fontId="22" fillId="4" borderId="11" xfId="0" applyFont="1" applyFill="1" applyBorder="1" applyAlignment="1">
      <alignment horizontal="center" vertical="center"/>
    </xf>
    <xf numFmtId="0" fontId="22" fillId="4" borderId="12" xfId="0" applyFont="1" applyFill="1" applyBorder="1" applyAlignment="1">
      <alignment horizontal="center" vertical="center"/>
    </xf>
    <xf numFmtId="0" fontId="22" fillId="4" borderId="13" xfId="0" applyFont="1" applyFill="1" applyBorder="1" applyAlignment="1">
      <alignment horizontal="center" vertical="center"/>
    </xf>
    <xf numFmtId="0" fontId="22" fillId="4" borderId="14" xfId="0" applyFont="1" applyFill="1" applyBorder="1" applyAlignment="1">
      <alignment horizontal="center" vertical="center"/>
    </xf>
    <xf numFmtId="0" fontId="22" fillId="4" borderId="9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left" vertical="center"/>
    </xf>
    <xf numFmtId="49" fontId="7" fillId="0" borderId="2" xfId="0" applyNumberFormat="1" applyFont="1" applyBorder="1" applyAlignment="1" applyProtection="1">
      <alignment horizontal="center" vertical="center"/>
      <protection locked="0" hidden="1"/>
    </xf>
    <xf numFmtId="0" fontId="7" fillId="0" borderId="2" xfId="0" applyFont="1" applyBorder="1" applyAlignment="1" applyProtection="1">
      <alignment horizontal="justify" vertical="center" wrapText="1"/>
      <protection locked="0" hidden="1"/>
    </xf>
    <xf numFmtId="0" fontId="7" fillId="0" borderId="2" xfId="0" applyFont="1" applyBorder="1" applyAlignment="1" applyProtection="1">
      <alignment horizontal="center" vertical="center"/>
      <protection locked="0" hidden="1"/>
    </xf>
    <xf numFmtId="3" fontId="7" fillId="0" borderId="2" xfId="1" applyNumberFormat="1" applyFont="1" applyBorder="1" applyAlignment="1" applyProtection="1">
      <alignment horizontal="center" vertical="center"/>
      <protection locked="0" hidden="1"/>
    </xf>
    <xf numFmtId="43" fontId="7" fillId="0" borderId="2" xfId="1" applyFont="1" applyBorder="1" applyAlignment="1" applyProtection="1">
      <alignment horizontal="center" vertical="center"/>
      <protection locked="0" hidden="1"/>
    </xf>
    <xf numFmtId="43" fontId="3" fillId="4" borderId="2" xfId="1" applyFont="1" applyFill="1" applyBorder="1" applyAlignment="1" applyProtection="1">
      <alignment horizontal="center" vertical="center"/>
      <protection locked="0" hidden="1"/>
    </xf>
    <xf numFmtId="49" fontId="9" fillId="4" borderId="2" xfId="0" applyNumberFormat="1" applyFont="1" applyFill="1" applyBorder="1" applyAlignment="1" applyProtection="1">
      <alignment horizontal="right" vertical="center"/>
      <protection locked="0" hidden="1"/>
    </xf>
    <xf numFmtId="0" fontId="9" fillId="4" borderId="6" xfId="0" applyFont="1" applyFill="1" applyBorder="1" applyAlignment="1">
      <alignment horizontal="right" vertical="center"/>
    </xf>
    <xf numFmtId="0" fontId="9" fillId="4" borderId="7" xfId="0" applyFont="1" applyFill="1" applyBorder="1" applyAlignment="1">
      <alignment horizontal="right" vertical="center"/>
    </xf>
    <xf numFmtId="0" fontId="9" fillId="4" borderId="8" xfId="0" applyFont="1" applyFill="1" applyBorder="1" applyAlignment="1">
      <alignment horizontal="right" vertical="center"/>
    </xf>
    <xf numFmtId="0" fontId="0" fillId="0" borderId="13" xfId="0" applyBorder="1" applyAlignment="1" applyProtection="1">
      <alignment horizontal="left" vertical="center"/>
      <protection locked="0" hidden="1"/>
    </xf>
    <xf numFmtId="0" fontId="0" fillId="0" borderId="14" xfId="0" applyBorder="1" applyAlignment="1" applyProtection="1">
      <alignment horizontal="left" vertical="center"/>
      <protection locked="0" hidden="1"/>
    </xf>
    <xf numFmtId="0" fontId="0" fillId="0" borderId="9" xfId="0" applyBorder="1" applyAlignment="1" applyProtection="1">
      <alignment horizontal="left" vertical="center"/>
      <protection locked="0" hidden="1"/>
    </xf>
    <xf numFmtId="0" fontId="22" fillId="0" borderId="1" xfId="0" applyFont="1" applyBorder="1" applyAlignment="1" applyProtection="1">
      <alignment horizontal="left" vertical="center"/>
      <protection locked="0" hidden="1"/>
    </xf>
    <xf numFmtId="0" fontId="0" fillId="0" borderId="3" xfId="0" applyBorder="1" applyAlignment="1" applyProtection="1">
      <alignment horizontal="left" vertical="center"/>
      <protection locked="0" hidden="1"/>
    </xf>
    <xf numFmtId="0" fontId="26" fillId="0" borderId="6" xfId="0" applyFont="1" applyBorder="1" applyAlignment="1" applyProtection="1">
      <alignment horizontal="left" vertical="center"/>
      <protection locked="0" hidden="1"/>
    </xf>
    <xf numFmtId="0" fontId="26" fillId="0" borderId="7" xfId="0" applyFont="1" applyBorder="1" applyAlignment="1" applyProtection="1">
      <alignment horizontal="left" vertical="center"/>
      <protection locked="0" hidden="1"/>
    </xf>
    <xf numFmtId="0" fontId="26" fillId="0" borderId="7" xfId="0" applyFont="1" applyBorder="1" applyAlignment="1" applyProtection="1">
      <alignment horizontal="right" vertical="center"/>
      <protection locked="0" hidden="1"/>
    </xf>
    <xf numFmtId="0" fontId="26" fillId="0" borderId="8" xfId="0" applyFont="1" applyBorder="1" applyAlignment="1" applyProtection="1">
      <alignment horizontal="right" vertical="center"/>
      <protection locked="0" hidden="1"/>
    </xf>
    <xf numFmtId="0" fontId="0" fillId="0" borderId="0" xfId="0" applyAlignment="1" applyProtection="1">
      <alignment horizontal="left" vertical="center"/>
      <protection locked="0" hidden="1"/>
    </xf>
    <xf numFmtId="3" fontId="17" fillId="0" borderId="0" xfId="0" applyNumberFormat="1" applyFont="1" applyAlignment="1" applyProtection="1">
      <alignment horizontal="left" vertical="center"/>
      <protection locked="0" hidden="1"/>
    </xf>
    <xf numFmtId="3" fontId="6" fillId="0" borderId="0" xfId="0" applyNumberFormat="1" applyFont="1" applyAlignment="1" applyProtection="1">
      <alignment horizontal="left" vertical="center"/>
      <protection locked="0" hidden="1"/>
    </xf>
    <xf numFmtId="0" fontId="3" fillId="0" borderId="0" xfId="0" applyFont="1" applyAlignment="1" applyProtection="1">
      <alignment horizontal="left" vertical="center"/>
      <protection locked="0" hidden="1"/>
    </xf>
    <xf numFmtId="0" fontId="3" fillId="0" borderId="0" xfId="0" applyFont="1" applyAlignment="1" applyProtection="1">
      <alignment horizontal="right" vertical="center"/>
      <protection locked="0" hidden="1"/>
    </xf>
    <xf numFmtId="0" fontId="13" fillId="0" borderId="3" xfId="3" applyBorder="1" applyAlignment="1" applyProtection="1">
      <alignment horizontal="left" vertical="center"/>
      <protection locked="0" hidden="1"/>
    </xf>
    <xf numFmtId="3" fontId="0" fillId="0" borderId="13" xfId="0" applyNumberFormat="1" applyBorder="1" applyAlignment="1" applyProtection="1">
      <alignment horizontal="left" vertical="center"/>
      <protection locked="0" hidden="1"/>
    </xf>
    <xf numFmtId="0" fontId="61" fillId="14" borderId="2" xfId="0" applyFont="1" applyFill="1" applyBorder="1" applyAlignment="1">
      <alignment horizontal="center"/>
    </xf>
    <xf numFmtId="0" fontId="61" fillId="14" borderId="1" xfId="0" applyFont="1" applyFill="1" applyBorder="1" applyAlignment="1">
      <alignment horizontal="center"/>
    </xf>
    <xf numFmtId="0" fontId="5" fillId="7" borderId="2" xfId="0" applyFont="1" applyFill="1" applyBorder="1" applyAlignment="1">
      <alignment horizontal="center" vertical="center"/>
    </xf>
    <xf numFmtId="43" fontId="31" fillId="4" borderId="18" xfId="0" applyNumberFormat="1" applyFont="1" applyFill="1" applyBorder="1" applyAlignment="1">
      <alignment horizontal="right" vertical="center"/>
    </xf>
    <xf numFmtId="43" fontId="31" fillId="4" borderId="33" xfId="0" applyNumberFormat="1" applyFont="1" applyFill="1" applyBorder="1" applyAlignment="1">
      <alignment horizontal="right" vertical="center"/>
    </xf>
    <xf numFmtId="43" fontId="31" fillId="4" borderId="19" xfId="0" applyNumberFormat="1" applyFont="1" applyFill="1" applyBorder="1" applyAlignment="1">
      <alignment horizontal="right" vertical="center"/>
    </xf>
    <xf numFmtId="0" fontId="20" fillId="0" borderId="30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20" fillId="0" borderId="35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4" fillId="6" borderId="142" xfId="0" applyFont="1" applyFill="1" applyBorder="1" applyAlignment="1">
      <alignment horizontal="center" vertical="center" wrapText="1"/>
    </xf>
    <xf numFmtId="0" fontId="14" fillId="6" borderId="143" xfId="0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139" xfId="0" applyBorder="1" applyAlignment="1">
      <alignment horizontal="center" vertical="center" wrapText="1"/>
    </xf>
    <xf numFmtId="0" fontId="0" fillId="0" borderId="107" xfId="0" applyBorder="1" applyAlignment="1">
      <alignment horizontal="center" vertical="center" wrapText="1"/>
    </xf>
    <xf numFmtId="0" fontId="0" fillId="0" borderId="125" xfId="0" applyBorder="1" applyAlignment="1">
      <alignment horizontal="center" vertical="center" wrapText="1"/>
    </xf>
    <xf numFmtId="0" fontId="0" fillId="0" borderId="140" xfId="0" applyBorder="1" applyAlignment="1">
      <alignment horizontal="center" vertical="center" wrapText="1"/>
    </xf>
    <xf numFmtId="0" fontId="34" fillId="8" borderId="126" xfId="0" applyFont="1" applyFill="1" applyBorder="1" applyAlignment="1">
      <alignment horizontal="center" vertical="center"/>
    </xf>
    <xf numFmtId="0" fontId="34" fillId="8" borderId="127" xfId="0" applyFont="1" applyFill="1" applyBorder="1" applyAlignment="1">
      <alignment horizontal="center" vertical="center"/>
    </xf>
    <xf numFmtId="0" fontId="34" fillId="8" borderId="128" xfId="0" applyFont="1" applyFill="1" applyBorder="1" applyAlignment="1">
      <alignment horizontal="center" vertical="center"/>
    </xf>
    <xf numFmtId="0" fontId="14" fillId="4" borderId="130" xfId="0" applyFont="1" applyFill="1" applyBorder="1" applyAlignment="1">
      <alignment horizontal="center" vertical="center"/>
    </xf>
    <xf numFmtId="0" fontId="14" fillId="4" borderId="131" xfId="0" applyFont="1" applyFill="1" applyBorder="1" applyAlignment="1">
      <alignment horizontal="center" vertical="center"/>
    </xf>
    <xf numFmtId="0" fontId="14" fillId="4" borderId="33" xfId="0" applyFont="1" applyFill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/>
    </xf>
    <xf numFmtId="2" fontId="0" fillId="0" borderId="107" xfId="2" applyNumberFormat="1" applyFont="1" applyBorder="1" applyAlignment="1">
      <alignment horizontal="center" vertical="center"/>
    </xf>
    <xf numFmtId="2" fontId="0" fillId="0" borderId="140" xfId="2" applyNumberFormat="1" applyFont="1" applyBorder="1" applyAlignment="1">
      <alignment horizontal="center" vertical="center"/>
    </xf>
    <xf numFmtId="166" fontId="0" fillId="0" borderId="107" xfId="2" applyNumberFormat="1" applyFont="1" applyBorder="1" applyAlignment="1">
      <alignment horizontal="center" vertical="center"/>
    </xf>
    <xf numFmtId="166" fontId="0" fillId="0" borderId="140" xfId="2" applyNumberFormat="1" applyFont="1" applyBorder="1" applyAlignment="1">
      <alignment horizontal="center" vertical="center"/>
    </xf>
    <xf numFmtId="0" fontId="0" fillId="0" borderId="139" xfId="0" applyBorder="1" applyAlignment="1">
      <alignment horizontal="center"/>
    </xf>
    <xf numFmtId="0" fontId="0" fillId="0" borderId="107" xfId="0" applyBorder="1" applyAlignment="1">
      <alignment horizontal="center"/>
    </xf>
    <xf numFmtId="0" fontId="14" fillId="4" borderId="30" xfId="0" applyFont="1" applyFill="1" applyBorder="1" applyAlignment="1">
      <alignment horizontal="center" vertical="center"/>
    </xf>
    <xf numFmtId="0" fontId="14" fillId="4" borderId="32" xfId="0" applyFont="1" applyFill="1" applyBorder="1" applyAlignment="1">
      <alignment horizontal="center" vertical="center"/>
    </xf>
    <xf numFmtId="0" fontId="28" fillId="4" borderId="17" xfId="0" applyFont="1" applyFill="1" applyBorder="1" applyAlignment="1">
      <alignment horizontal="right" vertical="center"/>
    </xf>
    <xf numFmtId="0" fontId="0" fillId="0" borderId="18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34" fillId="8" borderId="0" xfId="0" applyFont="1" applyFill="1" applyAlignment="1">
      <alignment horizontal="center" vertical="center"/>
    </xf>
    <xf numFmtId="0" fontId="14" fillId="4" borderId="18" xfId="0" applyFont="1" applyFill="1" applyBorder="1" applyAlignment="1">
      <alignment horizontal="center" vertical="center"/>
    </xf>
    <xf numFmtId="0" fontId="0" fillId="0" borderId="52" xfId="0" applyBorder="1" applyAlignment="1">
      <alignment horizontal="left" vertical="center" wrapText="1"/>
    </xf>
    <xf numFmtId="0" fontId="0" fillId="0" borderId="53" xfId="0" applyBorder="1" applyAlignment="1">
      <alignment horizontal="left" vertical="center" wrapText="1"/>
    </xf>
    <xf numFmtId="0" fontId="0" fillId="0" borderId="54" xfId="0" applyBorder="1" applyAlignment="1">
      <alignment horizontal="left" vertical="center" wrapText="1"/>
    </xf>
    <xf numFmtId="0" fontId="0" fillId="0" borderId="55" xfId="0" applyBorder="1" applyAlignment="1">
      <alignment horizontal="left" vertical="center" wrapText="1"/>
    </xf>
    <xf numFmtId="0" fontId="0" fillId="0" borderId="56" xfId="0" applyBorder="1" applyAlignment="1">
      <alignment horizontal="left" vertical="center" wrapText="1"/>
    </xf>
    <xf numFmtId="0" fontId="0" fillId="0" borderId="57" xfId="0" applyBorder="1" applyAlignment="1">
      <alignment horizontal="left" vertical="center" wrapText="1"/>
    </xf>
    <xf numFmtId="0" fontId="0" fillId="0" borderId="49" xfId="0" applyBorder="1" applyAlignment="1">
      <alignment horizontal="left" vertical="center" wrapText="1"/>
    </xf>
    <xf numFmtId="0" fontId="0" fillId="0" borderId="50" xfId="0" applyBorder="1" applyAlignment="1">
      <alignment horizontal="left" vertical="center" wrapText="1"/>
    </xf>
    <xf numFmtId="0" fontId="0" fillId="0" borderId="51" xfId="0" applyBorder="1" applyAlignment="1">
      <alignment horizontal="left" vertical="center" wrapText="1"/>
    </xf>
    <xf numFmtId="0" fontId="3" fillId="0" borderId="2" xfId="0" applyFont="1" applyBorder="1" applyAlignment="1">
      <alignment horizontal="center"/>
    </xf>
    <xf numFmtId="0" fontId="77" fillId="18" borderId="2" xfId="0" applyFont="1" applyFill="1" applyBorder="1" applyAlignment="1">
      <alignment horizontal="center"/>
    </xf>
    <xf numFmtId="0" fontId="58" fillId="18" borderId="2" xfId="0" applyFont="1" applyFill="1" applyBorder="1" applyAlignment="1">
      <alignment horizontal="center"/>
    </xf>
    <xf numFmtId="44" fontId="72" fillId="7" borderId="110" xfId="4" applyFont="1" applyFill="1" applyBorder="1" applyAlignment="1">
      <alignment horizontal="center" vertical="center" wrapText="1"/>
    </xf>
    <xf numFmtId="44" fontId="72" fillId="7" borderId="108" xfId="4" applyFont="1" applyFill="1" applyBorder="1" applyAlignment="1">
      <alignment horizontal="center" vertical="center" wrapText="1"/>
    </xf>
    <xf numFmtId="44" fontId="72" fillId="7" borderId="123" xfId="4" applyFont="1" applyFill="1" applyBorder="1" applyAlignment="1">
      <alignment horizontal="center" vertical="center" wrapText="1"/>
    </xf>
    <xf numFmtId="0" fontId="3" fillId="20" borderId="145" xfId="0" applyFont="1" applyFill="1" applyBorder="1" applyAlignment="1">
      <alignment horizontal="center" vertical="center"/>
    </xf>
    <xf numFmtId="0" fontId="3" fillId="20" borderId="146" xfId="0" applyFont="1" applyFill="1" applyBorder="1" applyAlignment="1">
      <alignment horizontal="center" vertical="center"/>
    </xf>
    <xf numFmtId="0" fontId="71" fillId="15" borderId="145" xfId="0" applyFont="1" applyFill="1" applyBorder="1" applyAlignment="1">
      <alignment horizontal="center" vertical="center" wrapText="1"/>
    </xf>
    <xf numFmtId="0" fontId="71" fillId="15" borderId="146" xfId="0" applyFont="1" applyFill="1" applyBorder="1" applyAlignment="1">
      <alignment horizontal="center" vertical="center" wrapText="1"/>
    </xf>
    <xf numFmtId="0" fontId="3" fillId="20" borderId="157" xfId="0" applyFont="1" applyFill="1" applyBorder="1" applyAlignment="1">
      <alignment horizontal="center" vertical="center"/>
    </xf>
    <xf numFmtId="0" fontId="3" fillId="20" borderId="159" xfId="0" applyFont="1" applyFill="1" applyBorder="1" applyAlignment="1">
      <alignment horizontal="center" vertical="center"/>
    </xf>
    <xf numFmtId="44" fontId="72" fillId="0" borderId="111" xfId="4" applyFont="1" applyFill="1" applyBorder="1" applyAlignment="1">
      <alignment horizontal="center" vertical="center" wrapText="1"/>
    </xf>
    <xf numFmtId="44" fontId="72" fillId="0" borderId="117" xfId="4" applyFont="1" applyFill="1" applyBorder="1" applyAlignment="1">
      <alignment horizontal="center" vertical="center" wrapText="1"/>
    </xf>
    <xf numFmtId="44" fontId="72" fillId="0" borderId="110" xfId="4" applyFont="1" applyFill="1" applyBorder="1" applyAlignment="1">
      <alignment horizontal="center" vertical="center" wrapText="1"/>
    </xf>
    <xf numFmtId="44" fontId="72" fillId="0" borderId="123" xfId="4" applyFont="1" applyFill="1" applyBorder="1" applyAlignment="1">
      <alignment horizontal="center" vertical="center" wrapText="1"/>
    </xf>
    <xf numFmtId="44" fontId="72" fillId="5" borderId="111" xfId="4" applyFont="1" applyFill="1" applyBorder="1" applyAlignment="1">
      <alignment horizontal="center" vertical="center" wrapText="1"/>
    </xf>
    <xf numFmtId="44" fontId="72" fillId="5" borderId="117" xfId="4" applyFont="1" applyFill="1" applyBorder="1" applyAlignment="1">
      <alignment horizontal="center" vertical="center" wrapText="1"/>
    </xf>
    <xf numFmtId="1" fontId="72" fillId="0" borderId="111" xfId="4" applyNumberFormat="1" applyFont="1" applyFill="1" applyBorder="1" applyAlignment="1">
      <alignment horizontal="center" vertical="center" wrapText="1"/>
    </xf>
    <xf numFmtId="1" fontId="72" fillId="0" borderId="117" xfId="4" applyNumberFormat="1" applyFont="1" applyFill="1" applyBorder="1" applyAlignment="1">
      <alignment horizontal="center" vertical="center" wrapText="1"/>
    </xf>
    <xf numFmtId="44" fontId="72" fillId="0" borderId="2" xfId="4" applyFont="1" applyFill="1" applyBorder="1" applyAlignment="1">
      <alignment horizontal="center" vertical="center" wrapText="1"/>
    </xf>
    <xf numFmtId="44" fontId="72" fillId="0" borderId="108" xfId="4" applyFont="1" applyFill="1" applyBorder="1" applyAlignment="1">
      <alignment horizontal="center" vertical="center" wrapText="1"/>
    </xf>
    <xf numFmtId="44" fontId="72" fillId="5" borderId="2" xfId="4" applyFont="1" applyFill="1" applyBorder="1" applyAlignment="1">
      <alignment horizontal="center" vertical="center" wrapText="1"/>
    </xf>
    <xf numFmtId="1" fontId="72" fillId="0" borderId="2" xfId="4" applyNumberFormat="1" applyFont="1" applyFill="1" applyBorder="1" applyAlignment="1">
      <alignment horizontal="center" vertical="center" wrapText="1"/>
    </xf>
    <xf numFmtId="0" fontId="3" fillId="20" borderId="144" xfId="0" applyFont="1" applyFill="1" applyBorder="1" applyAlignment="1">
      <alignment horizontal="center" vertical="center"/>
    </xf>
    <xf numFmtId="44" fontId="72" fillId="7" borderId="111" xfId="4" applyFont="1" applyFill="1" applyBorder="1" applyAlignment="1">
      <alignment horizontal="center" vertical="center" wrapText="1"/>
    </xf>
    <xf numFmtId="44" fontId="72" fillId="7" borderId="2" xfId="4" applyFont="1" applyFill="1" applyBorder="1" applyAlignment="1">
      <alignment horizontal="center" vertical="center" wrapText="1"/>
    </xf>
    <xf numFmtId="44" fontId="72" fillId="7" borderId="117" xfId="4" applyFont="1" applyFill="1" applyBorder="1" applyAlignment="1">
      <alignment horizontal="center" vertical="center" wrapText="1"/>
    </xf>
    <xf numFmtId="0" fontId="45" fillId="16" borderId="1" xfId="0" applyFont="1" applyFill="1" applyBorder="1" applyAlignment="1">
      <alignment horizontal="center"/>
    </xf>
    <xf numFmtId="0" fontId="3" fillId="20" borderId="158" xfId="0" applyFont="1" applyFill="1" applyBorder="1" applyAlignment="1">
      <alignment horizontal="center" vertical="center"/>
    </xf>
    <xf numFmtId="0" fontId="72" fillId="0" borderId="111" xfId="4" applyNumberFormat="1" applyFont="1" applyFill="1" applyBorder="1" applyAlignment="1">
      <alignment horizontal="center" vertical="center" wrapText="1"/>
    </xf>
    <xf numFmtId="0" fontId="72" fillId="0" borderId="2" xfId="4" applyNumberFormat="1" applyFont="1" applyFill="1" applyBorder="1" applyAlignment="1">
      <alignment horizontal="center" vertical="center" wrapText="1"/>
    </xf>
    <xf numFmtId="0" fontId="72" fillId="0" borderId="117" xfId="4" applyNumberFormat="1" applyFont="1" applyFill="1" applyBorder="1" applyAlignment="1">
      <alignment horizontal="center" vertical="center" wrapText="1"/>
    </xf>
    <xf numFmtId="0" fontId="71" fillId="15" borderId="14" xfId="0" applyFont="1" applyFill="1" applyBorder="1" applyAlignment="1">
      <alignment horizontal="center" vertical="center" wrapText="1"/>
    </xf>
    <xf numFmtId="0" fontId="71" fillId="15" borderId="7" xfId="0" applyFont="1" applyFill="1" applyBorder="1" applyAlignment="1">
      <alignment horizontal="center" vertical="center" wrapText="1"/>
    </xf>
    <xf numFmtId="0" fontId="3" fillId="20" borderId="126" xfId="0" applyFont="1" applyFill="1" applyBorder="1" applyAlignment="1">
      <alignment horizontal="center" vertical="center"/>
    </xf>
    <xf numFmtId="0" fontId="3" fillId="20" borderId="124" xfId="0" applyFont="1" applyFill="1" applyBorder="1" applyAlignment="1">
      <alignment horizontal="center" vertical="center"/>
    </xf>
    <xf numFmtId="0" fontId="3" fillId="20" borderId="125" xfId="0" applyFont="1" applyFill="1" applyBorder="1" applyAlignment="1">
      <alignment horizontal="center" vertical="center"/>
    </xf>
    <xf numFmtId="44" fontId="72" fillId="19" borderId="110" xfId="4" applyFont="1" applyFill="1" applyBorder="1" applyAlignment="1">
      <alignment horizontal="center" vertical="center" wrapText="1"/>
    </xf>
    <xf numFmtId="44" fontId="72" fillId="19" borderId="108" xfId="4" applyFont="1" applyFill="1" applyBorder="1" applyAlignment="1">
      <alignment horizontal="center" vertical="center" wrapText="1"/>
    </xf>
    <xf numFmtId="44" fontId="72" fillId="5" borderId="110" xfId="4" applyFont="1" applyFill="1" applyBorder="1" applyAlignment="1">
      <alignment horizontal="center" vertical="center" wrapText="1"/>
    </xf>
    <xf numFmtId="44" fontId="72" fillId="5" borderId="108" xfId="4" applyFont="1" applyFill="1" applyBorder="1" applyAlignment="1">
      <alignment horizontal="center" vertical="center" wrapText="1"/>
    </xf>
    <xf numFmtId="0" fontId="3" fillId="7" borderId="157" xfId="0" applyFont="1" applyFill="1" applyBorder="1" applyAlignment="1">
      <alignment horizontal="center" vertical="center"/>
    </xf>
    <xf numFmtId="0" fontId="3" fillId="7" borderId="158" xfId="0" applyFont="1" applyFill="1" applyBorder="1" applyAlignment="1">
      <alignment horizontal="center" vertical="center"/>
    </xf>
    <xf numFmtId="0" fontId="3" fillId="7" borderId="159" xfId="0" applyFont="1" applyFill="1" applyBorder="1" applyAlignment="1">
      <alignment horizontal="center" vertical="center"/>
    </xf>
    <xf numFmtId="0" fontId="72" fillId="7" borderId="111" xfId="4" applyNumberFormat="1" applyFont="1" applyFill="1" applyBorder="1" applyAlignment="1">
      <alignment horizontal="center" vertical="center" wrapText="1"/>
    </xf>
    <xf numFmtId="0" fontId="72" fillId="7" borderId="117" xfId="4" applyNumberFormat="1" applyFont="1" applyFill="1" applyBorder="1" applyAlignment="1">
      <alignment horizontal="center" vertical="center" wrapText="1"/>
    </xf>
    <xf numFmtId="0" fontId="72" fillId="7" borderId="2" xfId="4" applyNumberFormat="1" applyFont="1" applyFill="1" applyBorder="1" applyAlignment="1">
      <alignment horizontal="center" vertical="center" wrapText="1"/>
    </xf>
    <xf numFmtId="0" fontId="45" fillId="16" borderId="36" xfId="0" applyFont="1" applyFill="1" applyBorder="1" applyAlignment="1">
      <alignment horizontal="center"/>
    </xf>
    <xf numFmtId="0" fontId="45" fillId="16" borderId="0" xfId="0" applyFont="1" applyFill="1" applyAlignment="1">
      <alignment horizontal="center"/>
    </xf>
    <xf numFmtId="0" fontId="3" fillId="7" borderId="109" xfId="0" applyFont="1" applyFill="1" applyBorder="1" applyAlignment="1">
      <alignment horizontal="center" vertical="center"/>
    </xf>
    <xf numFmtId="0" fontId="3" fillId="7" borderId="116" xfId="0" applyFont="1" applyFill="1" applyBorder="1" applyAlignment="1">
      <alignment horizontal="center" vertical="center"/>
    </xf>
    <xf numFmtId="44" fontId="72" fillId="5" borderId="109" xfId="4" applyFont="1" applyFill="1" applyBorder="1" applyAlignment="1">
      <alignment horizontal="center" vertical="center" wrapText="1"/>
    </xf>
    <xf numFmtId="44" fontId="72" fillId="5" borderId="116" xfId="4" applyFont="1" applyFill="1" applyBorder="1" applyAlignment="1">
      <alignment horizontal="center" vertical="center" wrapText="1"/>
    </xf>
    <xf numFmtId="0" fontId="72" fillId="7" borderId="109" xfId="4" applyNumberFormat="1" applyFont="1" applyFill="1" applyBorder="1" applyAlignment="1">
      <alignment horizontal="center" vertical="center" wrapText="1"/>
    </xf>
    <xf numFmtId="0" fontId="72" fillId="7" borderId="116" xfId="4" applyNumberFormat="1" applyFont="1" applyFill="1" applyBorder="1" applyAlignment="1">
      <alignment horizontal="center" vertical="center" wrapText="1"/>
    </xf>
    <xf numFmtId="0" fontId="3" fillId="7" borderId="114" xfId="0" applyFont="1" applyFill="1" applyBorder="1" applyAlignment="1">
      <alignment horizontal="center" vertical="center"/>
    </xf>
    <xf numFmtId="44" fontId="72" fillId="5" borderId="144" xfId="4" applyFont="1" applyFill="1" applyBorder="1" applyAlignment="1">
      <alignment horizontal="center" vertical="center" wrapText="1"/>
    </xf>
    <xf numFmtId="44" fontId="72" fillId="5" borderId="145" xfId="4" applyFont="1" applyFill="1" applyBorder="1" applyAlignment="1">
      <alignment horizontal="center" vertical="center" wrapText="1"/>
    </xf>
    <xf numFmtId="44" fontId="72" fillId="5" borderId="146" xfId="4" applyFont="1" applyFill="1" applyBorder="1" applyAlignment="1">
      <alignment horizontal="center" vertical="center" wrapText="1"/>
    </xf>
    <xf numFmtId="0" fontId="72" fillId="17" borderId="144" xfId="4" applyNumberFormat="1" applyFont="1" applyFill="1" applyBorder="1" applyAlignment="1">
      <alignment horizontal="center" vertical="center" wrapText="1"/>
    </xf>
    <xf numFmtId="0" fontId="72" fillId="17" borderId="145" xfId="4" applyNumberFormat="1" applyFont="1" applyFill="1" applyBorder="1" applyAlignment="1">
      <alignment horizontal="center" vertical="center" wrapText="1"/>
    </xf>
    <xf numFmtId="0" fontId="72" fillId="17" borderId="146" xfId="4" applyNumberFormat="1" applyFont="1" applyFill="1" applyBorder="1" applyAlignment="1">
      <alignment horizontal="center" vertical="center" wrapText="1"/>
    </xf>
    <xf numFmtId="0" fontId="72" fillId="7" borderId="114" xfId="4" applyNumberFormat="1" applyFont="1" applyFill="1" applyBorder="1" applyAlignment="1">
      <alignment horizontal="center" vertical="center" wrapText="1"/>
    </xf>
    <xf numFmtId="44" fontId="72" fillId="5" borderId="114" xfId="4" applyFont="1" applyFill="1" applyBorder="1" applyAlignment="1">
      <alignment horizontal="center" vertical="center" wrapText="1"/>
    </xf>
    <xf numFmtId="0" fontId="71" fillId="15" borderId="110" xfId="0" applyFont="1" applyFill="1" applyBorder="1" applyAlignment="1">
      <alignment horizontal="center" vertical="center" wrapText="1"/>
    </xf>
    <xf numFmtId="0" fontId="71" fillId="15" borderId="108" xfId="0" applyFont="1" applyFill="1" applyBorder="1" applyAlignment="1">
      <alignment horizontal="center" vertical="center" wrapText="1"/>
    </xf>
    <xf numFmtId="0" fontId="71" fillId="15" borderId="123" xfId="0" applyFont="1" applyFill="1" applyBorder="1" applyAlignment="1">
      <alignment horizontal="center" vertical="center" wrapText="1"/>
    </xf>
    <xf numFmtId="0" fontId="72" fillId="17" borderId="109" xfId="4" applyNumberFormat="1" applyFont="1" applyFill="1" applyBorder="1" applyAlignment="1">
      <alignment horizontal="center" vertical="center" wrapText="1"/>
    </xf>
    <xf numFmtId="0" fontId="72" fillId="17" borderId="116" xfId="4" applyNumberFormat="1" applyFont="1" applyFill="1" applyBorder="1" applyAlignment="1">
      <alignment horizontal="center" vertical="center" wrapText="1"/>
    </xf>
    <xf numFmtId="44" fontId="72" fillId="7" borderId="144" xfId="4" applyFont="1" applyFill="1" applyBorder="1" applyAlignment="1">
      <alignment horizontal="center" vertical="center" wrapText="1"/>
    </xf>
    <xf numFmtId="44" fontId="72" fillId="7" borderId="145" xfId="4" applyFont="1" applyFill="1" applyBorder="1" applyAlignment="1">
      <alignment horizontal="center" vertical="center" wrapText="1"/>
    </xf>
    <xf numFmtId="44" fontId="72" fillId="7" borderId="146" xfId="4" applyFont="1" applyFill="1" applyBorder="1" applyAlignment="1">
      <alignment horizontal="center" vertical="center" wrapText="1"/>
    </xf>
    <xf numFmtId="0" fontId="72" fillId="7" borderId="144" xfId="4" applyNumberFormat="1" applyFont="1" applyFill="1" applyBorder="1" applyAlignment="1">
      <alignment horizontal="center" vertical="center" wrapText="1"/>
    </xf>
    <xf numFmtId="0" fontId="72" fillId="7" borderId="145" xfId="4" applyNumberFormat="1" applyFont="1" applyFill="1" applyBorder="1" applyAlignment="1">
      <alignment horizontal="center" vertical="center" wrapText="1"/>
    </xf>
    <xf numFmtId="0" fontId="72" fillId="7" borderId="146" xfId="4" applyNumberFormat="1" applyFont="1" applyFill="1" applyBorder="1" applyAlignment="1">
      <alignment horizontal="center" vertical="center" wrapText="1"/>
    </xf>
    <xf numFmtId="44" fontId="72" fillId="7" borderId="109" xfId="4" applyFont="1" applyFill="1" applyBorder="1" applyAlignment="1">
      <alignment horizontal="center" vertical="center" wrapText="1"/>
    </xf>
    <xf numFmtId="44" fontId="72" fillId="7" borderId="116" xfId="4" applyFont="1" applyFill="1" applyBorder="1" applyAlignment="1">
      <alignment horizontal="center" vertical="center" wrapText="1"/>
    </xf>
    <xf numFmtId="44" fontId="72" fillId="7" borderId="114" xfId="4" applyFont="1" applyFill="1" applyBorder="1" applyAlignment="1">
      <alignment horizontal="center" vertical="center" wrapText="1"/>
    </xf>
    <xf numFmtId="0" fontId="45" fillId="16" borderId="2" xfId="0" applyFont="1" applyFill="1" applyBorder="1" applyAlignment="1">
      <alignment horizontal="center"/>
    </xf>
    <xf numFmtId="44" fontId="72" fillId="7" borderId="120" xfId="4" applyFont="1" applyFill="1" applyBorder="1" applyAlignment="1">
      <alignment horizontal="center" vertical="center" wrapText="1"/>
    </xf>
    <xf numFmtId="44" fontId="72" fillId="7" borderId="122" xfId="4" applyFont="1" applyFill="1" applyBorder="1" applyAlignment="1">
      <alignment horizontal="center" vertical="center" wrapText="1"/>
    </xf>
    <xf numFmtId="44" fontId="72" fillId="7" borderId="121" xfId="4" applyFont="1" applyFill="1" applyBorder="1" applyAlignment="1">
      <alignment horizontal="center" vertical="center" wrapText="1"/>
    </xf>
    <xf numFmtId="44" fontId="0" fillId="0" borderId="124" xfId="0" applyNumberFormat="1" applyBorder="1" applyAlignment="1">
      <alignment horizontal="center"/>
    </xf>
    <xf numFmtId="44" fontId="0" fillId="0" borderId="125" xfId="0" applyNumberFormat="1" applyBorder="1" applyAlignment="1">
      <alignment horizontal="center"/>
    </xf>
    <xf numFmtId="0" fontId="3" fillId="0" borderId="109" xfId="0" applyFont="1" applyBorder="1" applyAlignment="1">
      <alignment horizontal="center" vertical="center"/>
    </xf>
    <xf numFmtId="0" fontId="3" fillId="0" borderId="116" xfId="0" applyFont="1" applyBorder="1" applyAlignment="1">
      <alignment horizontal="center" vertical="center"/>
    </xf>
    <xf numFmtId="0" fontId="72" fillId="0" borderId="144" xfId="4" applyNumberFormat="1" applyFont="1" applyFill="1" applyBorder="1" applyAlignment="1">
      <alignment horizontal="center" vertical="center" wrapText="1"/>
    </xf>
    <xf numFmtId="0" fontId="72" fillId="0" borderId="145" xfId="4" applyNumberFormat="1" applyFont="1" applyFill="1" applyBorder="1" applyAlignment="1">
      <alignment horizontal="center" vertical="center" wrapText="1"/>
    </xf>
    <xf numFmtId="0" fontId="72" fillId="0" borderId="146" xfId="4" applyNumberFormat="1" applyFont="1" applyFill="1" applyBorder="1" applyAlignment="1">
      <alignment horizontal="center" vertical="center" wrapText="1"/>
    </xf>
    <xf numFmtId="44" fontId="72" fillId="5" borderId="123" xfId="4" applyFont="1" applyFill="1" applyBorder="1" applyAlignment="1">
      <alignment horizontal="center" vertical="center" wrapText="1"/>
    </xf>
    <xf numFmtId="0" fontId="0" fillId="21" borderId="144" xfId="0" applyFill="1" applyBorder="1" applyAlignment="1">
      <alignment horizontal="center"/>
    </xf>
    <xf numFmtId="0" fontId="0" fillId="21" borderId="145" xfId="0" applyFill="1" applyBorder="1" applyAlignment="1">
      <alignment horizontal="center"/>
    </xf>
    <xf numFmtId="0" fontId="0" fillId="21" borderId="146" xfId="0" applyFill="1" applyBorder="1" applyAlignment="1">
      <alignment horizontal="center"/>
    </xf>
    <xf numFmtId="44" fontId="72" fillId="19" borderId="123" xfId="4" applyFont="1" applyFill="1" applyBorder="1" applyAlignment="1">
      <alignment horizontal="center" vertical="center" wrapText="1"/>
    </xf>
    <xf numFmtId="0" fontId="21" fillId="0" borderId="90" xfId="0" applyFont="1" applyBorder="1" applyAlignment="1">
      <alignment horizontal="center" vertical="center"/>
    </xf>
    <xf numFmtId="0" fontId="21" fillId="0" borderId="91" xfId="0" applyFont="1" applyBorder="1" applyAlignment="1">
      <alignment horizontal="center" vertical="center"/>
    </xf>
    <xf numFmtId="0" fontId="0" fillId="0" borderId="90" xfId="0" applyBorder="1" applyAlignment="1">
      <alignment horizontal="center" vertical="center" textRotation="90" wrapText="1"/>
    </xf>
    <xf numFmtId="0" fontId="0" fillId="0" borderId="92" xfId="0" applyBorder="1" applyAlignment="1">
      <alignment horizontal="center" vertical="center" textRotation="90" wrapText="1"/>
    </xf>
    <xf numFmtId="0" fontId="0" fillId="0" borderId="91" xfId="0" applyBorder="1" applyAlignment="1">
      <alignment horizontal="center" vertical="center" textRotation="90" wrapText="1"/>
    </xf>
    <xf numFmtId="0" fontId="22" fillId="5" borderId="98" xfId="0" applyFont="1" applyFill="1" applyBorder="1" applyAlignment="1">
      <alignment horizontal="right" vertical="center"/>
    </xf>
    <xf numFmtId="0" fontId="22" fillId="5" borderId="99" xfId="0" applyFont="1" applyFill="1" applyBorder="1" applyAlignment="1">
      <alignment horizontal="right" vertical="center"/>
    </xf>
    <xf numFmtId="0" fontId="22" fillId="5" borderId="100" xfId="0" applyFont="1" applyFill="1" applyBorder="1" applyAlignment="1">
      <alignment horizontal="right" vertical="center"/>
    </xf>
    <xf numFmtId="0" fontId="33" fillId="8" borderId="17" xfId="0" applyFont="1" applyFill="1" applyBorder="1" applyAlignment="1">
      <alignment horizontal="left" vertical="center"/>
    </xf>
    <xf numFmtId="0" fontId="14" fillId="4" borderId="38" xfId="0" applyFont="1" applyFill="1" applyBorder="1" applyAlignment="1">
      <alignment horizontal="right" vertical="center"/>
    </xf>
    <xf numFmtId="0" fontId="2" fillId="6" borderId="38" xfId="0" applyFont="1" applyFill="1" applyBorder="1" applyAlignment="1">
      <alignment horizontal="left" vertical="center"/>
    </xf>
    <xf numFmtId="0" fontId="14" fillId="4" borderId="39" xfId="0" applyFont="1" applyFill="1" applyBorder="1" applyAlignment="1">
      <alignment horizontal="right" vertical="center"/>
    </xf>
    <xf numFmtId="0" fontId="0" fillId="7" borderId="39" xfId="0" applyFill="1" applyBorder="1" applyAlignment="1" applyProtection="1">
      <alignment horizontal="left" vertical="center"/>
      <protection locked="0"/>
    </xf>
    <xf numFmtId="0" fontId="0" fillId="7" borderId="39" xfId="0" applyFill="1" applyBorder="1" applyAlignment="1" applyProtection="1">
      <alignment horizontal="center" vertical="center"/>
      <protection locked="0"/>
    </xf>
    <xf numFmtId="10" fontId="0" fillId="7" borderId="39" xfId="2" applyNumberFormat="1" applyFont="1" applyFill="1" applyBorder="1" applyAlignment="1" applyProtection="1">
      <alignment horizontal="center" vertical="center"/>
      <protection locked="0"/>
    </xf>
    <xf numFmtId="10" fontId="18" fillId="6" borderId="39" xfId="2" applyNumberFormat="1" applyFont="1" applyFill="1" applyBorder="1" applyAlignment="1">
      <alignment horizontal="center" vertical="center"/>
    </xf>
    <xf numFmtId="10" fontId="14" fillId="4" borderId="39" xfId="2" applyNumberFormat="1" applyFont="1" applyFill="1" applyBorder="1" applyAlignment="1">
      <alignment horizontal="right" vertical="center"/>
    </xf>
    <xf numFmtId="43" fontId="0" fillId="6" borderId="39" xfId="1" applyFont="1" applyFill="1" applyBorder="1" applyAlignment="1">
      <alignment horizontal="center" vertical="center"/>
    </xf>
    <xf numFmtId="0" fontId="14" fillId="4" borderId="40" xfId="0" applyFont="1" applyFill="1" applyBorder="1" applyAlignment="1">
      <alignment horizontal="right" vertical="center"/>
    </xf>
    <xf numFmtId="0" fontId="2" fillId="6" borderId="40" xfId="0" applyFont="1" applyFill="1" applyBorder="1" applyAlignment="1">
      <alignment horizontal="center" vertical="center"/>
    </xf>
    <xf numFmtId="0" fontId="18" fillId="4" borderId="40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14" xfId="0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0" fontId="2" fillId="6" borderId="39" xfId="0" applyFont="1" applyFill="1" applyBorder="1" applyAlignment="1">
      <alignment horizontal="center" vertical="center"/>
    </xf>
    <xf numFmtId="0" fontId="0" fillId="0" borderId="90" xfId="0" applyBorder="1" applyAlignment="1">
      <alignment horizontal="center" vertical="center" textRotation="90"/>
    </xf>
    <xf numFmtId="0" fontId="0" fillId="0" borderId="92" xfId="0" applyBorder="1" applyAlignment="1">
      <alignment horizontal="center" vertical="center" textRotation="90"/>
    </xf>
    <xf numFmtId="0" fontId="0" fillId="0" borderId="91" xfId="0" applyBorder="1" applyAlignment="1">
      <alignment horizontal="center" vertical="center" textRotation="90"/>
    </xf>
    <xf numFmtId="0" fontId="22" fillId="4" borderId="93" xfId="0" applyFont="1" applyFill="1" applyBorder="1" applyAlignment="1">
      <alignment horizontal="right" vertical="center"/>
    </xf>
    <xf numFmtId="14" fontId="3" fillId="0" borderId="93" xfId="0" applyNumberFormat="1" applyFont="1" applyBorder="1" applyAlignment="1">
      <alignment horizontal="left" vertical="center"/>
    </xf>
    <xf numFmtId="0" fontId="22" fillId="4" borderId="92" xfId="0" applyFont="1" applyFill="1" applyBorder="1" applyAlignment="1">
      <alignment horizontal="right" vertical="center"/>
    </xf>
    <xf numFmtId="0" fontId="3" fillId="0" borderId="92" xfId="0" applyFont="1" applyBorder="1" applyAlignment="1">
      <alignment horizontal="left" vertical="center"/>
    </xf>
    <xf numFmtId="0" fontId="22" fillId="4" borderId="91" xfId="0" applyFont="1" applyFill="1" applyBorder="1" applyAlignment="1">
      <alignment horizontal="right" vertical="center"/>
    </xf>
    <xf numFmtId="0" fontId="3" fillId="0" borderId="91" xfId="0" applyFont="1" applyBorder="1" applyAlignment="1">
      <alignment horizontal="left" vertical="center"/>
    </xf>
    <xf numFmtId="0" fontId="12" fillId="0" borderId="22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9" fillId="0" borderId="27" xfId="0" applyFont="1" applyBorder="1" applyAlignment="1">
      <alignment horizontal="left" vertical="center"/>
    </xf>
    <xf numFmtId="0" fontId="9" fillId="0" borderId="28" xfId="0" applyFont="1" applyBorder="1" applyAlignment="1">
      <alignment horizontal="left" vertical="center"/>
    </xf>
    <xf numFmtId="0" fontId="22" fillId="4" borderId="90" xfId="0" applyFont="1" applyFill="1" applyBorder="1" applyAlignment="1">
      <alignment horizontal="right" vertical="center"/>
    </xf>
    <xf numFmtId="0" fontId="0" fillId="0" borderId="90" xfId="0" applyBorder="1" applyAlignment="1">
      <alignment horizontal="left" vertical="center"/>
    </xf>
    <xf numFmtId="0" fontId="25" fillId="4" borderId="90" xfId="0" applyFont="1" applyFill="1" applyBorder="1" applyAlignment="1">
      <alignment horizontal="right" vertical="center"/>
    </xf>
    <xf numFmtId="0" fontId="5" fillId="0" borderId="2" xfId="0" applyFont="1" applyBorder="1" applyAlignment="1">
      <alignment horizontal="left" vertical="center"/>
    </xf>
    <xf numFmtId="0" fontId="0" fillId="0" borderId="92" xfId="0" applyBorder="1" applyAlignment="1">
      <alignment horizontal="left" vertical="center"/>
    </xf>
    <xf numFmtId="0" fontId="0" fillId="0" borderId="91" xfId="0" applyBorder="1" applyAlignment="1">
      <alignment horizontal="left" vertical="center"/>
    </xf>
    <xf numFmtId="0" fontId="0" fillId="0" borderId="92" xfId="0" applyBorder="1" applyAlignment="1">
      <alignment horizontal="center" vertical="center"/>
    </xf>
    <xf numFmtId="10" fontId="1" fillId="0" borderId="92" xfId="1" applyNumberFormat="1" applyFont="1" applyBorder="1" applyAlignment="1" applyProtection="1">
      <alignment horizontal="center" vertical="center"/>
    </xf>
    <xf numFmtId="0" fontId="0" fillId="0" borderId="97" xfId="0" applyBorder="1" applyAlignment="1">
      <alignment horizontal="left" vertical="center"/>
    </xf>
    <xf numFmtId="0" fontId="22" fillId="4" borderId="98" xfId="0" applyFont="1" applyFill="1" applyBorder="1" applyAlignment="1">
      <alignment horizontal="right" vertical="center"/>
    </xf>
    <xf numFmtId="0" fontId="22" fillId="4" borderId="99" xfId="0" applyFont="1" applyFill="1" applyBorder="1" applyAlignment="1">
      <alignment horizontal="right" vertical="center"/>
    </xf>
    <xf numFmtId="0" fontId="22" fillId="4" borderId="100" xfId="0" applyFont="1" applyFill="1" applyBorder="1" applyAlignment="1">
      <alignment horizontal="right" vertical="center"/>
    </xf>
    <xf numFmtId="0" fontId="0" fillId="0" borderId="93" xfId="0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22" fillId="4" borderId="98" xfId="0" applyFont="1" applyFill="1" applyBorder="1" applyAlignment="1">
      <alignment horizontal="left" vertical="center"/>
    </xf>
    <xf numFmtId="0" fontId="22" fillId="4" borderId="99" xfId="0" applyFont="1" applyFill="1" applyBorder="1" applyAlignment="1">
      <alignment horizontal="left" vertical="center"/>
    </xf>
    <xf numFmtId="0" fontId="22" fillId="4" borderId="100" xfId="0" applyFont="1" applyFill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0" fillId="0" borderId="94" xfId="0" applyBorder="1" applyAlignment="1">
      <alignment horizontal="left" vertical="center"/>
    </xf>
    <xf numFmtId="0" fontId="0" fillId="0" borderId="95" xfId="0" applyBorder="1" applyAlignment="1">
      <alignment horizontal="left" vertical="center"/>
    </xf>
    <xf numFmtId="0" fontId="22" fillId="0" borderId="95" xfId="0" applyFont="1" applyBorder="1" applyAlignment="1">
      <alignment horizontal="right" vertical="center"/>
    </xf>
    <xf numFmtId="10" fontId="8" fillId="6" borderId="95" xfId="2" applyNumberFormat="1" applyFont="1" applyFill="1" applyBorder="1" applyAlignment="1" applyProtection="1">
      <alignment horizontal="center" vertical="center"/>
    </xf>
    <xf numFmtId="165" fontId="8" fillId="6" borderId="95" xfId="1" applyNumberFormat="1" applyFont="1" applyFill="1" applyBorder="1" applyAlignment="1" applyProtection="1">
      <alignment horizontal="center" vertical="center"/>
    </xf>
    <xf numFmtId="165" fontId="8" fillId="6" borderId="96" xfId="1" applyNumberFormat="1" applyFont="1" applyFill="1" applyBorder="1" applyAlignment="1" applyProtection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10" fillId="6" borderId="92" xfId="0" applyFont="1" applyFill="1" applyBorder="1" applyAlignment="1">
      <alignment horizontal="left" vertical="center"/>
    </xf>
    <xf numFmtId="0" fontId="0" fillId="5" borderId="93" xfId="0" applyFill="1" applyBorder="1" applyAlignment="1">
      <alignment horizontal="left" vertical="center"/>
    </xf>
    <xf numFmtId="0" fontId="0" fillId="5" borderId="92" xfId="0" applyFill="1" applyBorder="1" applyAlignment="1">
      <alignment horizontal="left" vertical="center"/>
    </xf>
    <xf numFmtId="0" fontId="0" fillId="5" borderId="92" xfId="0" applyFill="1" applyBorder="1" applyAlignment="1">
      <alignment horizontal="left" vertical="center" wrapText="1"/>
    </xf>
    <xf numFmtId="0" fontId="0" fillId="0" borderId="98" xfId="0" applyBorder="1" applyAlignment="1">
      <alignment horizontal="left" vertical="center"/>
    </xf>
    <xf numFmtId="0" fontId="0" fillId="0" borderId="99" xfId="0" applyBorder="1" applyAlignment="1">
      <alignment horizontal="left" vertical="center"/>
    </xf>
    <xf numFmtId="0" fontId="0" fillId="0" borderId="100" xfId="0" applyBorder="1" applyAlignment="1">
      <alignment horizontal="left" vertical="center"/>
    </xf>
    <xf numFmtId="0" fontId="7" fillId="0" borderId="92" xfId="0" applyFont="1" applyBorder="1" applyAlignment="1">
      <alignment horizontal="left" vertical="center"/>
    </xf>
    <xf numFmtId="0" fontId="7" fillId="0" borderId="93" xfId="0" applyFont="1" applyBorder="1" applyAlignment="1">
      <alignment horizontal="center" vertical="center"/>
    </xf>
    <xf numFmtId="0" fontId="7" fillId="0" borderId="92" xfId="0" applyFont="1" applyBorder="1" applyAlignment="1">
      <alignment horizontal="center" vertical="center"/>
    </xf>
    <xf numFmtId="43" fontId="0" fillId="0" borderId="0" xfId="0" applyNumberForma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22" fillId="4" borderId="6" xfId="0" applyFont="1" applyFill="1" applyBorder="1" applyAlignment="1">
      <alignment horizontal="right" vertical="center"/>
    </xf>
    <xf numFmtId="0" fontId="22" fillId="4" borderId="7" xfId="0" applyFont="1" applyFill="1" applyBorder="1" applyAlignment="1">
      <alignment horizontal="right" vertical="center"/>
    </xf>
    <xf numFmtId="0" fontId="22" fillId="4" borderId="8" xfId="0" applyFont="1" applyFill="1" applyBorder="1" applyAlignment="1">
      <alignment horizontal="right" vertical="center"/>
    </xf>
    <xf numFmtId="0" fontId="12" fillId="0" borderId="6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0" fillId="0" borderId="101" xfId="0" applyBorder="1" applyAlignment="1">
      <alignment horizontal="left" vertical="center"/>
    </xf>
    <xf numFmtId="0" fontId="0" fillId="0" borderId="102" xfId="0" applyBorder="1" applyAlignment="1">
      <alignment horizontal="left" vertical="center"/>
    </xf>
    <xf numFmtId="0" fontId="0" fillId="0" borderId="103" xfId="0" applyBorder="1" applyAlignment="1">
      <alignment horizontal="left" vertical="center"/>
    </xf>
    <xf numFmtId="0" fontId="0" fillId="0" borderId="104" xfId="0" applyBorder="1" applyAlignment="1">
      <alignment horizontal="left" vertical="center"/>
    </xf>
    <xf numFmtId="0" fontId="0" fillId="0" borderId="105" xfId="0" applyBorder="1" applyAlignment="1">
      <alignment horizontal="left" vertical="center"/>
    </xf>
    <xf numFmtId="0" fontId="0" fillId="0" borderId="106" xfId="0" applyBorder="1" applyAlignment="1">
      <alignment horizontal="left" vertical="center"/>
    </xf>
    <xf numFmtId="0" fontId="7" fillId="0" borderId="97" xfId="0" applyFont="1" applyBorder="1" applyAlignment="1">
      <alignment horizontal="center" vertical="center"/>
    </xf>
    <xf numFmtId="0" fontId="7" fillId="0" borderId="98" xfId="0" applyFont="1" applyBorder="1" applyAlignment="1">
      <alignment horizontal="center" vertical="center"/>
    </xf>
    <xf numFmtId="0" fontId="7" fillId="0" borderId="100" xfId="0" applyFont="1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2" xfId="0" applyBorder="1" applyAlignment="1" applyProtection="1">
      <alignment horizontal="left" vertical="center"/>
      <protection locked="0"/>
    </xf>
    <xf numFmtId="0" fontId="10" fillId="6" borderId="98" xfId="0" applyFont="1" applyFill="1" applyBorder="1" applyAlignment="1">
      <alignment horizontal="left" vertical="center"/>
    </xf>
    <xf numFmtId="0" fontId="10" fillId="6" borderId="99" xfId="0" applyFont="1" applyFill="1" applyBorder="1" applyAlignment="1">
      <alignment horizontal="left" vertical="center"/>
    </xf>
    <xf numFmtId="0" fontId="10" fillId="6" borderId="100" xfId="0" applyFont="1" applyFill="1" applyBorder="1" applyAlignment="1">
      <alignment horizontal="left" vertical="center"/>
    </xf>
    <xf numFmtId="0" fontId="22" fillId="4" borderId="6" xfId="0" applyFont="1" applyFill="1" applyBorder="1" applyAlignment="1" applyProtection="1">
      <alignment horizontal="right" vertical="center"/>
      <protection locked="0"/>
    </xf>
    <xf numFmtId="0" fontId="22" fillId="4" borderId="7" xfId="0" applyFont="1" applyFill="1" applyBorder="1" applyAlignment="1" applyProtection="1">
      <alignment horizontal="right" vertical="center"/>
      <protection locked="0"/>
    </xf>
    <xf numFmtId="0" fontId="22" fillId="4" borderId="8" xfId="0" applyFont="1" applyFill="1" applyBorder="1" applyAlignment="1" applyProtection="1">
      <alignment horizontal="right" vertical="center"/>
      <protection locked="0"/>
    </xf>
    <xf numFmtId="0" fontId="0" fillId="0" borderId="97" xfId="0" applyBorder="1" applyAlignment="1" applyProtection="1">
      <alignment horizontal="left" vertical="center"/>
      <protection locked="0"/>
    </xf>
    <xf numFmtId="0" fontId="9" fillId="0" borderId="98" xfId="0" applyFont="1" applyBorder="1" applyAlignment="1">
      <alignment horizontal="left" vertical="center"/>
    </xf>
    <xf numFmtId="0" fontId="9" fillId="0" borderId="99" xfId="0" applyFont="1" applyBorder="1" applyAlignment="1">
      <alignment horizontal="left" vertical="center"/>
    </xf>
    <xf numFmtId="0" fontId="69" fillId="4" borderId="6" xfId="0" applyFont="1" applyFill="1" applyBorder="1" applyAlignment="1" applyProtection="1">
      <alignment horizontal="right" vertical="center"/>
      <protection locked="0"/>
    </xf>
    <xf numFmtId="0" fontId="69" fillId="4" borderId="7" xfId="0" applyFont="1" applyFill="1" applyBorder="1" applyAlignment="1" applyProtection="1">
      <alignment horizontal="right" vertical="center"/>
      <protection locked="0"/>
    </xf>
    <xf numFmtId="0" fontId="69" fillId="4" borderId="8" xfId="0" applyFont="1" applyFill="1" applyBorder="1" applyAlignment="1" applyProtection="1">
      <alignment horizontal="right" vertical="center"/>
      <protection locked="0"/>
    </xf>
    <xf numFmtId="0" fontId="0" fillId="0" borderId="150" xfId="0" applyBorder="1" applyAlignment="1">
      <alignment horizontal="left" vertical="center"/>
    </xf>
    <xf numFmtId="0" fontId="0" fillId="0" borderId="151" xfId="0" applyBorder="1" applyAlignment="1">
      <alignment horizontal="left" vertical="center"/>
    </xf>
    <xf numFmtId="0" fontId="0" fillId="0" borderId="152" xfId="0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54" fillId="0" borderId="0" xfId="0" applyFont="1" applyAlignment="1">
      <alignment horizontal="left" vertical="center"/>
    </xf>
    <xf numFmtId="0" fontId="55" fillId="4" borderId="10" xfId="0" applyFont="1" applyFill="1" applyBorder="1" applyAlignment="1">
      <alignment horizontal="left" vertical="center"/>
    </xf>
    <xf numFmtId="0" fontId="55" fillId="4" borderId="11" xfId="0" applyFont="1" applyFill="1" applyBorder="1" applyAlignment="1">
      <alignment horizontal="left" vertical="center"/>
    </xf>
    <xf numFmtId="0" fontId="55" fillId="4" borderId="12" xfId="0" applyFont="1" applyFill="1" applyBorder="1" applyAlignment="1">
      <alignment horizontal="left" vertical="center"/>
    </xf>
    <xf numFmtId="0" fontId="55" fillId="4" borderId="36" xfId="0" applyFont="1" applyFill="1" applyBorder="1" applyAlignment="1">
      <alignment horizontal="left" vertical="center"/>
    </xf>
    <xf numFmtId="0" fontId="55" fillId="4" borderId="0" xfId="0" applyFont="1" applyFill="1" applyAlignment="1">
      <alignment horizontal="left" vertical="center"/>
    </xf>
    <xf numFmtId="0" fontId="55" fillId="4" borderId="37" xfId="0" applyFont="1" applyFill="1" applyBorder="1" applyAlignment="1">
      <alignment horizontal="left" vertical="center"/>
    </xf>
    <xf numFmtId="0" fontId="46" fillId="4" borderId="36" xfId="0" applyFont="1" applyFill="1" applyBorder="1" applyAlignment="1">
      <alignment horizontal="left" vertical="center"/>
    </xf>
    <xf numFmtId="0" fontId="46" fillId="4" borderId="0" xfId="0" applyFont="1" applyFill="1" applyAlignment="1">
      <alignment horizontal="left" vertical="center"/>
    </xf>
    <xf numFmtId="0" fontId="46" fillId="4" borderId="37" xfId="0" applyFont="1" applyFill="1" applyBorder="1" applyAlignment="1">
      <alignment horizontal="left" vertical="center"/>
    </xf>
    <xf numFmtId="0" fontId="46" fillId="4" borderId="13" xfId="0" applyFont="1" applyFill="1" applyBorder="1" applyAlignment="1">
      <alignment horizontal="left" vertical="center"/>
    </xf>
    <xf numFmtId="0" fontId="46" fillId="4" borderId="14" xfId="0" applyFont="1" applyFill="1" applyBorder="1" applyAlignment="1">
      <alignment horizontal="left" vertical="center"/>
    </xf>
    <xf numFmtId="0" fontId="46" fillId="4" borderId="9" xfId="0" applyFont="1" applyFill="1" applyBorder="1" applyAlignment="1">
      <alignment horizontal="left" vertical="center"/>
    </xf>
    <xf numFmtId="166" fontId="24" fillId="0" borderId="11" xfId="2" applyNumberFormat="1" applyFont="1" applyFill="1" applyBorder="1" applyAlignment="1">
      <alignment horizontal="left" vertical="center"/>
    </xf>
    <xf numFmtId="166" fontId="24" fillId="0" borderId="12" xfId="2" applyNumberFormat="1" applyFont="1" applyFill="1" applyBorder="1" applyAlignment="1">
      <alignment horizontal="left" vertical="center"/>
    </xf>
    <xf numFmtId="0" fontId="24" fillId="0" borderId="13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left" vertical="center" wrapText="1"/>
    </xf>
    <xf numFmtId="0" fontId="24" fillId="0" borderId="9" xfId="0" applyFont="1" applyBorder="1" applyAlignment="1">
      <alignment horizontal="left" vertical="center" wrapText="1"/>
    </xf>
    <xf numFmtId="0" fontId="24" fillId="0" borderId="36" xfId="0" applyFont="1" applyBorder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24" fillId="0" borderId="37" xfId="0" applyFont="1" applyBorder="1" applyAlignment="1">
      <alignment horizontal="left" vertical="center" wrapText="1"/>
    </xf>
    <xf numFmtId="166" fontId="24" fillId="0" borderId="7" xfId="2" applyNumberFormat="1" applyFont="1" applyFill="1" applyBorder="1" applyAlignment="1">
      <alignment horizontal="left" vertical="center"/>
    </xf>
    <xf numFmtId="166" fontId="24" fillId="0" borderId="8" xfId="2" applyNumberFormat="1" applyFont="1" applyFill="1" applyBorder="1" applyAlignment="1">
      <alignment horizontal="left" vertical="center"/>
    </xf>
    <xf numFmtId="0" fontId="24" fillId="0" borderId="10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10" fontId="49" fillId="4" borderId="7" xfId="0" applyNumberFormat="1" applyFont="1" applyFill="1" applyBorder="1" applyAlignment="1">
      <alignment horizontal="center" vertical="center"/>
    </xf>
    <xf numFmtId="10" fontId="49" fillId="4" borderId="8" xfId="0" applyNumberFormat="1" applyFont="1" applyFill="1" applyBorder="1" applyAlignment="1">
      <alignment horizontal="center" vertical="center"/>
    </xf>
    <xf numFmtId="0" fontId="46" fillId="4" borderId="10" xfId="0" applyFont="1" applyFill="1" applyBorder="1" applyAlignment="1">
      <alignment horizontal="left" vertical="center" wrapText="1"/>
    </xf>
    <xf numFmtId="0" fontId="46" fillId="4" borderId="11" xfId="0" applyFont="1" applyFill="1" applyBorder="1" applyAlignment="1">
      <alignment horizontal="left" vertical="center" wrapText="1"/>
    </xf>
    <xf numFmtId="0" fontId="46" fillId="4" borderId="12" xfId="0" applyFont="1" applyFill="1" applyBorder="1" applyAlignment="1">
      <alignment horizontal="left" vertical="center" wrapText="1"/>
    </xf>
    <xf numFmtId="0" fontId="46" fillId="4" borderId="13" xfId="0" applyFont="1" applyFill="1" applyBorder="1" applyAlignment="1">
      <alignment horizontal="left" vertical="center" wrapText="1"/>
    </xf>
    <xf numFmtId="0" fontId="46" fillId="4" borderId="14" xfId="0" applyFont="1" applyFill="1" applyBorder="1" applyAlignment="1">
      <alignment horizontal="left" vertical="center" wrapText="1"/>
    </xf>
    <xf numFmtId="0" fontId="46" fillId="4" borderId="9" xfId="0" applyFont="1" applyFill="1" applyBorder="1" applyAlignment="1">
      <alignment horizontal="left" vertical="center" wrapText="1"/>
    </xf>
    <xf numFmtId="0" fontId="49" fillId="4" borderId="7" xfId="0" applyFont="1" applyFill="1" applyBorder="1" applyAlignment="1">
      <alignment horizontal="left" vertical="center"/>
    </xf>
    <xf numFmtId="0" fontId="49" fillId="4" borderId="8" xfId="0" applyFont="1" applyFill="1" applyBorder="1" applyAlignment="1">
      <alignment horizontal="left" vertical="center"/>
    </xf>
    <xf numFmtId="0" fontId="49" fillId="0" borderId="11" xfId="0" applyFont="1" applyBorder="1" applyAlignment="1">
      <alignment horizontal="left" vertical="center" wrapText="1"/>
    </xf>
    <xf numFmtId="0" fontId="49" fillId="0" borderId="12" xfId="0" applyFont="1" applyBorder="1" applyAlignment="1">
      <alignment horizontal="left" vertical="center" wrapText="1"/>
    </xf>
    <xf numFmtId="10" fontId="24" fillId="0" borderId="11" xfId="2" applyNumberFormat="1" applyFont="1" applyFill="1" applyBorder="1" applyAlignment="1">
      <alignment horizontal="left" vertical="center"/>
    </xf>
    <xf numFmtId="167" fontId="24" fillId="0" borderId="11" xfId="1" applyNumberFormat="1" applyFont="1" applyFill="1" applyBorder="1" applyAlignment="1">
      <alignment horizontal="left" vertical="center"/>
    </xf>
    <xf numFmtId="0" fontId="24" fillId="0" borderId="11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46" fillId="4" borderId="10" xfId="0" applyFont="1" applyFill="1" applyBorder="1" applyAlignment="1">
      <alignment horizontal="left" vertical="center"/>
    </xf>
    <xf numFmtId="0" fontId="46" fillId="4" borderId="11" xfId="0" applyFont="1" applyFill="1" applyBorder="1" applyAlignment="1">
      <alignment horizontal="left" vertical="center"/>
    </xf>
    <xf numFmtId="0" fontId="46" fillId="4" borderId="12" xfId="0" applyFont="1" applyFill="1" applyBorder="1" applyAlignment="1">
      <alignment horizontal="left" vertical="center"/>
    </xf>
    <xf numFmtId="0" fontId="55" fillId="4" borderId="13" xfId="0" applyFont="1" applyFill="1" applyBorder="1" applyAlignment="1">
      <alignment horizontal="left" vertical="center"/>
    </xf>
    <xf numFmtId="0" fontId="55" fillId="4" borderId="14" xfId="0" applyFont="1" applyFill="1" applyBorder="1" applyAlignment="1">
      <alignment horizontal="left" vertical="center"/>
    </xf>
    <xf numFmtId="0" fontId="55" fillId="4" borderId="9" xfId="0" applyFont="1" applyFill="1" applyBorder="1" applyAlignment="1">
      <alignment horizontal="left" vertical="center"/>
    </xf>
    <xf numFmtId="0" fontId="49" fillId="4" borderId="11" xfId="0" applyFont="1" applyFill="1" applyBorder="1" applyAlignment="1">
      <alignment horizontal="left" vertical="center"/>
    </xf>
    <xf numFmtId="0" fontId="49" fillId="4" borderId="12" xfId="0" applyFont="1" applyFill="1" applyBorder="1" applyAlignment="1">
      <alignment horizontal="left" vertical="center"/>
    </xf>
    <xf numFmtId="166" fontId="49" fillId="4" borderId="7" xfId="0" applyNumberFormat="1" applyFont="1" applyFill="1" applyBorder="1" applyAlignment="1">
      <alignment horizontal="center" vertical="center"/>
    </xf>
    <xf numFmtId="166" fontId="49" fillId="4" borderId="8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7" fillId="0" borderId="10" xfId="0" applyFont="1" applyBorder="1" applyAlignment="1">
      <alignment horizontal="left" vertical="center" wrapText="1"/>
    </xf>
    <xf numFmtId="0" fontId="47" fillId="0" borderId="36" xfId="0" applyFont="1" applyBorder="1" applyAlignment="1">
      <alignment horizontal="left" vertical="center" wrapText="1"/>
    </xf>
    <xf numFmtId="0" fontId="51" fillId="0" borderId="10" xfId="0" applyFont="1" applyBorder="1" applyAlignment="1">
      <alignment horizontal="left" vertical="center" wrapText="1"/>
    </xf>
    <xf numFmtId="0" fontId="51" fillId="0" borderId="13" xfId="0" applyFont="1" applyBorder="1" applyAlignment="1">
      <alignment horizontal="left" vertical="center" wrapText="1"/>
    </xf>
    <xf numFmtId="166" fontId="7" fillId="0" borderId="11" xfId="2" applyNumberFormat="1" applyFont="1" applyBorder="1" applyAlignment="1">
      <alignment horizontal="left" vertical="center"/>
    </xf>
    <xf numFmtId="166" fontId="7" fillId="0" borderId="12" xfId="2" applyNumberFormat="1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10" fontId="30" fillId="0" borderId="1" xfId="2" applyNumberFormat="1" applyFont="1" applyBorder="1" applyAlignment="1">
      <alignment horizontal="center" vertical="center"/>
    </xf>
    <xf numFmtId="10" fontId="30" fillId="0" borderId="3" xfId="2" applyNumberFormat="1" applyFont="1" applyBorder="1" applyAlignment="1">
      <alignment horizontal="center" vertical="center"/>
    </xf>
    <xf numFmtId="0" fontId="31" fillId="5" borderId="2" xfId="0" applyFont="1" applyFill="1" applyBorder="1" applyAlignment="1">
      <alignment horizontal="center" vertical="center"/>
    </xf>
    <xf numFmtId="10" fontId="14" fillId="0" borderId="1" xfId="2" applyNumberFormat="1" applyFont="1" applyBorder="1" applyAlignment="1">
      <alignment horizontal="center" vertical="center"/>
    </xf>
    <xf numFmtId="10" fontId="14" fillId="0" borderId="3" xfId="2" applyNumberFormat="1" applyFont="1" applyBorder="1" applyAlignment="1">
      <alignment horizontal="center" vertical="center"/>
    </xf>
    <xf numFmtId="43" fontId="31" fillId="4" borderId="17" xfId="0" applyNumberFormat="1" applyFont="1" applyFill="1" applyBorder="1" applyAlignment="1">
      <alignment horizontal="right" vertical="center"/>
    </xf>
    <xf numFmtId="0" fontId="21" fillId="0" borderId="24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0" fontId="5" fillId="0" borderId="26" xfId="0" applyFont="1" applyBorder="1" applyAlignment="1">
      <alignment horizontal="right" vertical="center"/>
    </xf>
    <xf numFmtId="0" fontId="14" fillId="6" borderId="63" xfId="0" applyFont="1" applyFill="1" applyBorder="1" applyAlignment="1">
      <alignment horizontal="left" vertical="center"/>
    </xf>
    <xf numFmtId="0" fontId="14" fillId="6" borderId="60" xfId="0" applyFont="1" applyFill="1" applyBorder="1" applyAlignment="1">
      <alignment horizontal="left" vertical="center"/>
    </xf>
    <xf numFmtId="0" fontId="14" fillId="6" borderId="66" xfId="0" applyFont="1" applyFill="1" applyBorder="1" applyAlignment="1">
      <alignment horizontal="left" vertical="center"/>
    </xf>
    <xf numFmtId="0" fontId="14" fillId="6" borderId="64" xfId="0" applyFont="1" applyFill="1" applyBorder="1" applyAlignment="1">
      <alignment horizontal="left" vertical="center"/>
    </xf>
    <xf numFmtId="0" fontId="15" fillId="0" borderId="15" xfId="0" applyFont="1" applyBorder="1" applyAlignment="1">
      <alignment horizontal="center" vertical="center"/>
    </xf>
    <xf numFmtId="0" fontId="15" fillId="0" borderId="58" xfId="0" applyFont="1" applyBorder="1" applyAlignment="1">
      <alignment horizontal="center" vertical="center"/>
    </xf>
    <xf numFmtId="10" fontId="14" fillId="6" borderId="79" xfId="2" applyNumberFormat="1" applyFont="1" applyFill="1" applyBorder="1" applyAlignment="1">
      <alignment horizontal="center" vertical="center"/>
    </xf>
    <xf numFmtId="10" fontId="14" fillId="6" borderId="77" xfId="2" applyNumberFormat="1" applyFont="1" applyFill="1" applyBorder="1" applyAlignment="1">
      <alignment horizontal="center" vertical="center"/>
    </xf>
    <xf numFmtId="10" fontId="14" fillId="6" borderId="82" xfId="2" applyNumberFormat="1" applyFont="1" applyFill="1" applyBorder="1" applyAlignment="1">
      <alignment horizontal="center" vertical="center"/>
    </xf>
    <xf numFmtId="0" fontId="14" fillId="4" borderId="76" xfId="0" applyFont="1" applyFill="1" applyBorder="1" applyAlignment="1">
      <alignment horizontal="right" vertical="center"/>
    </xf>
    <xf numFmtId="0" fontId="14" fillId="4" borderId="77" xfId="0" applyFont="1" applyFill="1" applyBorder="1" applyAlignment="1">
      <alignment horizontal="right" vertical="center"/>
    </xf>
    <xf numFmtId="0" fontId="14" fillId="4" borderId="78" xfId="0" applyFont="1" applyFill="1" applyBorder="1" applyAlignment="1">
      <alignment horizontal="right" vertical="center"/>
    </xf>
    <xf numFmtId="0" fontId="14" fillId="4" borderId="81" xfId="0" applyFont="1" applyFill="1" applyBorder="1" applyAlignment="1">
      <alignment horizontal="right" vertical="center"/>
    </xf>
    <xf numFmtId="10" fontId="14" fillId="6" borderId="80" xfId="2" applyNumberFormat="1" applyFont="1" applyFill="1" applyBorder="1" applyAlignment="1">
      <alignment horizontal="center" vertical="center"/>
    </xf>
    <xf numFmtId="168" fontId="14" fillId="6" borderId="79" xfId="1" applyNumberFormat="1" applyFont="1" applyFill="1" applyBorder="1" applyAlignment="1">
      <alignment horizontal="center" vertical="center"/>
    </xf>
    <xf numFmtId="168" fontId="14" fillId="6" borderId="77" xfId="1" applyNumberFormat="1" applyFont="1" applyFill="1" applyBorder="1" applyAlignment="1">
      <alignment horizontal="center" vertical="center"/>
    </xf>
    <xf numFmtId="168" fontId="14" fillId="6" borderId="80" xfId="1" applyNumberFormat="1" applyFont="1" applyFill="1" applyBorder="1" applyAlignment="1">
      <alignment horizontal="center" vertical="center"/>
    </xf>
    <xf numFmtId="166" fontId="14" fillId="6" borderId="79" xfId="2" applyNumberFormat="1" applyFont="1" applyFill="1" applyBorder="1" applyAlignment="1">
      <alignment horizontal="center" vertical="center"/>
    </xf>
    <xf numFmtId="166" fontId="14" fillId="6" borderId="77" xfId="2" applyNumberFormat="1" applyFont="1" applyFill="1" applyBorder="1" applyAlignment="1">
      <alignment horizontal="center" vertical="center"/>
    </xf>
    <xf numFmtId="166" fontId="14" fillId="6" borderId="80" xfId="2" applyNumberFormat="1" applyFont="1" applyFill="1" applyBorder="1" applyAlignment="1">
      <alignment horizontal="center" vertical="center"/>
    </xf>
    <xf numFmtId="0" fontId="14" fillId="4" borderId="67" xfId="0" applyFont="1" applyFill="1" applyBorder="1" applyAlignment="1">
      <alignment horizontal="right" vertical="center"/>
    </xf>
    <xf numFmtId="0" fontId="14" fillId="4" borderId="68" xfId="0" applyFont="1" applyFill="1" applyBorder="1" applyAlignment="1">
      <alignment horizontal="right" vertical="center"/>
    </xf>
    <xf numFmtId="0" fontId="14" fillId="4" borderId="69" xfId="0" applyFont="1" applyFill="1" applyBorder="1" applyAlignment="1">
      <alignment horizontal="right" vertical="center"/>
    </xf>
    <xf numFmtId="0" fontId="14" fillId="4" borderId="72" xfId="0" applyFont="1" applyFill="1" applyBorder="1" applyAlignment="1">
      <alignment horizontal="right" vertical="center"/>
    </xf>
    <xf numFmtId="0" fontId="14" fillId="6" borderId="70" xfId="0" applyFont="1" applyFill="1" applyBorder="1" applyAlignment="1">
      <alignment horizontal="left" vertical="center"/>
    </xf>
    <xf numFmtId="0" fontId="14" fillId="6" borderId="68" xfId="0" applyFont="1" applyFill="1" applyBorder="1" applyAlignment="1">
      <alignment horizontal="left" vertical="center"/>
    </xf>
    <xf numFmtId="0" fontId="14" fillId="6" borderId="71" xfId="0" applyFont="1" applyFill="1" applyBorder="1" applyAlignment="1">
      <alignment horizontal="left" vertical="center"/>
    </xf>
    <xf numFmtId="0" fontId="14" fillId="6" borderId="70" xfId="0" applyFont="1" applyFill="1" applyBorder="1" applyAlignment="1">
      <alignment horizontal="center" vertical="center"/>
    </xf>
    <xf numFmtId="0" fontId="14" fillId="6" borderId="71" xfId="0" applyFont="1" applyFill="1" applyBorder="1" applyAlignment="1">
      <alignment horizontal="center" vertical="center"/>
    </xf>
    <xf numFmtId="0" fontId="14" fillId="6" borderId="73" xfId="0" applyFont="1" applyFill="1" applyBorder="1" applyAlignment="1">
      <alignment horizontal="left" vertical="center"/>
    </xf>
    <xf numFmtId="0" fontId="0" fillId="0" borderId="70" xfId="0" applyBorder="1" applyAlignment="1" applyProtection="1">
      <alignment horizontal="left" vertical="center"/>
      <protection locked="0"/>
    </xf>
    <xf numFmtId="0" fontId="0" fillId="0" borderId="68" xfId="0" applyBorder="1" applyAlignment="1" applyProtection="1">
      <alignment horizontal="left" vertical="center"/>
      <protection locked="0"/>
    </xf>
    <xf numFmtId="0" fontId="0" fillId="0" borderId="71" xfId="0" applyBorder="1" applyAlignment="1" applyProtection="1">
      <alignment horizontal="left" vertical="center"/>
      <protection locked="0"/>
    </xf>
    <xf numFmtId="0" fontId="14" fillId="4" borderId="65" xfId="0" applyFont="1" applyFill="1" applyBorder="1" applyAlignment="1">
      <alignment horizontal="right" vertical="center"/>
    </xf>
    <xf numFmtId="0" fontId="14" fillId="4" borderId="60" xfId="0" applyFont="1" applyFill="1" applyBorder="1" applyAlignment="1">
      <alignment horizontal="right" vertical="center"/>
    </xf>
    <xf numFmtId="0" fontId="14" fillId="4" borderId="61" xfId="0" applyFont="1" applyFill="1" applyBorder="1" applyAlignment="1">
      <alignment horizontal="right" vertical="center"/>
    </xf>
    <xf numFmtId="3" fontId="14" fillId="4" borderId="81" xfId="1" applyNumberFormat="1" applyFont="1" applyFill="1" applyBorder="1" applyAlignment="1" applyProtection="1">
      <alignment horizontal="right" vertical="center"/>
    </xf>
    <xf numFmtId="3" fontId="14" fillId="4" borderId="77" xfId="1" applyNumberFormat="1" applyFont="1" applyFill="1" applyBorder="1" applyAlignment="1" applyProtection="1">
      <alignment horizontal="right" vertical="center"/>
    </xf>
    <xf numFmtId="3" fontId="14" fillId="4" borderId="78" xfId="1" applyNumberFormat="1" applyFont="1" applyFill="1" applyBorder="1" applyAlignment="1" applyProtection="1">
      <alignment horizontal="right" vertical="center"/>
    </xf>
    <xf numFmtId="3" fontId="14" fillId="4" borderId="72" xfId="1" applyNumberFormat="1" applyFont="1" applyFill="1" applyBorder="1" applyAlignment="1" applyProtection="1">
      <alignment horizontal="right" vertical="center"/>
    </xf>
    <xf numFmtId="3" fontId="14" fillId="4" borderId="68" xfId="1" applyNumberFormat="1" applyFont="1" applyFill="1" applyBorder="1" applyAlignment="1" applyProtection="1">
      <alignment horizontal="right" vertical="center"/>
    </xf>
    <xf numFmtId="3" fontId="14" fillId="4" borderId="69" xfId="1" applyNumberFormat="1" applyFont="1" applyFill="1" applyBorder="1" applyAlignment="1" applyProtection="1">
      <alignment horizontal="right" vertical="center"/>
    </xf>
    <xf numFmtId="0" fontId="0" fillId="0" borderId="73" xfId="0" applyBorder="1" applyAlignment="1" applyProtection="1">
      <alignment horizontal="left" vertical="center"/>
      <protection locked="0"/>
    </xf>
    <xf numFmtId="0" fontId="33" fillId="8" borderId="16" xfId="0" applyFont="1" applyFill="1" applyBorder="1" applyAlignment="1">
      <alignment horizontal="left" vertical="center"/>
    </xf>
    <xf numFmtId="0" fontId="14" fillId="4" borderId="59" xfId="0" applyFont="1" applyFill="1" applyBorder="1" applyAlignment="1">
      <alignment horizontal="right" vertical="center"/>
    </xf>
    <xf numFmtId="0" fontId="14" fillId="6" borderId="73" xfId="0" applyFont="1" applyFill="1" applyBorder="1" applyAlignment="1">
      <alignment horizontal="center" vertical="center"/>
    </xf>
    <xf numFmtId="0" fontId="30" fillId="5" borderId="70" xfId="0" applyFont="1" applyFill="1" applyBorder="1" applyAlignment="1">
      <alignment horizontal="center" vertical="center"/>
    </xf>
    <xf numFmtId="0" fontId="30" fillId="5" borderId="71" xfId="0" applyFont="1" applyFill="1" applyBorder="1" applyAlignment="1">
      <alignment horizontal="center" vertical="center"/>
    </xf>
    <xf numFmtId="10" fontId="14" fillId="6" borderId="70" xfId="2" applyNumberFormat="1" applyFont="1" applyFill="1" applyBorder="1" applyAlignment="1">
      <alignment horizontal="center" vertical="center"/>
    </xf>
    <xf numFmtId="10" fontId="14" fillId="6" borderId="68" xfId="2" applyNumberFormat="1" applyFont="1" applyFill="1" applyBorder="1" applyAlignment="1">
      <alignment horizontal="center" vertical="center"/>
    </xf>
    <xf numFmtId="10" fontId="14" fillId="6" borderId="71" xfId="2" applyNumberFormat="1" applyFont="1" applyFill="1" applyBorder="1" applyAlignment="1">
      <alignment horizontal="center" vertical="center"/>
    </xf>
    <xf numFmtId="0" fontId="0" fillId="0" borderId="63" xfId="0" applyBorder="1" applyAlignment="1" applyProtection="1">
      <alignment horizontal="left" vertical="center"/>
      <protection locked="0"/>
    </xf>
    <xf numFmtId="0" fontId="0" fillId="0" borderId="60" xfId="0" applyBorder="1" applyAlignment="1" applyProtection="1">
      <alignment horizontal="left" vertical="center"/>
      <protection locked="0"/>
    </xf>
    <xf numFmtId="0" fontId="0" fillId="0" borderId="66" xfId="0" applyBorder="1" applyAlignment="1" applyProtection="1">
      <alignment horizontal="left" vertical="center"/>
      <protection locked="0"/>
    </xf>
    <xf numFmtId="3" fontId="1" fillId="0" borderId="70" xfId="2" applyNumberFormat="1" applyFont="1" applyBorder="1" applyAlignment="1" applyProtection="1">
      <alignment horizontal="left" vertical="center"/>
      <protection locked="0"/>
    </xf>
    <xf numFmtId="3" fontId="1" fillId="0" borderId="68" xfId="2" applyNumberFormat="1" applyFont="1" applyBorder="1" applyAlignment="1" applyProtection="1">
      <alignment horizontal="left" vertical="center"/>
      <protection locked="0"/>
    </xf>
    <xf numFmtId="3" fontId="1" fillId="0" borderId="73" xfId="2" applyNumberFormat="1" applyFont="1" applyBorder="1" applyAlignment="1" applyProtection="1">
      <alignment horizontal="left" vertical="center"/>
      <protection locked="0"/>
    </xf>
    <xf numFmtId="17" fontId="0" fillId="0" borderId="70" xfId="0" applyNumberFormat="1" applyBorder="1" applyAlignment="1" applyProtection="1">
      <alignment horizontal="left" vertical="center"/>
      <protection locked="0"/>
    </xf>
    <xf numFmtId="17" fontId="0" fillId="0" borderId="68" xfId="0" applyNumberFormat="1" applyBorder="1" applyAlignment="1" applyProtection="1">
      <alignment horizontal="left" vertical="center"/>
      <protection locked="0"/>
    </xf>
    <xf numFmtId="17" fontId="0" fillId="0" borderId="73" xfId="0" applyNumberFormat="1" applyBorder="1" applyAlignment="1" applyProtection="1">
      <alignment horizontal="left" vertical="center"/>
      <protection locked="0"/>
    </xf>
    <xf numFmtId="0" fontId="13" fillId="0" borderId="83" xfId="3" applyFill="1" applyBorder="1" applyAlignment="1">
      <alignment vertical="center" wrapText="1"/>
    </xf>
    <xf numFmtId="0" fontId="7" fillId="0" borderId="84" xfId="0" applyFont="1" applyBorder="1" applyAlignment="1">
      <alignment vertical="center" wrapText="1"/>
    </xf>
    <xf numFmtId="0" fontId="7" fillId="0" borderId="85" xfId="0" applyFont="1" applyBorder="1" applyAlignment="1">
      <alignment vertical="center" wrapText="1"/>
    </xf>
    <xf numFmtId="14" fontId="60" fillId="5" borderId="79" xfId="0" applyNumberFormat="1" applyFont="1" applyFill="1" applyBorder="1" applyAlignment="1" applyProtection="1">
      <alignment horizontal="center" vertical="center"/>
      <protection locked="0"/>
    </xf>
    <xf numFmtId="14" fontId="60" fillId="5" borderId="77" xfId="0" applyNumberFormat="1" applyFont="1" applyFill="1" applyBorder="1" applyAlignment="1" applyProtection="1">
      <alignment horizontal="center" vertical="center"/>
      <protection locked="0"/>
    </xf>
    <xf numFmtId="14" fontId="60" fillId="5" borderId="80" xfId="0" applyNumberFormat="1" applyFont="1" applyFill="1" applyBorder="1" applyAlignment="1" applyProtection="1">
      <alignment horizontal="center" vertical="center"/>
      <protection locked="0"/>
    </xf>
    <xf numFmtId="20" fontId="60" fillId="5" borderId="79" xfId="0" applyNumberFormat="1" applyFont="1" applyFill="1" applyBorder="1" applyAlignment="1" applyProtection="1">
      <alignment horizontal="center" vertical="center"/>
      <protection locked="0"/>
    </xf>
    <xf numFmtId="20" fontId="60" fillId="5" borderId="77" xfId="0" applyNumberFormat="1" applyFont="1" applyFill="1" applyBorder="1" applyAlignment="1" applyProtection="1">
      <alignment horizontal="center" vertical="center"/>
      <protection locked="0"/>
    </xf>
    <xf numFmtId="20" fontId="60" fillId="5" borderId="80" xfId="0" applyNumberFormat="1" applyFont="1" applyFill="1" applyBorder="1" applyAlignment="1" applyProtection="1">
      <alignment horizontal="center" vertical="center"/>
      <protection locked="0"/>
    </xf>
    <xf numFmtId="0" fontId="14" fillId="6" borderId="17" xfId="0" applyFont="1" applyFill="1" applyBorder="1" applyAlignment="1">
      <alignment horizontal="left" vertical="center"/>
    </xf>
    <xf numFmtId="0" fontId="15" fillId="0" borderId="30" xfId="0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/>
    </xf>
    <xf numFmtId="14" fontId="18" fillId="6" borderId="17" xfId="0" applyNumberFormat="1" applyFont="1" applyFill="1" applyBorder="1" applyAlignment="1">
      <alignment horizontal="center" vertical="center"/>
    </xf>
    <xf numFmtId="0" fontId="19" fillId="0" borderId="18" xfId="0" applyFont="1" applyBorder="1" applyAlignment="1">
      <alignment horizontal="left" vertical="center"/>
    </xf>
    <xf numFmtId="0" fontId="19" fillId="0" borderId="33" xfId="0" applyFont="1" applyBorder="1" applyAlignment="1">
      <alignment horizontal="left" vertical="center"/>
    </xf>
    <xf numFmtId="0" fontId="19" fillId="0" borderId="19" xfId="0" applyFont="1" applyBorder="1" applyAlignment="1">
      <alignment horizontal="left" vertical="center"/>
    </xf>
    <xf numFmtId="10" fontId="0" fillId="0" borderId="38" xfId="2" applyNumberFormat="1" applyFont="1" applyBorder="1" applyAlignment="1">
      <alignment horizontal="center" vertical="center"/>
    </xf>
    <xf numFmtId="0" fontId="19" fillId="7" borderId="17" xfId="0" applyFont="1" applyFill="1" applyBorder="1" applyAlignment="1">
      <alignment horizontal="justify" vertical="center" wrapText="1"/>
    </xf>
    <xf numFmtId="0" fontId="19" fillId="7" borderId="17" xfId="0" applyFont="1" applyFill="1" applyBorder="1" applyAlignment="1">
      <alignment horizontal="justify" vertical="center"/>
    </xf>
    <xf numFmtId="0" fontId="19" fillId="7" borderId="38" xfId="0" applyFont="1" applyFill="1" applyBorder="1" applyAlignment="1">
      <alignment horizontal="left" vertical="center"/>
    </xf>
    <xf numFmtId="0" fontId="19" fillId="7" borderId="49" xfId="0" applyFont="1" applyFill="1" applyBorder="1" applyAlignment="1">
      <alignment horizontal="center" vertical="center"/>
    </xf>
    <xf numFmtId="0" fontId="19" fillId="7" borderId="51" xfId="0" applyFont="1" applyFill="1" applyBorder="1" applyAlignment="1">
      <alignment horizontal="center" vertical="center"/>
    </xf>
    <xf numFmtId="0" fontId="19" fillId="7" borderId="52" xfId="0" applyFont="1" applyFill="1" applyBorder="1" applyAlignment="1">
      <alignment horizontal="center" vertical="center"/>
    </xf>
    <xf numFmtId="0" fontId="19" fillId="7" borderId="54" xfId="0" applyFont="1" applyFill="1" applyBorder="1" applyAlignment="1">
      <alignment horizontal="center" vertical="center"/>
    </xf>
    <xf numFmtId="0" fontId="19" fillId="7" borderId="86" xfId="0" applyFont="1" applyFill="1" applyBorder="1" applyAlignment="1">
      <alignment horizontal="center" vertical="center"/>
    </xf>
    <xf numFmtId="0" fontId="19" fillId="7" borderId="88" xfId="0" applyFont="1" applyFill="1" applyBorder="1" applyAlignment="1">
      <alignment horizontal="center" vertical="center"/>
    </xf>
    <xf numFmtId="0" fontId="19" fillId="7" borderId="55" xfId="0" applyFont="1" applyFill="1" applyBorder="1" applyAlignment="1">
      <alignment horizontal="center" vertical="center"/>
    </xf>
    <xf numFmtId="0" fontId="19" fillId="7" borderId="57" xfId="0" applyFont="1" applyFill="1" applyBorder="1" applyAlignment="1">
      <alignment horizontal="center" vertical="center"/>
    </xf>
    <xf numFmtId="0" fontId="14" fillId="4" borderId="49" xfId="0" applyFont="1" applyFill="1" applyBorder="1" applyAlignment="1">
      <alignment horizontal="right" vertical="center"/>
    </xf>
    <xf numFmtId="0" fontId="14" fillId="4" borderId="50" xfId="0" applyFont="1" applyFill="1" applyBorder="1" applyAlignment="1">
      <alignment horizontal="right" vertical="center"/>
    </xf>
    <xf numFmtId="0" fontId="14" fillId="4" borderId="51" xfId="0" applyFont="1" applyFill="1" applyBorder="1" applyAlignment="1">
      <alignment horizontal="right" vertical="center"/>
    </xf>
    <xf numFmtId="0" fontId="14" fillId="4" borderId="52" xfId="0" applyFont="1" applyFill="1" applyBorder="1" applyAlignment="1">
      <alignment horizontal="right" vertical="center"/>
    </xf>
    <xf numFmtId="0" fontId="14" fillId="4" borderId="53" xfId="0" applyFont="1" applyFill="1" applyBorder="1" applyAlignment="1">
      <alignment horizontal="right" vertical="center"/>
    </xf>
    <xf numFmtId="0" fontId="14" fillId="4" borderId="54" xfId="0" applyFont="1" applyFill="1" applyBorder="1" applyAlignment="1">
      <alignment horizontal="right" vertical="center"/>
    </xf>
    <xf numFmtId="0" fontId="14" fillId="4" borderId="86" xfId="0" applyFont="1" applyFill="1" applyBorder="1" applyAlignment="1">
      <alignment horizontal="right" vertical="center"/>
    </xf>
    <xf numFmtId="0" fontId="14" fillId="4" borderId="87" xfId="0" applyFont="1" applyFill="1" applyBorder="1" applyAlignment="1">
      <alignment horizontal="right" vertical="center"/>
    </xf>
    <xf numFmtId="0" fontId="14" fillId="4" borderId="88" xfId="0" applyFont="1" applyFill="1" applyBorder="1" applyAlignment="1">
      <alignment horizontal="right" vertical="center"/>
    </xf>
    <xf numFmtId="0" fontId="14" fillId="4" borderId="55" xfId="0" applyFont="1" applyFill="1" applyBorder="1" applyAlignment="1">
      <alignment horizontal="right" vertical="center"/>
    </xf>
    <xf numFmtId="0" fontId="14" fillId="4" borderId="56" xfId="0" applyFont="1" applyFill="1" applyBorder="1" applyAlignment="1">
      <alignment horizontal="right" vertical="center"/>
    </xf>
    <xf numFmtId="0" fontId="14" fillId="4" borderId="57" xfId="0" applyFont="1" applyFill="1" applyBorder="1" applyAlignment="1">
      <alignment horizontal="right" vertical="center"/>
    </xf>
    <xf numFmtId="0" fontId="19" fillId="7" borderId="39" xfId="0" applyFont="1" applyFill="1" applyBorder="1" applyAlignment="1">
      <alignment horizontal="left" vertical="center"/>
    </xf>
    <xf numFmtId="0" fontId="19" fillId="7" borderId="40" xfId="0" applyFont="1" applyFill="1" applyBorder="1" applyAlignment="1">
      <alignment horizontal="left" vertical="center"/>
    </xf>
    <xf numFmtId="10" fontId="0" fillId="0" borderId="39" xfId="2" applyNumberFormat="1" applyFont="1" applyBorder="1" applyAlignment="1">
      <alignment horizontal="center" vertical="center"/>
    </xf>
    <xf numFmtId="10" fontId="0" fillId="5" borderId="40" xfId="2" applyNumberFormat="1" applyFont="1" applyFill="1" applyBorder="1" applyAlignment="1">
      <alignment horizontal="center" vertical="center"/>
    </xf>
    <xf numFmtId="10" fontId="0" fillId="5" borderId="39" xfId="2" applyNumberFormat="1" applyFont="1" applyFill="1" applyBorder="1" applyAlignment="1">
      <alignment horizontal="center" vertical="center"/>
    </xf>
    <xf numFmtId="0" fontId="19" fillId="7" borderId="38" xfId="0" applyFont="1" applyFill="1" applyBorder="1" applyAlignment="1">
      <alignment horizontal="center" vertical="center"/>
    </xf>
    <xf numFmtId="0" fontId="19" fillId="7" borderId="39" xfId="0" applyFont="1" applyFill="1" applyBorder="1" applyAlignment="1">
      <alignment horizontal="center" vertical="center"/>
    </xf>
    <xf numFmtId="0" fontId="19" fillId="7" borderId="89" xfId="0" applyFont="1" applyFill="1" applyBorder="1" applyAlignment="1">
      <alignment horizontal="center" vertical="center"/>
    </xf>
    <xf numFmtId="0" fontId="19" fillId="7" borderId="40" xfId="0" applyFont="1" applyFill="1" applyBorder="1" applyAlignment="1">
      <alignment horizontal="center" vertical="center"/>
    </xf>
    <xf numFmtId="0" fontId="7" fillId="0" borderId="17" xfId="0" applyFont="1" applyBorder="1" applyAlignment="1">
      <alignment horizontal="left" vertical="center"/>
    </xf>
    <xf numFmtId="10" fontId="14" fillId="6" borderId="17" xfId="2" applyNumberFormat="1" applyFont="1" applyFill="1" applyBorder="1" applyAlignment="1">
      <alignment horizontal="center" vertical="center"/>
    </xf>
    <xf numFmtId="43" fontId="14" fillId="6" borderId="17" xfId="1" applyFont="1" applyFill="1" applyBorder="1" applyAlignment="1">
      <alignment horizontal="center" vertical="center"/>
    </xf>
    <xf numFmtId="0" fontId="33" fillId="8" borderId="18" xfId="0" applyFont="1" applyFill="1" applyBorder="1" applyAlignment="1">
      <alignment horizontal="center" vertical="center"/>
    </xf>
    <xf numFmtId="0" fontId="33" fillId="8" borderId="33" xfId="0" applyFont="1" applyFill="1" applyBorder="1" applyAlignment="1">
      <alignment horizontal="center" vertical="center"/>
    </xf>
    <xf numFmtId="0" fontId="33" fillId="8" borderId="19" xfId="0" applyFont="1" applyFill="1" applyBorder="1" applyAlignment="1">
      <alignment horizontal="center" vertical="center"/>
    </xf>
    <xf numFmtId="10" fontId="24" fillId="0" borderId="17" xfId="2" applyNumberFormat="1" applyFont="1" applyBorder="1" applyAlignment="1">
      <alignment horizontal="center" vertical="center"/>
    </xf>
    <xf numFmtId="10" fontId="30" fillId="6" borderId="17" xfId="2" applyNumberFormat="1" applyFont="1" applyFill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43" fontId="24" fillId="0" borderId="17" xfId="1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16" fillId="3" borderId="17" xfId="0" applyFont="1" applyFill="1" applyBorder="1" applyAlignment="1">
      <alignment horizontal="left" vertical="center"/>
    </xf>
    <xf numFmtId="0" fontId="14" fillId="4" borderId="30" xfId="0" applyFont="1" applyFill="1" applyBorder="1" applyAlignment="1">
      <alignment horizontal="center" vertical="center" wrapText="1"/>
    </xf>
    <xf numFmtId="0" fontId="14" fillId="4" borderId="32" xfId="0" applyFont="1" applyFill="1" applyBorder="1" applyAlignment="1">
      <alignment horizontal="center" vertical="center" wrapText="1"/>
    </xf>
    <xf numFmtId="0" fontId="14" fillId="4" borderId="38" xfId="0" applyFont="1" applyFill="1" applyBorder="1" applyAlignment="1">
      <alignment horizontal="center" vertical="center"/>
    </xf>
    <xf numFmtId="0" fontId="14" fillId="4" borderId="40" xfId="0" applyFont="1" applyFill="1" applyBorder="1" applyAlignment="1">
      <alignment horizontal="center" vertical="center"/>
    </xf>
    <xf numFmtId="0" fontId="0" fillId="4" borderId="30" xfId="0" applyFill="1" applyBorder="1" applyAlignment="1">
      <alignment horizontal="center" vertical="center"/>
    </xf>
    <xf numFmtId="0" fontId="0" fillId="4" borderId="32" xfId="0" applyFill="1" applyBorder="1" applyAlignment="1">
      <alignment horizontal="center" vertical="center"/>
    </xf>
    <xf numFmtId="0" fontId="18" fillId="4" borderId="17" xfId="0" applyFont="1" applyFill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0" fontId="14" fillId="4" borderId="17" xfId="0" applyFont="1" applyFill="1" applyBorder="1" applyAlignment="1">
      <alignment horizontal="center" vertical="center" wrapText="1"/>
    </xf>
  </cellXfs>
  <cellStyles count="5">
    <cellStyle name="Hiperlink" xfId="3" builtinId="8"/>
    <cellStyle name="Moeda" xfId="4" builtinId="4"/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colors>
    <mruColors>
      <color rgb="FF00FF00"/>
      <color rgb="FFFFFFCC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1.xml"/><Relationship Id="rId40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eetMetadata" Target="metadata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104775</xdr:colOff>
      <xdr:row>55</xdr:row>
      <xdr:rowOff>133351</xdr:rowOff>
    </xdr:from>
    <xdr:to>
      <xdr:col>23</xdr:col>
      <xdr:colOff>552450</xdr:colOff>
      <xdr:row>63</xdr:row>
      <xdr:rowOff>107757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D177B63-BA83-4118-9695-B08D045F09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543425" y="12030076"/>
          <a:ext cx="1795463" cy="115550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511629</xdr:colOff>
      <xdr:row>4</xdr:row>
      <xdr:rowOff>5442</xdr:rowOff>
    </xdr:from>
    <xdr:to>
      <xdr:col>1</xdr:col>
      <xdr:colOff>2063390</xdr:colOff>
      <xdr:row>5</xdr:row>
      <xdr:rowOff>18195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E3EB410-F738-46F3-BFE4-2DD662F181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629" y="2106385"/>
          <a:ext cx="2160000" cy="1438781"/>
        </a:xfrm>
        <a:prstGeom prst="rect">
          <a:avLst/>
        </a:prstGeom>
      </xdr:spPr>
    </xdr:pic>
    <xdr:clientData/>
  </xdr:twoCellAnchor>
  <xdr:twoCellAnchor editAs="oneCell">
    <xdr:from>
      <xdr:col>0</xdr:col>
      <xdr:colOff>500742</xdr:colOff>
      <xdr:row>6</xdr:row>
      <xdr:rowOff>38100</xdr:rowOff>
    </xdr:from>
    <xdr:to>
      <xdr:col>2</xdr:col>
      <xdr:colOff>4628</xdr:colOff>
      <xdr:row>6</xdr:row>
      <xdr:rowOff>1476881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34590F28-3D56-48A2-B411-97A2867C54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742" y="5023757"/>
          <a:ext cx="2160000" cy="1438781"/>
        </a:xfrm>
        <a:prstGeom prst="rect">
          <a:avLst/>
        </a:prstGeom>
      </xdr:spPr>
    </xdr:pic>
    <xdr:clientData/>
  </xdr:twoCellAnchor>
  <xdr:twoCellAnchor editAs="oneCell">
    <xdr:from>
      <xdr:col>0</xdr:col>
      <xdr:colOff>509227</xdr:colOff>
      <xdr:row>5</xdr:row>
      <xdr:rowOff>19371</xdr:rowOff>
    </xdr:from>
    <xdr:to>
      <xdr:col>2</xdr:col>
      <xdr:colOff>3588</xdr:colOff>
      <xdr:row>6</xdr:row>
      <xdr:rowOff>827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8A1616AC-5314-4B42-B218-D1169ACEA5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9227" y="3660642"/>
          <a:ext cx="2160000" cy="1438781"/>
        </a:xfrm>
        <a:prstGeom prst="rect">
          <a:avLst/>
        </a:prstGeom>
      </xdr:spPr>
    </xdr:pic>
    <xdr:clientData/>
  </xdr:twoCellAnchor>
  <xdr:twoCellAnchor editAs="oneCell">
    <xdr:from>
      <xdr:col>1</xdr:col>
      <xdr:colOff>6087</xdr:colOff>
      <xdr:row>3</xdr:row>
      <xdr:rowOff>27857</xdr:rowOff>
    </xdr:from>
    <xdr:to>
      <xdr:col>2</xdr:col>
      <xdr:colOff>3912</xdr:colOff>
      <xdr:row>3</xdr:row>
      <xdr:rowOff>1466638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F9949D06-7F1C-482A-8287-57F9E02EDF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8601" y="485057"/>
          <a:ext cx="2160000" cy="143878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arros\Desktop\WORKING\A_02_PLANILHAS%20DINAMICAS%20EXCEL\02_VIGILANCIA\ITAJAI\04_VIGI_PORTO_ITAJAI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INEL"/>
      <sheetName val="RESUMO"/>
      <sheetName val="PROP"/>
      <sheetName val="UNIF"/>
      <sheetName val="EQUI"/>
      <sheetName val="MATE"/>
      <sheetName val="VIGI_D_12"/>
      <sheetName val="VIGI_N_12"/>
      <sheetName val="MEMO"/>
      <sheetName val="EDITAL"/>
      <sheetName val="INSU"/>
      <sheetName val="EMPR"/>
      <sheetName val="CAR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9">
          <cell r="F9" t="str">
            <v>MINISTER SERVICOS DE VIGILANCIA LTDA</v>
          </cell>
          <cell r="V9" t="str">
            <v>05.913.862/0001-29</v>
          </cell>
        </row>
        <row r="10">
          <cell r="E10" t="str">
            <v>AV GOV JORGE LACERDA</v>
          </cell>
          <cell r="V10" t="str">
            <v>89165-457</v>
          </cell>
        </row>
        <row r="11">
          <cell r="Q11" t="str">
            <v>RIO DO SUL</v>
          </cell>
          <cell r="Z11" t="str">
            <v>SC</v>
          </cell>
        </row>
        <row r="12">
          <cell r="E12" t="str">
            <v>BANCO DO BRASIL S/A</v>
          </cell>
          <cell r="Q12" t="str">
            <v>0276-3</v>
          </cell>
          <cell r="V12" t="str">
            <v>40.100-5</v>
          </cell>
        </row>
        <row r="20">
          <cell r="E20" t="str">
            <v>Lote Único</v>
          </cell>
        </row>
      </sheetData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licitacao@empresasminister.com.br" TargetMode="Externa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2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3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4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5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6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7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4.bin"/><Relationship Id="rId4" Type="http://schemas.openxmlformats.org/officeDocument/2006/relationships/comments" Target="../comments8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1.v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9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3.v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16.bin"/><Relationship Id="rId4" Type="http://schemas.openxmlformats.org/officeDocument/2006/relationships/comments" Target="../comments10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5.v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17.bin"/><Relationship Id="rId4" Type="http://schemas.openxmlformats.org/officeDocument/2006/relationships/comments" Target="../comments11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7.v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18.bin"/><Relationship Id="rId4" Type="http://schemas.openxmlformats.org/officeDocument/2006/relationships/comments" Target="../comments12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9.v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19.bin"/><Relationship Id="rId4" Type="http://schemas.openxmlformats.org/officeDocument/2006/relationships/comments" Target="../comments13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1.vml"/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20.bin"/><Relationship Id="rId4" Type="http://schemas.openxmlformats.org/officeDocument/2006/relationships/comments" Target="../comments14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3.vml"/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21.bin"/><Relationship Id="rId4" Type="http://schemas.openxmlformats.org/officeDocument/2006/relationships/comments" Target="../comments15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34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5.vml"/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6.vml"/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7.vml"/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8.vml"/><Relationship Id="rId2" Type="http://schemas.openxmlformats.org/officeDocument/2006/relationships/printerSettings" Target="../printerSettings/printerSettings25.bin"/><Relationship Id="rId1" Type="http://schemas.openxmlformats.org/officeDocument/2006/relationships/hyperlink" Target="http://e-lic.sc.gov.br/" TargetMode="External"/><Relationship Id="rId4" Type="http://schemas.openxmlformats.org/officeDocument/2006/relationships/comments" Target="../comments1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F4695-97CD-4E41-927D-BCC75A3C9115}">
  <sheetPr codeName="Planilha1">
    <tabColor rgb="FFFF0000"/>
  </sheetPr>
  <dimension ref="A1:AL36"/>
  <sheetViews>
    <sheetView showGridLines="0" topLeftCell="A22" zoomScaleNormal="100" workbookViewId="0">
      <selection activeCell="D12" sqref="D12"/>
    </sheetView>
  </sheetViews>
  <sheetFormatPr defaultColWidth="4.6640625" defaultRowHeight="15" customHeight="1" x14ac:dyDescent="0.2"/>
  <cols>
    <col min="1" max="31" width="5.6640625" style="2" customWidth="1"/>
    <col min="32" max="32" width="10.5" style="2" customWidth="1"/>
    <col min="33" max="33" width="10.6640625" style="2" customWidth="1"/>
    <col min="34" max="35" width="4.6640625" style="2"/>
    <col min="36" max="36" width="12.5" style="2" customWidth="1"/>
    <col min="37" max="16384" width="4.6640625" style="2"/>
  </cols>
  <sheetData>
    <row r="1" spans="1:31" s="35" customFormat="1" ht="20.100000000000001" customHeight="1" x14ac:dyDescent="0.2">
      <c r="A1" s="562" t="s">
        <v>0</v>
      </c>
      <c r="B1" s="562"/>
      <c r="C1" s="562"/>
      <c r="D1" s="562"/>
      <c r="E1" s="562"/>
      <c r="F1" s="562"/>
      <c r="G1" s="562"/>
      <c r="H1" s="562"/>
      <c r="I1" s="562"/>
      <c r="J1" s="562"/>
      <c r="K1" s="562"/>
      <c r="L1" s="562"/>
      <c r="M1" s="562"/>
      <c r="N1" s="562"/>
      <c r="O1" s="562"/>
      <c r="P1" s="562"/>
      <c r="Q1" s="562"/>
      <c r="R1" s="562"/>
      <c r="S1" s="562"/>
      <c r="T1" s="562"/>
      <c r="U1" s="562"/>
      <c r="V1" s="562"/>
      <c r="W1" s="562"/>
      <c r="X1" s="562"/>
      <c r="Y1" s="562"/>
      <c r="Z1" s="562"/>
      <c r="AA1" s="562"/>
      <c r="AB1" s="562"/>
      <c r="AC1" s="562"/>
      <c r="AD1" s="562"/>
      <c r="AE1" s="562"/>
    </row>
    <row r="2" spans="1:31" s="35" customFormat="1" ht="5.0999999999999996" customHeight="1" x14ac:dyDescent="0.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</row>
    <row r="3" spans="1:31" ht="25.15" customHeight="1" x14ac:dyDescent="0.2">
      <c r="A3" s="563" t="s">
        <v>1</v>
      </c>
      <c r="B3" s="563"/>
      <c r="C3" s="563"/>
      <c r="D3" s="567" t="str">
        <f>EDITAL!E2</f>
        <v>FUNDACAO UNIVERSIDADE DO ESTADO DE SANTA CATARINA - UDESC</v>
      </c>
      <c r="E3" s="567"/>
      <c r="F3" s="567"/>
      <c r="G3" s="567"/>
      <c r="H3" s="567"/>
      <c r="I3" s="567"/>
      <c r="J3" s="567"/>
      <c r="K3" s="567"/>
      <c r="L3" s="567"/>
      <c r="M3" s="567"/>
      <c r="N3" s="567"/>
      <c r="O3" s="567"/>
      <c r="P3" s="567"/>
      <c r="Q3" s="567"/>
      <c r="R3" s="567"/>
      <c r="S3" s="567"/>
      <c r="T3" s="567"/>
      <c r="U3" s="567"/>
      <c r="V3" s="567"/>
      <c r="W3" s="567"/>
      <c r="X3" s="567"/>
      <c r="Y3" s="563" t="s">
        <v>2</v>
      </c>
      <c r="Z3" s="563"/>
      <c r="AA3" s="563"/>
      <c r="AB3" s="566">
        <f>EDITAL!E6</f>
        <v>44662</v>
      </c>
      <c r="AC3" s="565"/>
      <c r="AD3" s="565"/>
      <c r="AE3" s="565"/>
    </row>
    <row r="4" spans="1:31" ht="5.0999999999999996" customHeight="1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</row>
    <row r="5" spans="1:31" ht="25.15" customHeight="1" x14ac:dyDescent="0.2">
      <c r="A5" s="563" t="s">
        <v>3</v>
      </c>
      <c r="B5" s="563"/>
      <c r="C5" s="563"/>
      <c r="D5" s="568" t="str">
        <f>EDITAL!E5&amp;" "&amp;EDITAL!Q5</f>
        <v>Pregão Eletrônico N° 0646/2022</v>
      </c>
      <c r="E5" s="569"/>
      <c r="F5" s="569"/>
      <c r="G5" s="569"/>
      <c r="H5" s="569"/>
      <c r="I5" s="569"/>
      <c r="J5" s="569"/>
      <c r="K5" s="569"/>
      <c r="L5" s="570"/>
      <c r="M5" s="563" t="s">
        <v>4</v>
      </c>
      <c r="N5" s="563"/>
      <c r="O5" s="563"/>
      <c r="P5" s="571" t="str">
        <f>EDITAL!Q6</f>
        <v>http://e-lic.sc.gov.br</v>
      </c>
      <c r="Q5" s="572"/>
      <c r="R5" s="572"/>
      <c r="S5" s="572"/>
      <c r="T5" s="572"/>
      <c r="U5" s="572"/>
      <c r="V5" s="572"/>
      <c r="W5" s="572"/>
      <c r="X5" s="573"/>
      <c r="Y5" s="563" t="s">
        <v>5</v>
      </c>
      <c r="Z5" s="563"/>
      <c r="AA5" s="563"/>
      <c r="AB5" s="564">
        <f>EDITAL!K6</f>
        <v>0.58333333333333337</v>
      </c>
      <c r="AC5" s="565"/>
      <c r="AD5" s="565"/>
      <c r="AE5" s="565"/>
    </row>
    <row r="6" spans="1:31" ht="5.0999999999999996" customHeight="1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</row>
    <row r="7" spans="1:31" ht="25.15" customHeight="1" x14ac:dyDescent="0.2">
      <c r="A7" s="582" t="str">
        <f>EDITAL!E24</f>
        <v>Lote 1</v>
      </c>
      <c r="B7" s="582"/>
      <c r="C7" s="582"/>
      <c r="D7" s="582"/>
      <c r="E7" s="582"/>
      <c r="F7" s="582"/>
      <c r="G7" s="582"/>
      <c r="H7" s="582"/>
      <c r="I7" s="582"/>
      <c r="J7" s="582"/>
      <c r="K7" s="582"/>
      <c r="L7" s="582"/>
      <c r="M7" s="582"/>
      <c r="N7" s="582"/>
      <c r="O7" s="582"/>
      <c r="P7" s="582"/>
      <c r="Q7" s="582"/>
      <c r="R7" s="582"/>
      <c r="S7" s="582"/>
      <c r="T7" s="582"/>
      <c r="U7" s="582"/>
      <c r="V7" s="582"/>
      <c r="W7" s="582"/>
      <c r="X7" s="582"/>
      <c r="Y7" s="582"/>
      <c r="Z7" s="582"/>
      <c r="AA7" s="582"/>
      <c r="AB7" s="582"/>
      <c r="AC7" s="582"/>
      <c r="AD7" s="582"/>
      <c r="AE7" s="582"/>
    </row>
    <row r="8" spans="1:31" ht="5.0999999999999996" customHeight="1" x14ac:dyDescent="0.2"/>
    <row r="9" spans="1:31" s="35" customFormat="1" ht="20.100000000000001" customHeight="1" x14ac:dyDescent="0.2">
      <c r="A9" s="562" t="s">
        <v>6</v>
      </c>
      <c r="B9" s="562"/>
      <c r="C9" s="562"/>
      <c r="D9" s="562"/>
      <c r="E9" s="562"/>
      <c r="F9" s="562"/>
      <c r="G9" s="562"/>
      <c r="H9" s="562"/>
      <c r="I9" s="562"/>
      <c r="J9" s="562"/>
      <c r="K9" s="562"/>
      <c r="L9" s="562"/>
      <c r="M9" s="562"/>
      <c r="N9" s="562"/>
      <c r="O9" s="562"/>
      <c r="P9" s="562"/>
      <c r="Q9" s="562"/>
      <c r="R9" s="562"/>
      <c r="S9" s="562"/>
      <c r="T9" s="562"/>
      <c r="U9" s="562"/>
      <c r="V9" s="562"/>
      <c r="W9" s="562"/>
      <c r="X9" s="562"/>
      <c r="Y9" s="562"/>
      <c r="Z9" s="562"/>
      <c r="AA9" s="562"/>
      <c r="AB9" s="562"/>
      <c r="AC9" s="562"/>
      <c r="AD9" s="562"/>
      <c r="AE9" s="562"/>
    </row>
    <row r="10" spans="1:31" s="35" customFormat="1" ht="5.0999999999999996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</row>
    <row r="11" spans="1:31" ht="25.15" customHeight="1" x14ac:dyDescent="0.2">
      <c r="A11" s="563" t="s">
        <v>7</v>
      </c>
      <c r="B11" s="563"/>
      <c r="C11" s="563"/>
      <c r="D11" s="574">
        <v>4.9899999999999996E-3</v>
      </c>
      <c r="E11" s="574"/>
      <c r="F11" s="574"/>
      <c r="G11" s="589"/>
      <c r="H11" s="589"/>
      <c r="I11" s="589"/>
      <c r="J11" s="563" t="s">
        <v>8</v>
      </c>
      <c r="K11" s="563"/>
      <c r="L11" s="563"/>
      <c r="M11" s="574">
        <v>1E-3</v>
      </c>
      <c r="N11" s="574"/>
      <c r="O11" s="574"/>
      <c r="P11" s="580"/>
      <c r="Q11" s="581"/>
      <c r="R11" s="58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2"/>
    </row>
    <row r="12" spans="1:31" ht="5.0999999999999996" customHeight="1" x14ac:dyDescent="0.2">
      <c r="J12" s="50"/>
      <c r="K12" s="50"/>
      <c r="L12" s="50"/>
      <c r="V12" s="9"/>
    </row>
    <row r="13" spans="1:31" ht="25.15" customHeight="1" x14ac:dyDescent="0.2">
      <c r="A13" s="563" t="s">
        <v>9</v>
      </c>
      <c r="B13" s="563"/>
      <c r="C13" s="563"/>
      <c r="D13" s="574">
        <v>0.2</v>
      </c>
      <c r="E13" s="574"/>
      <c r="F13" s="574"/>
      <c r="G13" s="576">
        <f>UNIF!F17</f>
        <v>22.049999999999997</v>
      </c>
      <c r="H13" s="576"/>
      <c r="I13" s="576"/>
      <c r="J13" s="563" t="s">
        <v>10</v>
      </c>
      <c r="K13" s="563"/>
      <c r="L13" s="563"/>
      <c r="M13" s="577">
        <v>1</v>
      </c>
      <c r="N13" s="577"/>
      <c r="O13" s="577"/>
      <c r="P13" s="576">
        <f>MATE!H30</f>
        <v>0</v>
      </c>
      <c r="Q13" s="579"/>
      <c r="R13" s="579"/>
      <c r="S13" s="563" t="s">
        <v>11</v>
      </c>
      <c r="T13" s="563"/>
      <c r="U13" s="563"/>
      <c r="V13" s="577">
        <v>0.2</v>
      </c>
      <c r="W13" s="577"/>
      <c r="X13" s="577"/>
      <c r="Y13" s="576">
        <f>EQUI!H16</f>
        <v>16.560049926035504</v>
      </c>
      <c r="Z13" s="576"/>
      <c r="AA13" s="576"/>
      <c r="AB13" s="53"/>
      <c r="AC13" s="51"/>
      <c r="AD13" s="51"/>
      <c r="AE13" s="52"/>
    </row>
    <row r="14" spans="1:31" ht="5.0999999999999996" customHeight="1" x14ac:dyDescent="0.2">
      <c r="J14" s="50"/>
      <c r="K14" s="50"/>
      <c r="L14" s="50"/>
      <c r="V14" s="2">
        <v>10</v>
      </c>
    </row>
    <row r="15" spans="1:31" ht="25.15" customHeight="1" x14ac:dyDescent="0.2">
      <c r="A15" s="563" t="s">
        <v>12</v>
      </c>
      <c r="B15" s="563"/>
      <c r="C15" s="563"/>
      <c r="D15" s="578">
        <v>1E-3</v>
      </c>
      <c r="E15" s="578"/>
      <c r="F15" s="578"/>
      <c r="G15" s="588"/>
      <c r="H15" s="588"/>
      <c r="I15" s="588"/>
      <c r="J15" s="563" t="s">
        <v>13</v>
      </c>
      <c r="K15" s="563"/>
      <c r="L15" s="563"/>
      <c r="M15" s="574">
        <v>0.3</v>
      </c>
      <c r="N15" s="574"/>
      <c r="O15" s="574"/>
      <c r="P15" s="576">
        <f>BC_D_12!O7</f>
        <v>4.5</v>
      </c>
      <c r="Q15" s="576"/>
      <c r="R15" s="576"/>
      <c r="S15" s="53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2"/>
    </row>
    <row r="16" spans="1:31" ht="5.0999999999999996" customHeight="1" x14ac:dyDescent="0.2"/>
    <row r="17" spans="1:38" s="35" customFormat="1" ht="20.100000000000001" customHeight="1" x14ac:dyDescent="0.2">
      <c r="A17" s="590" t="s">
        <v>14</v>
      </c>
      <c r="B17" s="590"/>
      <c r="C17" s="590"/>
      <c r="D17" s="590"/>
      <c r="E17" s="590"/>
      <c r="F17" s="590"/>
      <c r="G17" s="590"/>
      <c r="H17" s="590"/>
      <c r="I17" s="590"/>
      <c r="J17" s="590"/>
      <c r="K17" s="590"/>
      <c r="L17" s="590"/>
      <c r="M17" s="590"/>
      <c r="N17" s="590"/>
      <c r="O17" s="590"/>
      <c r="P17" s="590"/>
      <c r="Q17" s="590"/>
      <c r="R17" s="590"/>
      <c r="S17" s="590"/>
      <c r="T17" s="590"/>
      <c r="U17" s="590"/>
      <c r="V17" s="590"/>
      <c r="W17" s="590"/>
      <c r="X17" s="590"/>
      <c r="Y17" s="590"/>
      <c r="Z17" s="590"/>
      <c r="AA17" s="590"/>
      <c r="AB17" s="590"/>
      <c r="AC17" s="590"/>
      <c r="AD17" s="590"/>
      <c r="AE17" s="590"/>
    </row>
    <row r="18" spans="1:38" s="35" customFormat="1" ht="5.0999999999999996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</row>
    <row r="19" spans="1:38" ht="15" customHeight="1" x14ac:dyDescent="0.2">
      <c r="A19" s="575" t="s">
        <v>15</v>
      </c>
      <c r="B19" s="575" t="s">
        <v>16</v>
      </c>
      <c r="C19" s="575"/>
      <c r="D19" s="575"/>
      <c r="E19" s="575"/>
      <c r="F19" s="575"/>
      <c r="G19" s="575"/>
      <c r="H19" s="575"/>
      <c r="I19" s="575"/>
      <c r="J19" s="575"/>
      <c r="K19" s="575"/>
      <c r="L19" s="575"/>
      <c r="M19" s="575"/>
      <c r="N19" s="575" t="s">
        <v>17</v>
      </c>
      <c r="O19" s="575"/>
      <c r="P19" s="575"/>
      <c r="Q19" s="575"/>
      <c r="R19" s="575"/>
      <c r="S19" s="575"/>
      <c r="T19" s="575"/>
      <c r="U19" s="575"/>
      <c r="V19" s="575" t="s">
        <v>18</v>
      </c>
      <c r="W19" s="575"/>
      <c r="X19" s="575"/>
      <c r="Y19" s="575"/>
      <c r="Z19" s="575"/>
      <c r="AA19" s="575"/>
      <c r="AB19" s="575"/>
      <c r="AC19" s="575"/>
      <c r="AD19" s="561" t="s">
        <v>19</v>
      </c>
      <c r="AE19" s="561"/>
      <c r="AG19" s="619" t="s">
        <v>20</v>
      </c>
      <c r="AH19"/>
      <c r="AI19"/>
      <c r="AJ19"/>
      <c r="AK19"/>
      <c r="AL19"/>
    </row>
    <row r="20" spans="1:38" ht="15" customHeight="1" x14ac:dyDescent="0.2">
      <c r="A20" s="575"/>
      <c r="B20" s="575"/>
      <c r="C20" s="575"/>
      <c r="D20" s="575"/>
      <c r="E20" s="575"/>
      <c r="F20" s="575"/>
      <c r="G20" s="575"/>
      <c r="H20" s="575"/>
      <c r="I20" s="575"/>
      <c r="J20" s="575"/>
      <c r="K20" s="575"/>
      <c r="L20" s="575"/>
      <c r="M20" s="575"/>
      <c r="N20" s="575" t="s">
        <v>21</v>
      </c>
      <c r="O20" s="575"/>
      <c r="P20" s="575" t="s">
        <v>22</v>
      </c>
      <c r="Q20" s="575"/>
      <c r="R20" s="575"/>
      <c r="S20" s="575" t="s">
        <v>23</v>
      </c>
      <c r="T20" s="575"/>
      <c r="U20" s="575"/>
      <c r="V20" s="575" t="s">
        <v>21</v>
      </c>
      <c r="W20" s="575"/>
      <c r="X20" s="575" t="s">
        <v>24</v>
      </c>
      <c r="Y20" s="575"/>
      <c r="Z20" s="575"/>
      <c r="AA20" s="575" t="s">
        <v>25</v>
      </c>
      <c r="AB20" s="575"/>
      <c r="AC20" s="575"/>
      <c r="AD20" s="561"/>
      <c r="AE20" s="561"/>
      <c r="AG20" s="620"/>
      <c r="AH20"/>
      <c r="AI20"/>
      <c r="AJ20"/>
      <c r="AK20"/>
      <c r="AL20"/>
    </row>
    <row r="21" spans="1:38" ht="27" customHeight="1" x14ac:dyDescent="0.2">
      <c r="A21" s="144">
        <v>1</v>
      </c>
      <c r="B21" s="594" t="str">
        <f>'ANEXO II'!H3</f>
        <v>Posto de 12 (doze) horas diurnas, de segunda-feira a domingo, envolvendo 02 vigilantes</v>
      </c>
      <c r="C21" s="594"/>
      <c r="D21" s="594"/>
      <c r="E21" s="594"/>
      <c r="F21" s="594"/>
      <c r="G21" s="594"/>
      <c r="H21" s="594"/>
      <c r="I21" s="594"/>
      <c r="J21" s="594"/>
      <c r="K21" s="594"/>
      <c r="L21" s="594"/>
      <c r="M21" s="594"/>
      <c r="N21" s="595">
        <f>'ANEXO II'!U3</f>
        <v>9582.02</v>
      </c>
      <c r="O21" s="595"/>
      <c r="P21" s="596">
        <f>'ANEXO II'!V3</f>
        <v>9582.02</v>
      </c>
      <c r="Q21" s="596"/>
      <c r="R21" s="596"/>
      <c r="S21" s="596">
        <f>'ANEXO II'!W3</f>
        <v>114984.24</v>
      </c>
      <c r="T21" s="596"/>
      <c r="U21" s="608"/>
      <c r="V21" s="610">
        <v>10799.97</v>
      </c>
      <c r="W21" s="610"/>
      <c r="X21" s="606">
        <f>V21*'ANEXO II'!T3</f>
        <v>10799.97</v>
      </c>
      <c r="Y21" s="606"/>
      <c r="Z21" s="606"/>
      <c r="AA21" s="606">
        <f>X21*12</f>
        <v>129599.63999999998</v>
      </c>
      <c r="AB21" s="606"/>
      <c r="AC21" s="606"/>
      <c r="AD21" s="611">
        <f>IFERROR((1-(S21/AA21)),0)</f>
        <v>0.11277346140776301</v>
      </c>
      <c r="AE21" s="611"/>
      <c r="AG21" s="271">
        <v>1.0359</v>
      </c>
      <c r="AH21"/>
      <c r="AI21"/>
      <c r="AJ21"/>
      <c r="AK21"/>
      <c r="AL21"/>
    </row>
    <row r="22" spans="1:38" ht="27" customHeight="1" x14ac:dyDescent="0.2">
      <c r="A22" s="270">
        <v>2</v>
      </c>
      <c r="B22" s="593" t="str">
        <f>'ANEXO II'!H4</f>
        <v>Posto de 12 (doze) horas diurnas e noturnas, de segunda-feira a domingo, envolvendo 02 vigilantes</v>
      </c>
      <c r="C22" s="593"/>
      <c r="D22" s="593"/>
      <c r="E22" s="593"/>
      <c r="F22" s="593"/>
      <c r="G22" s="593"/>
      <c r="H22" s="593"/>
      <c r="I22" s="593"/>
      <c r="J22" s="593"/>
      <c r="K22" s="593"/>
      <c r="L22" s="593"/>
      <c r="M22" s="593"/>
      <c r="N22" s="591">
        <f>'ANEXO II'!U4</f>
        <v>11234.34</v>
      </c>
      <c r="O22" s="591"/>
      <c r="P22" s="592">
        <f>'ANEXO II'!V4</f>
        <v>11234.34</v>
      </c>
      <c r="Q22" s="592"/>
      <c r="R22" s="592"/>
      <c r="S22" s="592">
        <f>'ANEXO II'!W4</f>
        <v>134812.08000000002</v>
      </c>
      <c r="T22" s="592"/>
      <c r="U22" s="607"/>
      <c r="V22" s="609">
        <v>12576.36</v>
      </c>
      <c r="W22" s="609"/>
      <c r="X22" s="605">
        <f>V22*'ANEXO II'!T4</f>
        <v>12576.36</v>
      </c>
      <c r="Y22" s="605"/>
      <c r="Z22" s="605"/>
      <c r="AA22" s="605">
        <f>X22*12</f>
        <v>150916.32</v>
      </c>
      <c r="AB22" s="605"/>
      <c r="AC22" s="605"/>
      <c r="AD22" s="604">
        <f t="shared" ref="AD22:AD36" si="0">IFERROR((1-(S22/AA22)),0)</f>
        <v>0.10670973159165287</v>
      </c>
      <c r="AE22" s="604"/>
      <c r="AG22" s="273">
        <v>1.3440000000000001</v>
      </c>
      <c r="AH22"/>
      <c r="AI22"/>
      <c r="AJ22"/>
      <c r="AK22"/>
      <c r="AL22" s="35"/>
    </row>
    <row r="23" spans="1:38" ht="27" customHeight="1" x14ac:dyDescent="0.2">
      <c r="A23" s="270">
        <v>3</v>
      </c>
      <c r="B23" s="614" t="str">
        <f>'ANEXO II'!H5</f>
        <v>Posto de 8h (oito) diurnas, de segunda a sexta-feira</v>
      </c>
      <c r="C23" s="614"/>
      <c r="D23" s="614"/>
      <c r="E23" s="614"/>
      <c r="F23" s="614"/>
      <c r="G23" s="614"/>
      <c r="H23" s="614"/>
      <c r="I23" s="614"/>
      <c r="J23" s="614"/>
      <c r="K23" s="614"/>
      <c r="L23" s="614"/>
      <c r="M23" s="614"/>
      <c r="N23" s="591">
        <f>'ANEXO II'!U5</f>
        <v>4651.13</v>
      </c>
      <c r="O23" s="591"/>
      <c r="P23" s="592">
        <f>'ANEXO II'!V5</f>
        <v>4651.13</v>
      </c>
      <c r="Q23" s="592"/>
      <c r="R23" s="592"/>
      <c r="S23" s="592">
        <f>'ANEXO II'!W5</f>
        <v>55813.56</v>
      </c>
      <c r="T23" s="592"/>
      <c r="U23" s="607"/>
      <c r="V23" s="609">
        <v>5625.47</v>
      </c>
      <c r="W23" s="609"/>
      <c r="X23" s="605">
        <f>V23*'ANEXO II'!T5</f>
        <v>5625.47</v>
      </c>
      <c r="Y23" s="605"/>
      <c r="Z23" s="605"/>
      <c r="AA23" s="605">
        <f t="shared" ref="AA23:AA35" si="1">X23*12</f>
        <v>67505.64</v>
      </c>
      <c r="AB23" s="605"/>
      <c r="AC23" s="605"/>
      <c r="AD23" s="604">
        <f t="shared" ref="AD23:AD35" si="2">IFERROR((1-(S23/AA23)),0)</f>
        <v>0.17320152805010069</v>
      </c>
      <c r="AE23" s="604"/>
      <c r="AG23" s="273">
        <v>1.9710000000000001</v>
      </c>
      <c r="AH23"/>
      <c r="AI23"/>
      <c r="AJ23"/>
      <c r="AK23"/>
      <c r="AL23"/>
    </row>
    <row r="24" spans="1:38" ht="27" customHeight="1" x14ac:dyDescent="0.2">
      <c r="A24" s="270">
        <v>4</v>
      </c>
      <c r="B24" s="614" t="str">
        <f>'ANEXO II'!H6</f>
        <v>Posto de 12 (doze) horas diurnas, de sabado a domingo, envolvendo 02 vigilantes</v>
      </c>
      <c r="C24" s="614"/>
      <c r="D24" s="614"/>
      <c r="E24" s="614"/>
      <c r="F24" s="614"/>
      <c r="G24" s="614"/>
      <c r="H24" s="614"/>
      <c r="I24" s="614"/>
      <c r="J24" s="614"/>
      <c r="K24" s="614"/>
      <c r="L24" s="614"/>
      <c r="M24" s="614"/>
      <c r="N24" s="591">
        <f>'ANEXO II'!U6</f>
        <v>2625.22</v>
      </c>
      <c r="O24" s="591"/>
      <c r="P24" s="592">
        <f>'ANEXO II'!V6</f>
        <v>2625.22</v>
      </c>
      <c r="Q24" s="592"/>
      <c r="R24" s="592"/>
      <c r="S24" s="592">
        <f>'ANEXO II'!W6</f>
        <v>31502.639999999999</v>
      </c>
      <c r="T24" s="592"/>
      <c r="U24" s="607"/>
      <c r="V24" s="609">
        <v>2796.2</v>
      </c>
      <c r="W24" s="609"/>
      <c r="X24" s="605">
        <f>V24*'ANEXO II'!T6</f>
        <v>2796.2</v>
      </c>
      <c r="Y24" s="605"/>
      <c r="Z24" s="605"/>
      <c r="AA24" s="605">
        <f t="shared" si="1"/>
        <v>33554.399999999994</v>
      </c>
      <c r="AB24" s="605"/>
      <c r="AC24" s="605"/>
      <c r="AD24" s="604">
        <f t="shared" si="2"/>
        <v>6.1147271296759786E-2</v>
      </c>
      <c r="AE24" s="604"/>
      <c r="AG24" s="273">
        <v>1.7206999999999999</v>
      </c>
      <c r="AH24"/>
      <c r="AJ24"/>
      <c r="AK24"/>
      <c r="AL24"/>
    </row>
    <row r="25" spans="1:38" ht="27" customHeight="1" x14ac:dyDescent="0.2">
      <c r="A25" s="270">
        <v>5</v>
      </c>
      <c r="B25" s="614" t="str">
        <f>'ANEXO II'!H7</f>
        <v>Posto de 12 (doze) horas diurnas, de segunda-feira a domingo, envolvendo 02 vigilantes.</v>
      </c>
      <c r="C25" s="614"/>
      <c r="D25" s="614"/>
      <c r="E25" s="614"/>
      <c r="F25" s="614"/>
      <c r="G25" s="614"/>
      <c r="H25" s="614"/>
      <c r="I25" s="614"/>
      <c r="J25" s="614"/>
      <c r="K25" s="614"/>
      <c r="L25" s="614"/>
      <c r="M25" s="614"/>
      <c r="N25" s="591">
        <f>'ANEXO II'!U7</f>
        <v>9584.52</v>
      </c>
      <c r="O25" s="591"/>
      <c r="P25" s="592">
        <f>'ANEXO II'!V7</f>
        <v>124598.76000000001</v>
      </c>
      <c r="Q25" s="592"/>
      <c r="R25" s="592"/>
      <c r="S25" s="592">
        <f>'ANEXO II'!W7</f>
        <v>1495185.12</v>
      </c>
      <c r="T25" s="592"/>
      <c r="U25" s="607"/>
      <c r="V25" s="609">
        <v>10827.56</v>
      </c>
      <c r="W25" s="609"/>
      <c r="X25" s="605">
        <f>V25*'ANEXO II'!T7</f>
        <v>140758.28</v>
      </c>
      <c r="Y25" s="605"/>
      <c r="Z25" s="605"/>
      <c r="AA25" s="605">
        <f t="shared" si="1"/>
        <v>1689099.3599999999</v>
      </c>
      <c r="AB25" s="605"/>
      <c r="AC25" s="605"/>
      <c r="AD25" s="604">
        <f t="shared" si="2"/>
        <v>0.11480333519278563</v>
      </c>
      <c r="AE25" s="604"/>
      <c r="AG25" s="272">
        <v>1.0891</v>
      </c>
      <c r="AH25"/>
      <c r="AJ25"/>
      <c r="AK25"/>
      <c r="AL25"/>
    </row>
    <row r="26" spans="1:38" ht="27" customHeight="1" x14ac:dyDescent="0.2">
      <c r="A26" s="270">
        <v>6</v>
      </c>
      <c r="B26" s="614" t="str">
        <f>'ANEXO II'!H8</f>
        <v>Posto de 12 (doze) horas diurnas, de segunda-feira a sexta-feira, envolvendo 02 vigilantes</v>
      </c>
      <c r="C26" s="614"/>
      <c r="D26" s="614"/>
      <c r="E26" s="614"/>
      <c r="F26" s="614"/>
      <c r="G26" s="614"/>
      <c r="H26" s="614"/>
      <c r="I26" s="614"/>
      <c r="J26" s="614"/>
      <c r="K26" s="614"/>
      <c r="L26" s="614"/>
      <c r="M26" s="614"/>
      <c r="N26" s="591">
        <f>'ANEXO II'!U8</f>
        <v>8123.6</v>
      </c>
      <c r="O26" s="591"/>
      <c r="P26" s="592">
        <f>'ANEXO II'!V8</f>
        <v>8123.6</v>
      </c>
      <c r="Q26" s="592"/>
      <c r="R26" s="592"/>
      <c r="S26" s="592">
        <f>'ANEXO II'!W8</f>
        <v>97483.200000000012</v>
      </c>
      <c r="T26" s="592"/>
      <c r="U26" s="607"/>
      <c r="V26" s="609">
        <v>9405.06</v>
      </c>
      <c r="W26" s="609"/>
      <c r="X26" s="605">
        <f>V26*'ANEXO II'!T8</f>
        <v>9405.06</v>
      </c>
      <c r="Y26" s="605"/>
      <c r="Z26" s="605"/>
      <c r="AA26" s="605">
        <f t="shared" si="1"/>
        <v>112860.72</v>
      </c>
      <c r="AB26" s="605"/>
      <c r="AC26" s="605"/>
      <c r="AD26" s="604">
        <f t="shared" si="2"/>
        <v>0.13625218765217861</v>
      </c>
      <c r="AE26" s="604"/>
      <c r="AG26" s="272">
        <v>1.0927</v>
      </c>
      <c r="AH26"/>
      <c r="AJ26"/>
      <c r="AK26"/>
      <c r="AL26"/>
    </row>
    <row r="27" spans="1:38" ht="27" customHeight="1" x14ac:dyDescent="0.2">
      <c r="A27" s="270">
        <v>7</v>
      </c>
      <c r="B27" s="593" t="str">
        <f>'ANEXO II'!H9</f>
        <v>Posto de 12 (doze) horas diurnas e noturnas, de segunda-feira a domingo, envolvendo 02 vigilantes</v>
      </c>
      <c r="C27" s="593"/>
      <c r="D27" s="593"/>
      <c r="E27" s="593"/>
      <c r="F27" s="593"/>
      <c r="G27" s="593"/>
      <c r="H27" s="593"/>
      <c r="I27" s="593"/>
      <c r="J27" s="593"/>
      <c r="K27" s="593"/>
      <c r="L27" s="593"/>
      <c r="M27" s="593"/>
      <c r="N27" s="591">
        <f>'ANEXO II'!U9</f>
        <v>11236.24</v>
      </c>
      <c r="O27" s="591"/>
      <c r="P27" s="592">
        <f>'ANEXO II'!V9</f>
        <v>168543.6</v>
      </c>
      <c r="Q27" s="592"/>
      <c r="R27" s="592"/>
      <c r="S27" s="592">
        <f>'ANEXO II'!W9</f>
        <v>2022523.2000000002</v>
      </c>
      <c r="T27" s="592"/>
      <c r="U27" s="607"/>
      <c r="V27" s="609">
        <v>12594.48</v>
      </c>
      <c r="W27" s="609"/>
      <c r="X27" s="605">
        <f>V27*'ANEXO II'!T9</f>
        <v>188917.19999999998</v>
      </c>
      <c r="Y27" s="605"/>
      <c r="Z27" s="605"/>
      <c r="AA27" s="605">
        <f t="shared" si="1"/>
        <v>2267006.4</v>
      </c>
      <c r="AB27" s="605"/>
      <c r="AC27" s="605"/>
      <c r="AD27" s="604">
        <f t="shared" si="2"/>
        <v>0.10784407137094965</v>
      </c>
      <c r="AE27" s="604"/>
      <c r="AG27" s="273">
        <v>1.3786</v>
      </c>
      <c r="AH27"/>
      <c r="AI27"/>
      <c r="AJ27"/>
      <c r="AK27"/>
      <c r="AL27"/>
    </row>
    <row r="28" spans="1:38" ht="27" customHeight="1" x14ac:dyDescent="0.2">
      <c r="A28" s="270">
        <v>8</v>
      </c>
      <c r="B28" s="614" t="str">
        <f>'ANEXO II'!H10</f>
        <v>Posto de 8h (oito) horas diurnas e noturnas de segunda a sexta-feira</v>
      </c>
      <c r="C28" s="614"/>
      <c r="D28" s="614"/>
      <c r="E28" s="614"/>
      <c r="F28" s="614"/>
      <c r="G28" s="614"/>
      <c r="H28" s="614"/>
      <c r="I28" s="614"/>
      <c r="J28" s="614"/>
      <c r="K28" s="614"/>
      <c r="L28" s="614"/>
      <c r="M28" s="614"/>
      <c r="N28" s="591">
        <f>'ANEXO II'!U10</f>
        <v>5738.1</v>
      </c>
      <c r="O28" s="591"/>
      <c r="P28" s="592">
        <f>'ANEXO II'!V10</f>
        <v>11476.2</v>
      </c>
      <c r="Q28" s="592"/>
      <c r="R28" s="592"/>
      <c r="S28" s="592">
        <f>'ANEXO II'!W10</f>
        <v>137714.40000000002</v>
      </c>
      <c r="T28" s="592"/>
      <c r="U28" s="607"/>
      <c r="V28" s="609">
        <v>5883.66</v>
      </c>
      <c r="W28" s="609"/>
      <c r="X28" s="605">
        <f>V28*'ANEXO II'!T10</f>
        <v>11767.32</v>
      </c>
      <c r="Y28" s="605"/>
      <c r="Z28" s="605"/>
      <c r="AA28" s="605">
        <f t="shared" si="1"/>
        <v>141207.84</v>
      </c>
      <c r="AB28" s="605"/>
      <c r="AC28" s="605"/>
      <c r="AD28" s="604">
        <f t="shared" si="2"/>
        <v>2.4739702838029176E-2</v>
      </c>
      <c r="AE28" s="604"/>
      <c r="AG28" s="273">
        <v>2.2145999999999999</v>
      </c>
      <c r="AH28"/>
      <c r="AI28"/>
      <c r="AJ28"/>
      <c r="AK28"/>
      <c r="AL28"/>
    </row>
    <row r="29" spans="1:38" ht="27" customHeight="1" x14ac:dyDescent="0.2">
      <c r="A29" s="270">
        <v>9</v>
      </c>
      <c r="B29" s="614" t="str">
        <f>'ANEXO II'!H11</f>
        <v>Posto de 8h (oito) diurnas, de segunda a sexta-feira</v>
      </c>
      <c r="C29" s="614"/>
      <c r="D29" s="614"/>
      <c r="E29" s="614"/>
      <c r="F29" s="614"/>
      <c r="G29" s="614"/>
      <c r="H29" s="614"/>
      <c r="I29" s="614"/>
      <c r="J29" s="614"/>
      <c r="K29" s="614"/>
      <c r="L29" s="614"/>
      <c r="M29" s="614"/>
      <c r="N29" s="591">
        <f>'ANEXO II'!U11</f>
        <v>4650.55</v>
      </c>
      <c r="O29" s="591"/>
      <c r="P29" s="592">
        <f>'ANEXO II'!V11</f>
        <v>23252.75</v>
      </c>
      <c r="Q29" s="592"/>
      <c r="R29" s="592"/>
      <c r="S29" s="592">
        <f>'ANEXO II'!W11</f>
        <v>279033</v>
      </c>
      <c r="T29" s="592"/>
      <c r="U29" s="607"/>
      <c r="V29" s="609">
        <v>5610.48</v>
      </c>
      <c r="W29" s="609"/>
      <c r="X29" s="605">
        <f>V29*'ANEXO II'!T11</f>
        <v>28052.399999999998</v>
      </c>
      <c r="Y29" s="605"/>
      <c r="Z29" s="605"/>
      <c r="AA29" s="605">
        <f t="shared" si="1"/>
        <v>336628.8</v>
      </c>
      <c r="AB29" s="605"/>
      <c r="AC29" s="605"/>
      <c r="AD29" s="604">
        <f t="shared" si="2"/>
        <v>0.17109587771456269</v>
      </c>
      <c r="AE29" s="604"/>
      <c r="AG29" s="273">
        <v>1.946</v>
      </c>
      <c r="AH29"/>
      <c r="AI29"/>
      <c r="AJ29"/>
      <c r="AK29"/>
      <c r="AL29"/>
    </row>
    <row r="30" spans="1:38" ht="27" customHeight="1" x14ac:dyDescent="0.2">
      <c r="A30" s="270">
        <v>10</v>
      </c>
      <c r="B30" s="614" t="str">
        <f>'ANEXO II'!H12</f>
        <v>Posto de 12 (doze) horas diurnas, de segunda-feira a domingo, envolvendo 02 vigilantes</v>
      </c>
      <c r="C30" s="614"/>
      <c r="D30" s="614"/>
      <c r="E30" s="614"/>
      <c r="F30" s="614"/>
      <c r="G30" s="614"/>
      <c r="H30" s="614"/>
      <c r="I30" s="614"/>
      <c r="J30" s="614"/>
      <c r="K30" s="614"/>
      <c r="L30" s="614"/>
      <c r="M30" s="614"/>
      <c r="N30" s="591">
        <f>'ANEXO II'!U12</f>
        <v>9835.66</v>
      </c>
      <c r="O30" s="591"/>
      <c r="P30" s="592">
        <f>'ANEXO II'!V12</f>
        <v>19671.32</v>
      </c>
      <c r="Q30" s="592"/>
      <c r="R30" s="592"/>
      <c r="S30" s="592">
        <f>'ANEXO II'!W12</f>
        <v>236055.84</v>
      </c>
      <c r="T30" s="592"/>
      <c r="U30" s="607"/>
      <c r="V30" s="609">
        <v>10937.36</v>
      </c>
      <c r="W30" s="609"/>
      <c r="X30" s="605">
        <f>V30*'ANEXO II'!T12</f>
        <v>21874.720000000001</v>
      </c>
      <c r="Y30" s="605"/>
      <c r="Z30" s="605"/>
      <c r="AA30" s="605">
        <f t="shared" si="1"/>
        <v>262496.64000000001</v>
      </c>
      <c r="AB30" s="605"/>
      <c r="AC30" s="605"/>
      <c r="AD30" s="604">
        <f t="shared" si="2"/>
        <v>0.10072814646313188</v>
      </c>
      <c r="AE30" s="604"/>
      <c r="AG30" s="272">
        <v>0.86109999999999998</v>
      </c>
      <c r="AH30"/>
      <c r="AI30"/>
      <c r="AJ30"/>
      <c r="AK30"/>
      <c r="AL30"/>
    </row>
    <row r="31" spans="1:38" ht="27" customHeight="1" x14ac:dyDescent="0.2">
      <c r="A31" s="270">
        <v>11</v>
      </c>
      <c r="B31" s="593" t="str">
        <f>'ANEXO II'!H13</f>
        <v>Posto de 12 (doze) horas diurnas e noturnas, de segunda-feira a domingo, envolvendo 02 vigilantes</v>
      </c>
      <c r="C31" s="593"/>
      <c r="D31" s="593"/>
      <c r="E31" s="593"/>
      <c r="F31" s="593"/>
      <c r="G31" s="593"/>
      <c r="H31" s="593"/>
      <c r="I31" s="593"/>
      <c r="J31" s="593"/>
      <c r="K31" s="593"/>
      <c r="L31" s="593"/>
      <c r="M31" s="593"/>
      <c r="N31" s="591">
        <f>'ANEXO II'!U13</f>
        <v>11530.46</v>
      </c>
      <c r="O31" s="591"/>
      <c r="P31" s="592">
        <f>'ANEXO II'!V13</f>
        <v>23060.92</v>
      </c>
      <c r="Q31" s="592"/>
      <c r="R31" s="592"/>
      <c r="S31" s="592">
        <f>'ANEXO II'!W13</f>
        <v>276731.03999999998</v>
      </c>
      <c r="T31" s="592"/>
      <c r="U31" s="607"/>
      <c r="V31" s="609">
        <v>12726.34</v>
      </c>
      <c r="W31" s="609"/>
      <c r="X31" s="605">
        <f>V31*'ANEXO II'!T13</f>
        <v>25452.68</v>
      </c>
      <c r="Y31" s="605"/>
      <c r="Z31" s="605"/>
      <c r="AA31" s="605">
        <f t="shared" si="1"/>
        <v>305432.16000000003</v>
      </c>
      <c r="AB31" s="605"/>
      <c r="AC31" s="605"/>
      <c r="AD31" s="604">
        <f t="shared" si="2"/>
        <v>9.3968886576973554E-2</v>
      </c>
      <c r="AE31" s="604"/>
      <c r="AG31" s="272">
        <v>1.1467000000000001</v>
      </c>
      <c r="AH31"/>
      <c r="AI31"/>
      <c r="AJ31"/>
      <c r="AK31"/>
      <c r="AL31"/>
    </row>
    <row r="32" spans="1:38" ht="27" customHeight="1" x14ac:dyDescent="0.2">
      <c r="A32" s="270">
        <v>12</v>
      </c>
      <c r="B32" s="614" t="str">
        <f>'ANEXO II'!H14</f>
        <v>Posto de 12 (doze) horas diurnas, de segunda-feira a domingo, envolvendo 02 vigilantes</v>
      </c>
      <c r="C32" s="614"/>
      <c r="D32" s="614"/>
      <c r="E32" s="614"/>
      <c r="F32" s="614"/>
      <c r="G32" s="614"/>
      <c r="H32" s="614"/>
      <c r="I32" s="614"/>
      <c r="J32" s="614"/>
      <c r="K32" s="614"/>
      <c r="L32" s="614"/>
      <c r="M32" s="614"/>
      <c r="N32" s="591">
        <f>'ANEXO II'!U14</f>
        <v>9852.98</v>
      </c>
      <c r="O32" s="591"/>
      <c r="P32" s="592">
        <f>'ANEXO II'!V14</f>
        <v>29558.94</v>
      </c>
      <c r="Q32" s="592"/>
      <c r="R32" s="592"/>
      <c r="S32" s="592">
        <f>'ANEXO II'!W14</f>
        <v>354707.27999999997</v>
      </c>
      <c r="T32" s="592"/>
      <c r="U32" s="607"/>
      <c r="V32" s="609">
        <v>10943.63</v>
      </c>
      <c r="W32" s="609"/>
      <c r="X32" s="605">
        <f>V32*'ANEXO II'!T14</f>
        <v>32830.89</v>
      </c>
      <c r="Y32" s="605"/>
      <c r="Z32" s="605"/>
      <c r="AA32" s="605">
        <f t="shared" si="1"/>
        <v>393970.68</v>
      </c>
      <c r="AB32" s="605"/>
      <c r="AC32" s="605"/>
      <c r="AD32" s="604">
        <f t="shared" si="2"/>
        <v>9.9660715868500782E-2</v>
      </c>
      <c r="AE32" s="604"/>
      <c r="AG32" s="272">
        <v>1.2143999999999999</v>
      </c>
      <c r="AH32"/>
      <c r="AI32"/>
      <c r="AJ32"/>
      <c r="AK32"/>
      <c r="AL32"/>
    </row>
    <row r="33" spans="1:38" ht="27" customHeight="1" x14ac:dyDescent="0.2">
      <c r="A33" s="270">
        <v>13</v>
      </c>
      <c r="B33" s="593" t="str">
        <f>'ANEXO II'!H15</f>
        <v>Posto de 12 (doze) horas diurnas e noturnas, de segunda-feira a domingo, envolvendo 02 vigilantes</v>
      </c>
      <c r="C33" s="593"/>
      <c r="D33" s="593"/>
      <c r="E33" s="593"/>
      <c r="F33" s="593"/>
      <c r="G33" s="593"/>
      <c r="H33" s="593"/>
      <c r="I33" s="593"/>
      <c r="J33" s="593"/>
      <c r="K33" s="593"/>
      <c r="L33" s="593"/>
      <c r="M33" s="593"/>
      <c r="N33" s="591">
        <f>'ANEXO II'!U15</f>
        <v>11551</v>
      </c>
      <c r="O33" s="591"/>
      <c r="P33" s="592">
        <f>'ANEXO II'!V15</f>
        <v>34653</v>
      </c>
      <c r="Q33" s="592"/>
      <c r="R33" s="592"/>
      <c r="S33" s="592">
        <f>'ANEXO II'!W15</f>
        <v>415836</v>
      </c>
      <c r="T33" s="592"/>
      <c r="U33" s="607"/>
      <c r="V33" s="609">
        <v>12732.42</v>
      </c>
      <c r="W33" s="609"/>
      <c r="X33" s="605">
        <f>V33*'ANEXO II'!T15</f>
        <v>38197.26</v>
      </c>
      <c r="Y33" s="605"/>
      <c r="Z33" s="605"/>
      <c r="AA33" s="605">
        <f t="shared" si="1"/>
        <v>458367.12</v>
      </c>
      <c r="AB33" s="605"/>
      <c r="AC33" s="605"/>
      <c r="AD33" s="604">
        <f t="shared" si="2"/>
        <v>9.2788330890749782E-2</v>
      </c>
      <c r="AE33" s="604"/>
      <c r="AG33" s="272">
        <v>1.5047999999999999</v>
      </c>
      <c r="AH33"/>
      <c r="AI33"/>
      <c r="AJ33"/>
      <c r="AK33"/>
      <c r="AL33"/>
    </row>
    <row r="34" spans="1:38" ht="27" customHeight="1" x14ac:dyDescent="0.2">
      <c r="A34" s="270">
        <v>14</v>
      </c>
      <c r="B34" s="614" t="str">
        <f>'ANEXO II'!H16</f>
        <v>Posto de 12 (doze) horas diurnas, de segunda-feira a domingo, envolvendo 02 vigilantes</v>
      </c>
      <c r="C34" s="614"/>
      <c r="D34" s="614"/>
      <c r="E34" s="614"/>
      <c r="F34" s="614"/>
      <c r="G34" s="614"/>
      <c r="H34" s="614"/>
      <c r="I34" s="614"/>
      <c r="J34" s="614"/>
      <c r="K34" s="614"/>
      <c r="L34" s="614"/>
      <c r="M34" s="614"/>
      <c r="N34" s="591">
        <f>'ANEXO II'!U16</f>
        <v>9830.08</v>
      </c>
      <c r="O34" s="591"/>
      <c r="P34" s="592">
        <f>'ANEXO II'!V16</f>
        <v>29490.239999999998</v>
      </c>
      <c r="Q34" s="592"/>
      <c r="R34" s="592"/>
      <c r="S34" s="592">
        <f>'ANEXO II'!W16</f>
        <v>353882.88</v>
      </c>
      <c r="T34" s="592"/>
      <c r="U34" s="607"/>
      <c r="V34" s="609">
        <v>10946.04</v>
      </c>
      <c r="W34" s="609"/>
      <c r="X34" s="605">
        <f>V34*'ANEXO II'!T16</f>
        <v>32838.120000000003</v>
      </c>
      <c r="Y34" s="605"/>
      <c r="Z34" s="605"/>
      <c r="AA34" s="605">
        <f t="shared" si="1"/>
        <v>394057.44000000006</v>
      </c>
      <c r="AB34" s="605"/>
      <c r="AC34" s="605"/>
      <c r="AD34" s="604">
        <f t="shared" si="2"/>
        <v>0.10195102521094401</v>
      </c>
      <c r="AE34" s="604"/>
      <c r="AG34" s="272">
        <v>0.74470000000000003</v>
      </c>
      <c r="AH34"/>
      <c r="AI34"/>
      <c r="AJ34"/>
      <c r="AK34"/>
      <c r="AL34"/>
    </row>
    <row r="35" spans="1:38" ht="27" customHeight="1" x14ac:dyDescent="0.2">
      <c r="A35" s="145">
        <v>15</v>
      </c>
      <c r="B35" s="612" t="str">
        <f>'ANEXO II'!H17</f>
        <v>Posto de 12 (doze) horas diurnas e noturnas, de segunda-feira a domingo, envolvendo 02 vigilantes</v>
      </c>
      <c r="C35" s="612"/>
      <c r="D35" s="612"/>
      <c r="E35" s="612"/>
      <c r="F35" s="612"/>
      <c r="G35" s="612"/>
      <c r="H35" s="612"/>
      <c r="I35" s="612"/>
      <c r="J35" s="612"/>
      <c r="K35" s="612"/>
      <c r="L35" s="612"/>
      <c r="M35" s="612"/>
      <c r="N35" s="613">
        <f>'ANEXO II'!U17</f>
        <v>11524.62</v>
      </c>
      <c r="O35" s="613"/>
      <c r="P35" s="615">
        <f>'ANEXO II'!V17</f>
        <v>34573.86</v>
      </c>
      <c r="Q35" s="615"/>
      <c r="R35" s="615"/>
      <c r="S35" s="615">
        <f>'ANEXO II'!W17</f>
        <v>414886.32</v>
      </c>
      <c r="T35" s="615"/>
      <c r="U35" s="616"/>
      <c r="V35" s="621">
        <v>12735.03</v>
      </c>
      <c r="W35" s="621"/>
      <c r="X35" s="617">
        <f>V35*'ANEXO II'!T17</f>
        <v>38205.090000000004</v>
      </c>
      <c r="Y35" s="617"/>
      <c r="Z35" s="617"/>
      <c r="AA35" s="617">
        <f t="shared" si="1"/>
        <v>458461.08000000007</v>
      </c>
      <c r="AB35" s="617"/>
      <c r="AC35" s="617"/>
      <c r="AD35" s="618">
        <f t="shared" si="2"/>
        <v>9.5045712495377077E-2</v>
      </c>
      <c r="AE35" s="618"/>
      <c r="AG35" s="289">
        <v>1.0426</v>
      </c>
      <c r="AH35"/>
      <c r="AI35"/>
      <c r="AJ35"/>
      <c r="AK35"/>
      <c r="AL35"/>
    </row>
    <row r="36" spans="1:38" ht="27" customHeight="1" x14ac:dyDescent="0.2">
      <c r="A36" s="98"/>
      <c r="B36" s="583"/>
      <c r="C36" s="583"/>
      <c r="D36" s="583"/>
      <c r="E36" s="583"/>
      <c r="F36" s="583"/>
      <c r="G36" s="583"/>
      <c r="H36" s="583"/>
      <c r="I36" s="583"/>
      <c r="J36" s="583"/>
      <c r="K36" s="583"/>
      <c r="L36" s="583"/>
      <c r="M36" s="583"/>
      <c r="N36" s="602">
        <f>SUM(N21:O35)</f>
        <v>131550.51999999999</v>
      </c>
      <c r="O36" s="603"/>
      <c r="P36" s="584">
        <f>SUM(P21:R35)</f>
        <v>535095.9</v>
      </c>
      <c r="Q36" s="584"/>
      <c r="R36" s="584"/>
      <c r="S36" s="584">
        <f>SUM(S21:U35)</f>
        <v>6421150.7999999998</v>
      </c>
      <c r="T36" s="584"/>
      <c r="U36" s="600"/>
      <c r="V36" s="585"/>
      <c r="W36" s="586"/>
      <c r="X36" s="597">
        <f>SUM(X21:Z35)</f>
        <v>600097.0199999999</v>
      </c>
      <c r="Y36" s="598"/>
      <c r="Z36" s="599"/>
      <c r="AA36" s="587">
        <f>SUM(AA21:AC35)</f>
        <v>7201164.2400000002</v>
      </c>
      <c r="AB36" s="587"/>
      <c r="AC36" s="587"/>
      <c r="AD36" s="601">
        <f t="shared" si="0"/>
        <v>0.10831768503033068</v>
      </c>
      <c r="AE36" s="601"/>
      <c r="AH36"/>
      <c r="AI36"/>
      <c r="AJ36"/>
      <c r="AK36"/>
      <c r="AL36"/>
    </row>
  </sheetData>
  <sheetProtection selectLockedCells="1"/>
  <mergeCells count="175">
    <mergeCell ref="AG19:AG20"/>
    <mergeCell ref="V33:W33"/>
    <mergeCell ref="V34:W34"/>
    <mergeCell ref="V35:W35"/>
    <mergeCell ref="X23:Z23"/>
    <mergeCell ref="X24:Z24"/>
    <mergeCell ref="X25:Z25"/>
    <mergeCell ref="X26:Z26"/>
    <mergeCell ref="X27:Z27"/>
    <mergeCell ref="X28:Z28"/>
    <mergeCell ref="X29:Z29"/>
    <mergeCell ref="X30:Z30"/>
    <mergeCell ref="X31:Z31"/>
    <mergeCell ref="X32:Z32"/>
    <mergeCell ref="X33:Z33"/>
    <mergeCell ref="X34:Z34"/>
    <mergeCell ref="X35:Z35"/>
    <mergeCell ref="V28:W28"/>
    <mergeCell ref="V29:W29"/>
    <mergeCell ref="V30:W30"/>
    <mergeCell ref="V31:W31"/>
    <mergeCell ref="V32:W32"/>
    <mergeCell ref="V23:W23"/>
    <mergeCell ref="V24:W24"/>
    <mergeCell ref="V25:W25"/>
    <mergeCell ref="V26:W26"/>
    <mergeCell ref="V27:W27"/>
    <mergeCell ref="AA33:AC33"/>
    <mergeCell ref="AA34:AC34"/>
    <mergeCell ref="AA35:AC35"/>
    <mergeCell ref="AD23:AE23"/>
    <mergeCell ref="AD24:AE24"/>
    <mergeCell ref="AD25:AE25"/>
    <mergeCell ref="AD26:AE26"/>
    <mergeCell ref="AD27:AE27"/>
    <mergeCell ref="AD28:AE28"/>
    <mergeCell ref="AD29:AE29"/>
    <mergeCell ref="AD30:AE30"/>
    <mergeCell ref="AD31:AE31"/>
    <mergeCell ref="AD32:AE32"/>
    <mergeCell ref="AD33:AE33"/>
    <mergeCell ref="AD34:AE34"/>
    <mergeCell ref="AD35:AE35"/>
    <mergeCell ref="AA28:AC28"/>
    <mergeCell ref="AA29:AC29"/>
    <mergeCell ref="AA30:AC30"/>
    <mergeCell ref="AA31:AC31"/>
    <mergeCell ref="AA32:AC32"/>
    <mergeCell ref="AA23:AC23"/>
    <mergeCell ref="AA24:AC24"/>
    <mergeCell ref="AA25:AC25"/>
    <mergeCell ref="AA26:AC26"/>
    <mergeCell ref="AA27:AC27"/>
    <mergeCell ref="P33:R33"/>
    <mergeCell ref="P34:R34"/>
    <mergeCell ref="P35:R35"/>
    <mergeCell ref="S23:U23"/>
    <mergeCell ref="S24:U24"/>
    <mergeCell ref="S25:U25"/>
    <mergeCell ref="S26:U26"/>
    <mergeCell ref="S27:U27"/>
    <mergeCell ref="S28:U28"/>
    <mergeCell ref="S29:U29"/>
    <mergeCell ref="S30:U30"/>
    <mergeCell ref="S31:U31"/>
    <mergeCell ref="S32:U32"/>
    <mergeCell ref="S33:U33"/>
    <mergeCell ref="S34:U34"/>
    <mergeCell ref="S35:U35"/>
    <mergeCell ref="P28:R28"/>
    <mergeCell ref="P29:R29"/>
    <mergeCell ref="P30:R30"/>
    <mergeCell ref="P31:R31"/>
    <mergeCell ref="P32:R32"/>
    <mergeCell ref="P23:R23"/>
    <mergeCell ref="P24:R24"/>
    <mergeCell ref="P25:R25"/>
    <mergeCell ref="P26:R26"/>
    <mergeCell ref="P27:R27"/>
    <mergeCell ref="B33:M33"/>
    <mergeCell ref="B34:M34"/>
    <mergeCell ref="N33:O33"/>
    <mergeCell ref="N34:O34"/>
    <mergeCell ref="N35:O35"/>
    <mergeCell ref="B28:M28"/>
    <mergeCell ref="B29:M29"/>
    <mergeCell ref="B30:M30"/>
    <mergeCell ref="B31:M31"/>
    <mergeCell ref="B32:M32"/>
    <mergeCell ref="B23:M23"/>
    <mergeCell ref="B24:M24"/>
    <mergeCell ref="B25:M25"/>
    <mergeCell ref="B26:M26"/>
    <mergeCell ref="B27:M27"/>
    <mergeCell ref="N24:O24"/>
    <mergeCell ref="N25:O25"/>
    <mergeCell ref="N26:O26"/>
    <mergeCell ref="N27:O27"/>
    <mergeCell ref="N28:O28"/>
    <mergeCell ref="N29:O29"/>
    <mergeCell ref="N30:O30"/>
    <mergeCell ref="N31:O31"/>
    <mergeCell ref="N32:O32"/>
    <mergeCell ref="B19:M20"/>
    <mergeCell ref="A17:AE17"/>
    <mergeCell ref="N22:O22"/>
    <mergeCell ref="P22:R22"/>
    <mergeCell ref="B22:M22"/>
    <mergeCell ref="B21:M21"/>
    <mergeCell ref="N21:O21"/>
    <mergeCell ref="P21:R21"/>
    <mergeCell ref="X36:Z36"/>
    <mergeCell ref="S36:U36"/>
    <mergeCell ref="AD36:AE36"/>
    <mergeCell ref="N36:O36"/>
    <mergeCell ref="AD22:AE22"/>
    <mergeCell ref="AA22:AC22"/>
    <mergeCell ref="X21:Z21"/>
    <mergeCell ref="X22:Z22"/>
    <mergeCell ref="S22:U22"/>
    <mergeCell ref="S21:U21"/>
    <mergeCell ref="V22:W22"/>
    <mergeCell ref="V21:W21"/>
    <mergeCell ref="AD21:AE21"/>
    <mergeCell ref="AA21:AC21"/>
    <mergeCell ref="B35:M35"/>
    <mergeCell ref="N23:O23"/>
    <mergeCell ref="J13:L13"/>
    <mergeCell ref="N19:U19"/>
    <mergeCell ref="A7:AE7"/>
    <mergeCell ref="B36:M36"/>
    <mergeCell ref="P36:R36"/>
    <mergeCell ref="V36:W36"/>
    <mergeCell ref="AA36:AC36"/>
    <mergeCell ref="A9:AE9"/>
    <mergeCell ref="J11:L11"/>
    <mergeCell ref="G15:I15"/>
    <mergeCell ref="A13:C13"/>
    <mergeCell ref="A11:C11"/>
    <mergeCell ref="G13:I13"/>
    <mergeCell ref="G11:I11"/>
    <mergeCell ref="AA20:AC20"/>
    <mergeCell ref="V19:AC19"/>
    <mergeCell ref="V20:W20"/>
    <mergeCell ref="X20:Z20"/>
    <mergeCell ref="N20:O20"/>
    <mergeCell ref="A19:A20"/>
    <mergeCell ref="M15:O15"/>
    <mergeCell ref="M13:O13"/>
    <mergeCell ref="M11:O11"/>
    <mergeCell ref="A15:C15"/>
    <mergeCell ref="AD19:AE20"/>
    <mergeCell ref="A1:AE1"/>
    <mergeCell ref="A3:C3"/>
    <mergeCell ref="A5:C5"/>
    <mergeCell ref="Y3:AA3"/>
    <mergeCell ref="Y5:AA5"/>
    <mergeCell ref="AB5:AE5"/>
    <mergeCell ref="AB3:AE3"/>
    <mergeCell ref="D3:X3"/>
    <mergeCell ref="D5:L5"/>
    <mergeCell ref="M5:O5"/>
    <mergeCell ref="P5:X5"/>
    <mergeCell ref="D13:F13"/>
    <mergeCell ref="D11:F11"/>
    <mergeCell ref="P20:R20"/>
    <mergeCell ref="S20:U20"/>
    <mergeCell ref="Y13:AA13"/>
    <mergeCell ref="V13:X13"/>
    <mergeCell ref="S13:U13"/>
    <mergeCell ref="P15:R15"/>
    <mergeCell ref="D15:F15"/>
    <mergeCell ref="P13:R13"/>
    <mergeCell ref="P11:R11"/>
    <mergeCell ref="J15:L15"/>
  </mergeCells>
  <printOptions horizontalCentered="1"/>
  <pageMargins left="0.19685039370078741" right="0.19685039370078741" top="1.1811023622047245" bottom="0.39370078740157483" header="0.19685039370078741" footer="0.1968503937007874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A506D-8BC7-467B-8323-8124A0650EF2}">
  <sheetPr>
    <tabColor rgb="FFFF0000"/>
  </sheetPr>
  <dimension ref="A1:AO90"/>
  <sheetViews>
    <sheetView showGridLines="0" topLeftCell="A7" workbookViewId="0">
      <selection activeCell="A34" sqref="A34:O35"/>
    </sheetView>
  </sheetViews>
  <sheetFormatPr defaultColWidth="4.6640625" defaultRowHeight="15" customHeight="1" x14ac:dyDescent="0.2"/>
  <cols>
    <col min="1" max="1" width="5.6640625" style="2" customWidth="1"/>
    <col min="2" max="6" width="3.6640625" style="2" customWidth="1"/>
    <col min="7" max="7" width="2.6640625" style="2" customWidth="1"/>
    <col min="8" max="13" width="4.6640625" style="2"/>
    <col min="14" max="14" width="2.6640625" style="2" customWidth="1"/>
    <col min="15" max="16" width="4.6640625" style="2"/>
    <col min="17" max="17" width="2.6640625" style="2" customWidth="1"/>
    <col min="18" max="18" width="3.6640625" style="2" customWidth="1"/>
    <col min="19" max="19" width="4.6640625" style="2"/>
    <col min="20" max="20" width="3.6640625" style="2" customWidth="1"/>
    <col min="21" max="21" width="5.6640625" style="2" customWidth="1"/>
    <col min="22" max="22" width="8.5" style="2" customWidth="1"/>
    <col min="23" max="23" width="5.6640625" style="2" customWidth="1"/>
    <col min="24" max="24" width="13.33203125" style="2" bestFit="1" customWidth="1"/>
    <col min="25" max="16384" width="4.6640625" style="2"/>
  </cols>
  <sheetData>
    <row r="1" spans="1:41" ht="12" x14ac:dyDescent="0.2">
      <c r="A1" s="676" t="s">
        <v>26</v>
      </c>
      <c r="B1" s="676"/>
      <c r="C1" s="676"/>
      <c r="D1" s="676"/>
      <c r="E1" s="676"/>
      <c r="F1" s="676"/>
      <c r="G1" s="676"/>
      <c r="H1" s="676"/>
      <c r="I1" s="676"/>
      <c r="J1" s="676"/>
      <c r="K1" s="676"/>
      <c r="L1" s="676"/>
      <c r="M1" s="676"/>
      <c r="N1" s="676"/>
      <c r="O1" s="676"/>
      <c r="P1" s="676"/>
      <c r="Q1" s="676"/>
      <c r="R1" s="676"/>
      <c r="S1" s="676"/>
      <c r="T1" s="676"/>
      <c r="U1" s="676"/>
      <c r="V1" s="676"/>
      <c r="W1" s="676"/>
      <c r="X1" s="676"/>
    </row>
    <row r="2" spans="1:41" x14ac:dyDescent="0.2">
      <c r="A2" s="677" t="str">
        <f>EDITAL!E2</f>
        <v>FUNDACAO UNIVERSIDADE DO ESTADO DE SANTA CATARINA - UDESC</v>
      </c>
      <c r="B2" s="677"/>
      <c r="C2" s="677"/>
      <c r="D2" s="677"/>
      <c r="E2" s="677"/>
      <c r="F2" s="677"/>
      <c r="G2" s="677"/>
      <c r="H2" s="677"/>
      <c r="I2" s="677"/>
      <c r="J2" s="677"/>
      <c r="K2" s="677"/>
      <c r="L2" s="677"/>
      <c r="M2" s="677"/>
      <c r="N2" s="677"/>
      <c r="O2" s="677"/>
      <c r="P2" s="677"/>
      <c r="Q2" s="677"/>
      <c r="R2" s="677"/>
      <c r="S2" s="677"/>
      <c r="T2" s="677"/>
      <c r="U2" s="677"/>
      <c r="V2" s="677"/>
      <c r="W2" s="677"/>
      <c r="X2" s="677"/>
    </row>
    <row r="3" spans="1:41" ht="16.149999999999999" customHeight="1" x14ac:dyDescent="0.2">
      <c r="A3" s="678" t="s">
        <v>27</v>
      </c>
      <c r="B3" s="678"/>
      <c r="C3" s="678"/>
      <c r="D3" s="678"/>
      <c r="E3" s="678"/>
      <c r="F3" s="678"/>
      <c r="G3" s="678"/>
      <c r="H3" s="678"/>
      <c r="I3" s="678"/>
      <c r="J3" s="678"/>
      <c r="K3" s="678"/>
      <c r="L3" s="678"/>
      <c r="M3" s="678"/>
      <c r="N3" s="678"/>
      <c r="O3" s="678"/>
      <c r="P3" s="678"/>
      <c r="Q3" s="678"/>
      <c r="R3" s="678"/>
      <c r="S3" s="678"/>
      <c r="T3" s="678"/>
      <c r="U3" s="678"/>
      <c r="V3" s="678"/>
      <c r="W3" s="678"/>
      <c r="X3" s="678"/>
    </row>
    <row r="4" spans="1:41" ht="12" x14ac:dyDescent="0.2">
      <c r="A4" s="2" t="s">
        <v>28</v>
      </c>
      <c r="B4" s="679" t="str">
        <f>EDITAL!E4&amp;" "&amp;EDITAL!Q4</f>
        <v xml:space="preserve">Processo Licitatório </v>
      </c>
      <c r="C4" s="679"/>
      <c r="D4" s="679"/>
      <c r="E4" s="679"/>
      <c r="F4" s="679"/>
      <c r="G4" s="679"/>
      <c r="H4" s="679"/>
      <c r="I4" s="679"/>
      <c r="J4" s="679"/>
      <c r="K4" s="679"/>
      <c r="L4" s="679"/>
      <c r="M4" s="679"/>
      <c r="N4" s="679"/>
      <c r="O4" s="679"/>
      <c r="P4" s="680" t="str">
        <f>EDITAL!E5&amp;" "&amp;EDITAL!Q5</f>
        <v>Pregão Eletrônico N° 0646/2022</v>
      </c>
      <c r="Q4" s="680"/>
      <c r="R4" s="680"/>
      <c r="S4" s="680"/>
      <c r="T4" s="680"/>
      <c r="U4" s="680"/>
      <c r="V4" s="680"/>
      <c r="W4" s="680"/>
      <c r="X4" s="680"/>
    </row>
    <row r="5" spans="1:41" ht="5.0999999999999996" customHeight="1" x14ac:dyDescent="0.2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</row>
    <row r="6" spans="1:41" ht="26.25" x14ac:dyDescent="0.2">
      <c r="A6" s="672" t="s">
        <v>29</v>
      </c>
      <c r="B6" s="673"/>
      <c r="C6" s="673"/>
      <c r="D6" s="673"/>
      <c r="E6" s="673"/>
      <c r="F6" s="673"/>
      <c r="G6" s="673"/>
      <c r="H6" s="673"/>
      <c r="I6" s="673"/>
      <c r="J6" s="673"/>
      <c r="K6" s="673"/>
      <c r="L6" s="674" t="str">
        <f>[1]EDITAL!E20</f>
        <v>Lote Único</v>
      </c>
      <c r="M6" s="674"/>
      <c r="N6" s="674"/>
      <c r="O6" s="674"/>
      <c r="P6" s="674"/>
      <c r="Q6" s="674"/>
      <c r="R6" s="674"/>
      <c r="S6" s="674"/>
      <c r="T6" s="674"/>
      <c r="U6" s="674"/>
      <c r="V6" s="674"/>
      <c r="W6" s="674"/>
      <c r="X6" s="675"/>
    </row>
    <row r="7" spans="1:41" s="3" customFormat="1" ht="10.15" customHeight="1" x14ac:dyDescent="0.2">
      <c r="A7" s="627" t="s">
        <v>30</v>
      </c>
      <c r="B7" s="628"/>
      <c r="C7" s="628"/>
      <c r="D7" s="628"/>
      <c r="E7" s="628"/>
      <c r="F7" s="628"/>
      <c r="G7" s="628"/>
      <c r="H7" s="628"/>
      <c r="I7" s="628"/>
      <c r="J7" s="628"/>
      <c r="K7" s="628"/>
      <c r="L7" s="628"/>
      <c r="M7" s="628"/>
      <c r="N7" s="628"/>
      <c r="O7" s="628"/>
      <c r="P7" s="628"/>
      <c r="Q7" s="628"/>
      <c r="R7" s="628"/>
      <c r="S7" s="628"/>
      <c r="T7" s="628"/>
      <c r="U7" s="629"/>
      <c r="V7" s="627" t="s">
        <v>31</v>
      </c>
      <c r="W7" s="628"/>
      <c r="X7" s="629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</row>
    <row r="8" spans="1:41" ht="10.15" customHeight="1" x14ac:dyDescent="0.2">
      <c r="A8" s="667" t="str">
        <f>[1]EDITAL!F9</f>
        <v>MINISTER SERVICOS DE VIGILANCIA LTDA</v>
      </c>
      <c r="B8" s="668"/>
      <c r="C8" s="668"/>
      <c r="D8" s="668"/>
      <c r="E8" s="668"/>
      <c r="F8" s="668"/>
      <c r="G8" s="668"/>
      <c r="H8" s="668"/>
      <c r="I8" s="668"/>
      <c r="J8" s="668"/>
      <c r="K8" s="668"/>
      <c r="L8" s="668"/>
      <c r="M8" s="668"/>
      <c r="N8" s="668"/>
      <c r="O8" s="668"/>
      <c r="P8" s="668"/>
      <c r="Q8" s="668"/>
      <c r="R8" s="668"/>
      <c r="S8" s="668"/>
      <c r="T8" s="668"/>
      <c r="U8" s="669"/>
      <c r="V8" s="667" t="str">
        <f>[1]EDITAL!V9</f>
        <v>05.913.862/0001-29</v>
      </c>
      <c r="W8" s="668"/>
      <c r="X8" s="669"/>
    </row>
    <row r="9" spans="1:41" s="3" customFormat="1" ht="10.15" customHeight="1" x14ac:dyDescent="0.2">
      <c r="A9" s="670" t="s">
        <v>32</v>
      </c>
      <c r="B9" s="670"/>
      <c r="C9" s="670"/>
      <c r="D9" s="670"/>
      <c r="E9" s="670"/>
      <c r="F9" s="670"/>
      <c r="G9" s="670"/>
      <c r="H9" s="670"/>
      <c r="I9" s="670"/>
      <c r="J9" s="670"/>
      <c r="K9" s="670"/>
      <c r="L9" s="670"/>
      <c r="M9" s="670"/>
      <c r="N9" s="670"/>
      <c r="O9" s="670"/>
      <c r="P9" s="627" t="s">
        <v>33</v>
      </c>
      <c r="Q9" s="628"/>
      <c r="R9" s="628"/>
      <c r="S9" s="628"/>
      <c r="T9" s="628"/>
      <c r="U9" s="629"/>
      <c r="V9" s="106" t="s">
        <v>34</v>
      </c>
      <c r="W9" s="627" t="s">
        <v>35</v>
      </c>
      <c r="X9" s="629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41" ht="10.15" customHeight="1" x14ac:dyDescent="0.2">
      <c r="A10" s="671" t="str">
        <f>[1]EDITAL!E10</f>
        <v>AV GOV JORGE LACERDA</v>
      </c>
      <c r="B10" s="671"/>
      <c r="C10" s="671"/>
      <c r="D10" s="671"/>
      <c r="E10" s="671"/>
      <c r="F10" s="671"/>
      <c r="G10" s="671"/>
      <c r="H10" s="671"/>
      <c r="I10" s="671"/>
      <c r="J10" s="671"/>
      <c r="K10" s="671"/>
      <c r="L10" s="671"/>
      <c r="M10" s="671"/>
      <c r="N10" s="671"/>
      <c r="O10" s="671"/>
      <c r="P10" s="667" t="str">
        <f>[1]EDITAL!Q11</f>
        <v>RIO DO SUL</v>
      </c>
      <c r="Q10" s="668"/>
      <c r="R10" s="668"/>
      <c r="S10" s="668"/>
      <c r="T10" s="668"/>
      <c r="U10" s="669"/>
      <c r="V10" s="140" t="str">
        <f>[1]EDITAL!Z11</f>
        <v>SC</v>
      </c>
      <c r="W10" s="667" t="str">
        <f>[1]EDITAL!V10</f>
        <v>89165-457</v>
      </c>
      <c r="X10" s="669"/>
    </row>
    <row r="11" spans="1:41" s="3" customFormat="1" ht="10.15" customHeight="1" x14ac:dyDescent="0.2">
      <c r="A11" s="670" t="s">
        <v>36</v>
      </c>
      <c r="B11" s="670"/>
      <c r="C11" s="670"/>
      <c r="D11" s="670"/>
      <c r="E11" s="670"/>
      <c r="F11" s="670"/>
      <c r="G11" s="670"/>
      <c r="H11" s="670"/>
      <c r="I11" s="670"/>
      <c r="J11" s="670"/>
      <c r="K11" s="670"/>
      <c r="L11" s="670"/>
      <c r="M11" s="670"/>
      <c r="N11" s="670"/>
      <c r="O11" s="670"/>
      <c r="P11" s="627" t="s">
        <v>37</v>
      </c>
      <c r="Q11" s="628"/>
      <c r="R11" s="628"/>
      <c r="S11" s="628"/>
      <c r="T11" s="628"/>
      <c r="U11" s="629"/>
      <c r="V11" s="627" t="s">
        <v>38</v>
      </c>
      <c r="W11" s="628"/>
      <c r="X11" s="629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</row>
    <row r="12" spans="1:41" ht="10.15" customHeight="1" x14ac:dyDescent="0.2">
      <c r="A12" s="671" t="s">
        <v>39</v>
      </c>
      <c r="B12" s="671"/>
      <c r="C12" s="671"/>
      <c r="D12" s="671"/>
      <c r="E12" s="671"/>
      <c r="F12" s="671"/>
      <c r="G12" s="671"/>
      <c r="H12" s="671"/>
      <c r="I12" s="671"/>
      <c r="J12" s="671"/>
      <c r="K12" s="671"/>
      <c r="L12" s="671"/>
      <c r="M12" s="671"/>
      <c r="N12" s="671"/>
      <c r="O12" s="671"/>
      <c r="P12" s="667" t="s">
        <v>40</v>
      </c>
      <c r="Q12" s="668"/>
      <c r="R12" s="668"/>
      <c r="S12" s="668"/>
      <c r="T12" s="668"/>
      <c r="U12" s="669"/>
      <c r="V12" s="682">
        <v>867513</v>
      </c>
      <c r="W12" s="668"/>
      <c r="X12" s="669"/>
    </row>
    <row r="13" spans="1:41" s="3" customFormat="1" ht="10.15" customHeight="1" x14ac:dyDescent="0.2">
      <c r="A13" s="670" t="s">
        <v>41</v>
      </c>
      <c r="B13" s="670"/>
      <c r="C13" s="670"/>
      <c r="D13" s="670"/>
      <c r="E13" s="670"/>
      <c r="F13" s="670"/>
      <c r="G13" s="670"/>
      <c r="H13" s="670"/>
      <c r="I13" s="670"/>
      <c r="J13" s="670"/>
      <c r="K13" s="670"/>
      <c r="L13" s="670" t="s">
        <v>42</v>
      </c>
      <c r="M13" s="670"/>
      <c r="N13" s="670"/>
      <c r="O13" s="670"/>
      <c r="P13" s="670"/>
      <c r="Q13" s="670"/>
      <c r="R13" s="670"/>
      <c r="S13" s="670"/>
      <c r="T13" s="670"/>
      <c r="U13" s="670"/>
      <c r="V13" s="670"/>
      <c r="W13" s="670"/>
      <c r="X13" s="670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</row>
    <row r="14" spans="1:41" ht="10.15" customHeight="1" x14ac:dyDescent="0.2">
      <c r="A14" s="671" t="s">
        <v>43</v>
      </c>
      <c r="B14" s="671"/>
      <c r="C14" s="671"/>
      <c r="D14" s="671"/>
      <c r="E14" s="671"/>
      <c r="F14" s="671"/>
      <c r="G14" s="671"/>
      <c r="H14" s="671"/>
      <c r="I14" s="671"/>
      <c r="J14" s="671"/>
      <c r="K14" s="671"/>
      <c r="L14" s="681" t="s">
        <v>44</v>
      </c>
      <c r="M14" s="671"/>
      <c r="N14" s="671"/>
      <c r="O14" s="671"/>
      <c r="P14" s="671"/>
      <c r="Q14" s="671"/>
      <c r="R14" s="671"/>
      <c r="S14" s="671"/>
      <c r="T14" s="671"/>
      <c r="U14" s="671"/>
      <c r="V14" s="671"/>
      <c r="W14" s="671"/>
      <c r="X14" s="671"/>
    </row>
    <row r="15" spans="1:41" s="3" customFormat="1" ht="10.15" customHeight="1" x14ac:dyDescent="0.2">
      <c r="A15" s="627" t="s">
        <v>45</v>
      </c>
      <c r="B15" s="628"/>
      <c r="C15" s="628"/>
      <c r="D15" s="628"/>
      <c r="E15" s="628"/>
      <c r="F15" s="628"/>
      <c r="G15" s="628"/>
      <c r="H15" s="628"/>
      <c r="I15" s="628"/>
      <c r="J15" s="628"/>
      <c r="K15" s="628"/>
      <c r="L15" s="628"/>
      <c r="M15" s="628"/>
      <c r="N15" s="628"/>
      <c r="O15" s="628"/>
      <c r="P15" s="628"/>
      <c r="Q15" s="629"/>
      <c r="R15" s="627" t="s">
        <v>46</v>
      </c>
      <c r="S15" s="628"/>
      <c r="T15" s="628"/>
      <c r="U15" s="629"/>
      <c r="V15" s="627" t="s">
        <v>47</v>
      </c>
      <c r="W15" s="628"/>
      <c r="X15" s="629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</row>
    <row r="16" spans="1:41" ht="10.15" customHeight="1" x14ac:dyDescent="0.2">
      <c r="A16" s="667" t="str">
        <f>[1]EDITAL!E12</f>
        <v>BANCO DO BRASIL S/A</v>
      </c>
      <c r="B16" s="668"/>
      <c r="C16" s="668"/>
      <c r="D16" s="668"/>
      <c r="E16" s="668"/>
      <c r="F16" s="668"/>
      <c r="G16" s="668"/>
      <c r="H16" s="668"/>
      <c r="I16" s="668"/>
      <c r="J16" s="668"/>
      <c r="K16" s="668"/>
      <c r="L16" s="668"/>
      <c r="M16" s="668"/>
      <c r="N16" s="668"/>
      <c r="O16" s="668"/>
      <c r="P16" s="668"/>
      <c r="Q16" s="669"/>
      <c r="R16" s="667" t="str">
        <f>[1]EDITAL!Q12</f>
        <v>0276-3</v>
      </c>
      <c r="S16" s="668"/>
      <c r="T16" s="668"/>
      <c r="U16" s="669"/>
      <c r="V16" s="667" t="str">
        <f>[1]EDITAL!V12</f>
        <v>40.100-5</v>
      </c>
      <c r="W16" s="668"/>
      <c r="X16" s="669"/>
    </row>
    <row r="17" spans="1:41" s="3" customFormat="1" ht="10.15" customHeight="1" x14ac:dyDescent="0.2">
      <c r="A17" s="670" t="s">
        <v>48</v>
      </c>
      <c r="B17" s="670"/>
      <c r="C17" s="670"/>
      <c r="D17" s="670"/>
      <c r="E17" s="670"/>
      <c r="F17" s="670"/>
      <c r="G17" s="670"/>
      <c r="H17" s="670"/>
      <c r="I17" s="670"/>
      <c r="J17" s="670" t="s">
        <v>49</v>
      </c>
      <c r="K17" s="670"/>
      <c r="L17" s="670"/>
      <c r="M17" s="670"/>
      <c r="N17" s="670"/>
      <c r="O17" s="670"/>
      <c r="P17" s="670"/>
      <c r="Q17" s="670"/>
      <c r="R17" s="670"/>
      <c r="S17" s="670"/>
      <c r="T17" s="670" t="s">
        <v>50</v>
      </c>
      <c r="U17" s="670"/>
      <c r="V17" s="670"/>
      <c r="W17" s="670"/>
      <c r="X17" s="670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</row>
    <row r="18" spans="1:41" ht="10.15" customHeight="1" x14ac:dyDescent="0.2">
      <c r="A18" s="671" t="s">
        <v>51</v>
      </c>
      <c r="B18" s="671"/>
      <c r="C18" s="671"/>
      <c r="D18" s="671"/>
      <c r="E18" s="671"/>
      <c r="F18" s="671"/>
      <c r="G18" s="671"/>
      <c r="H18" s="671"/>
      <c r="I18" s="671"/>
      <c r="J18" s="671" t="s">
        <v>52</v>
      </c>
      <c r="K18" s="671"/>
      <c r="L18" s="671"/>
      <c r="M18" s="671"/>
      <c r="N18" s="671"/>
      <c r="O18" s="671"/>
      <c r="P18" s="671"/>
      <c r="Q18" s="671"/>
      <c r="R18" s="671"/>
      <c r="S18" s="671"/>
      <c r="T18" s="671" t="s">
        <v>53</v>
      </c>
      <c r="U18" s="671"/>
      <c r="V18" s="671"/>
      <c r="W18" s="671"/>
      <c r="X18" s="671"/>
    </row>
    <row r="19" spans="1:41" ht="5.0999999999999996" customHeight="1" x14ac:dyDescent="0.2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</row>
    <row r="20" spans="1:41" ht="12" x14ac:dyDescent="0.2">
      <c r="A20" s="627" t="s">
        <v>54</v>
      </c>
      <c r="B20" s="628"/>
      <c r="C20" s="628"/>
      <c r="D20" s="628"/>
      <c r="E20" s="628"/>
      <c r="F20" s="628"/>
      <c r="G20" s="628"/>
      <c r="H20" s="628"/>
      <c r="I20" s="628"/>
      <c r="J20" s="628"/>
      <c r="K20" s="628"/>
      <c r="L20" s="628"/>
      <c r="M20" s="628"/>
      <c r="N20" s="628"/>
      <c r="O20" s="628"/>
      <c r="P20" s="628"/>
      <c r="Q20" s="628"/>
      <c r="R20" s="628"/>
      <c r="S20" s="628"/>
      <c r="T20" s="628"/>
      <c r="U20" s="628"/>
      <c r="V20" s="628"/>
      <c r="W20" s="628"/>
      <c r="X20" s="629"/>
    </row>
    <row r="21" spans="1:41" ht="25.15" customHeight="1" x14ac:dyDescent="0.2">
      <c r="A21" s="636" t="s">
        <v>55</v>
      </c>
      <c r="B21" s="637"/>
      <c r="C21" s="637"/>
      <c r="D21" s="637"/>
      <c r="E21" s="637"/>
      <c r="F21" s="637"/>
      <c r="G21" s="637"/>
      <c r="H21" s="637"/>
      <c r="I21" s="637"/>
      <c r="J21" s="637"/>
      <c r="K21" s="637"/>
      <c r="L21" s="637"/>
      <c r="M21" s="637"/>
      <c r="N21" s="637"/>
      <c r="O21" s="637"/>
      <c r="P21" s="637"/>
      <c r="Q21" s="637"/>
      <c r="R21" s="637"/>
      <c r="S21" s="637"/>
      <c r="T21" s="637"/>
      <c r="U21" s="637"/>
      <c r="V21" s="637"/>
      <c r="W21" s="637"/>
      <c r="X21" s="638"/>
    </row>
    <row r="22" spans="1:41" ht="5.0999999999999996" customHeight="1" x14ac:dyDescent="0.2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</row>
    <row r="23" spans="1:41" ht="15" customHeight="1" x14ac:dyDescent="0.2">
      <c r="A23" s="639" t="s">
        <v>15</v>
      </c>
      <c r="B23" s="639"/>
      <c r="C23" s="640" t="s">
        <v>16</v>
      </c>
      <c r="D23" s="641"/>
      <c r="E23" s="641"/>
      <c r="F23" s="641"/>
      <c r="G23" s="641"/>
      <c r="H23" s="641"/>
      <c r="I23" s="641"/>
      <c r="J23" s="641"/>
      <c r="K23" s="641"/>
      <c r="L23" s="641"/>
      <c r="M23" s="641"/>
      <c r="N23" s="641"/>
      <c r="O23" s="642"/>
      <c r="P23" s="646" t="s">
        <v>56</v>
      </c>
      <c r="Q23" s="646"/>
      <c r="R23" s="646"/>
      <c r="S23" s="650" t="s">
        <v>57</v>
      </c>
      <c r="T23" s="651"/>
      <c r="U23" s="652"/>
      <c r="V23" s="647" t="s">
        <v>58</v>
      </c>
      <c r="W23" s="648"/>
      <c r="X23" s="649"/>
    </row>
    <row r="24" spans="1:41" ht="15" customHeight="1" x14ac:dyDescent="0.2">
      <c r="A24" s="639"/>
      <c r="B24" s="639"/>
      <c r="C24" s="643"/>
      <c r="D24" s="644"/>
      <c r="E24" s="644"/>
      <c r="F24" s="644"/>
      <c r="G24" s="644"/>
      <c r="H24" s="644"/>
      <c r="I24" s="644"/>
      <c r="J24" s="644"/>
      <c r="K24" s="644"/>
      <c r="L24" s="644"/>
      <c r="M24" s="644"/>
      <c r="N24" s="644"/>
      <c r="O24" s="645"/>
      <c r="P24" s="646"/>
      <c r="Q24" s="646"/>
      <c r="R24" s="646"/>
      <c r="S24" s="653"/>
      <c r="T24" s="654"/>
      <c r="U24" s="655"/>
      <c r="V24" s="646" t="s">
        <v>24</v>
      </c>
      <c r="W24" s="646"/>
      <c r="X24" s="108" t="s">
        <v>59</v>
      </c>
    </row>
    <row r="25" spans="1:41" ht="34.9" customHeight="1" x14ac:dyDescent="0.2">
      <c r="A25" s="657" t="s">
        <v>60</v>
      </c>
      <c r="B25" s="657"/>
      <c r="C25" s="658" t="str">
        <f>'ANEXO II'!D3&amp;"  -  "&amp;'ANEXO II'!H3&amp;"  -  "&amp;'ANEXO II'!I3</f>
        <v>Balneário Camboriú  -  Posto de 12 (doze) horas diurnas, de segunda-feira a domingo, envolvendo 02 vigilantes  -  12 x 36 horas, de segunda-feira a domingo, das 07h00 as 19h00.</v>
      </c>
      <c r="D25" s="658"/>
      <c r="E25" s="658"/>
      <c r="F25" s="658"/>
      <c r="G25" s="658"/>
      <c r="H25" s="658"/>
      <c r="I25" s="658"/>
      <c r="J25" s="658"/>
      <c r="K25" s="658"/>
      <c r="L25" s="658"/>
      <c r="M25" s="658"/>
      <c r="N25" s="658"/>
      <c r="O25" s="658"/>
      <c r="P25" s="659" t="s">
        <v>61</v>
      </c>
      <c r="Q25" s="659"/>
      <c r="R25" s="659"/>
      <c r="S25" s="660">
        <f>EDITAL!$E$17</f>
        <v>12</v>
      </c>
      <c r="T25" s="660"/>
      <c r="U25" s="660"/>
      <c r="V25" s="661">
        <f>'ANEXO II'!V3</f>
        <v>9582.02</v>
      </c>
      <c r="W25" s="661"/>
      <c r="X25" s="141">
        <f>V25*S25</f>
        <v>114984.24</v>
      </c>
    </row>
    <row r="26" spans="1:41" ht="34.9" customHeight="1" x14ac:dyDescent="0.2">
      <c r="A26" s="657" t="s">
        <v>62</v>
      </c>
      <c r="B26" s="657"/>
      <c r="C26" s="658" t="str">
        <f>'ANEXO II'!D4&amp;"  -  "&amp;'ANEXO II'!H4&amp;"  -  "&amp;'ANEXO II'!I4</f>
        <v>Balneário Camboriú  -  Posto de 12 (doze) horas diurnas e noturnas, de segunda-feira a domingo, envolvendo 02 vigilantes  -  12 x 36 horas, de segunda-feira a domingo, das 19h00 as 07h00.</v>
      </c>
      <c r="D26" s="658"/>
      <c r="E26" s="658"/>
      <c r="F26" s="658"/>
      <c r="G26" s="658"/>
      <c r="H26" s="658"/>
      <c r="I26" s="658"/>
      <c r="J26" s="658"/>
      <c r="K26" s="658"/>
      <c r="L26" s="658"/>
      <c r="M26" s="658"/>
      <c r="N26" s="658"/>
      <c r="O26" s="658"/>
      <c r="P26" s="659" t="s">
        <v>61</v>
      </c>
      <c r="Q26" s="659"/>
      <c r="R26" s="659"/>
      <c r="S26" s="660">
        <f>EDITAL!$E$17</f>
        <v>12</v>
      </c>
      <c r="T26" s="660"/>
      <c r="U26" s="660"/>
      <c r="V26" s="661">
        <f>'ANEXO II'!V4</f>
        <v>11234.34</v>
      </c>
      <c r="W26" s="661"/>
      <c r="X26" s="141">
        <f t="shared" ref="X26:X39" si="0">V26*S26</f>
        <v>134812.08000000002</v>
      </c>
    </row>
    <row r="27" spans="1:41" ht="34.9" customHeight="1" x14ac:dyDescent="0.2">
      <c r="A27" s="657" t="s">
        <v>63</v>
      </c>
      <c r="B27" s="657"/>
      <c r="C27" s="658" t="str">
        <f>'ANEXO II'!D5&amp;"  -  "&amp;'ANEXO II'!H5&amp;"  -  "&amp;'ANEXO II'!I5</f>
        <v xml:space="preserve">Balneário Camboriú  -  Posto de 8h (oito) diurnas, de segunda a sexta-feira  -  40 (quarenta) horas semanais </v>
      </c>
      <c r="D27" s="658"/>
      <c r="E27" s="658"/>
      <c r="F27" s="658"/>
      <c r="G27" s="658"/>
      <c r="H27" s="658"/>
      <c r="I27" s="658"/>
      <c r="J27" s="658"/>
      <c r="K27" s="658"/>
      <c r="L27" s="658"/>
      <c r="M27" s="658"/>
      <c r="N27" s="658"/>
      <c r="O27" s="658"/>
      <c r="P27" s="659" t="s">
        <v>61</v>
      </c>
      <c r="Q27" s="659"/>
      <c r="R27" s="659"/>
      <c r="S27" s="660">
        <f>EDITAL!$E$17</f>
        <v>12</v>
      </c>
      <c r="T27" s="660"/>
      <c r="U27" s="660"/>
      <c r="V27" s="661">
        <f>'ANEXO II'!V5</f>
        <v>4651.13</v>
      </c>
      <c r="W27" s="661"/>
      <c r="X27" s="141">
        <f t="shared" si="0"/>
        <v>55813.56</v>
      </c>
    </row>
    <row r="28" spans="1:41" ht="34.9" customHeight="1" x14ac:dyDescent="0.2">
      <c r="A28" s="657" t="s">
        <v>64</v>
      </c>
      <c r="B28" s="657"/>
      <c r="C28" s="658" t="str">
        <f>'ANEXO II'!D6&amp;"  -  "&amp;'ANEXO II'!H6&amp;"  -  "&amp;'ANEXO II'!I6</f>
        <v>Florianópolis  -  Posto de 12 (doze) horas diurnas, de sabado a domingo, envolvendo 02 vigilantes  -  Sabado a domingo, das 07h00 as 19h00.</v>
      </c>
      <c r="D28" s="658"/>
      <c r="E28" s="658"/>
      <c r="F28" s="658"/>
      <c r="G28" s="658"/>
      <c r="H28" s="658"/>
      <c r="I28" s="658"/>
      <c r="J28" s="658"/>
      <c r="K28" s="658"/>
      <c r="L28" s="658"/>
      <c r="M28" s="658"/>
      <c r="N28" s="658"/>
      <c r="O28" s="658"/>
      <c r="P28" s="659" t="s">
        <v>61</v>
      </c>
      <c r="Q28" s="659"/>
      <c r="R28" s="659"/>
      <c r="S28" s="660">
        <f>EDITAL!$E$17</f>
        <v>12</v>
      </c>
      <c r="T28" s="660"/>
      <c r="U28" s="660"/>
      <c r="V28" s="661">
        <f>'ANEXO II'!V6</f>
        <v>2625.22</v>
      </c>
      <c r="W28" s="661"/>
      <c r="X28" s="141">
        <f t="shared" si="0"/>
        <v>31502.639999999999</v>
      </c>
    </row>
    <row r="29" spans="1:41" ht="34.9" customHeight="1" x14ac:dyDescent="0.2">
      <c r="A29" s="657" t="s">
        <v>65</v>
      </c>
      <c r="B29" s="657"/>
      <c r="C29" s="658" t="str">
        <f>'ANEXO II'!D7&amp;"  -  "&amp;'ANEXO II'!H7&amp;"  -  "&amp;'ANEXO II'!I7</f>
        <v>Florianópolis  -  Posto de 12 (doze) horas diurnas, de segunda-feira a domingo, envolvendo 02 vigilantes.  -  12 x 36 horas, de segunda-feira a domingo, das 07h00 as 19h00.</v>
      </c>
      <c r="D29" s="658"/>
      <c r="E29" s="658"/>
      <c r="F29" s="658"/>
      <c r="G29" s="658"/>
      <c r="H29" s="658"/>
      <c r="I29" s="658"/>
      <c r="J29" s="658"/>
      <c r="K29" s="658"/>
      <c r="L29" s="658"/>
      <c r="M29" s="658"/>
      <c r="N29" s="658"/>
      <c r="O29" s="658"/>
      <c r="P29" s="659" t="s">
        <v>61</v>
      </c>
      <c r="Q29" s="659"/>
      <c r="R29" s="659"/>
      <c r="S29" s="660">
        <f>EDITAL!$E$17</f>
        <v>12</v>
      </c>
      <c r="T29" s="660"/>
      <c r="U29" s="660"/>
      <c r="V29" s="661">
        <f>'ANEXO II'!V7</f>
        <v>124598.76000000001</v>
      </c>
      <c r="W29" s="661"/>
      <c r="X29" s="141">
        <f t="shared" si="0"/>
        <v>1495185.12</v>
      </c>
    </row>
    <row r="30" spans="1:41" ht="34.9" customHeight="1" x14ac:dyDescent="0.2">
      <c r="A30" s="657" t="s">
        <v>66</v>
      </c>
      <c r="B30" s="657"/>
      <c r="C30" s="658" t="str">
        <f>'ANEXO II'!D8&amp;"  -  "&amp;'ANEXO II'!H8&amp;"  -  "&amp;'ANEXO II'!I8</f>
        <v>Florianópolis  -  Posto de 12 (doze) horas diurnas, de segunda-feira a sexta-feira, envolvendo 02 vigilantes  -  12 x 36 horas, de segunda-feira a sexta-feira, das 07h00 as 19h00. (30h/semanal cada vigilante)</v>
      </c>
      <c r="D30" s="658"/>
      <c r="E30" s="658"/>
      <c r="F30" s="658"/>
      <c r="G30" s="658"/>
      <c r="H30" s="658"/>
      <c r="I30" s="658"/>
      <c r="J30" s="658"/>
      <c r="K30" s="658"/>
      <c r="L30" s="658"/>
      <c r="M30" s="658"/>
      <c r="N30" s="658"/>
      <c r="O30" s="658"/>
      <c r="P30" s="659" t="s">
        <v>61</v>
      </c>
      <c r="Q30" s="659"/>
      <c r="R30" s="659"/>
      <c r="S30" s="660">
        <f>EDITAL!$E$17</f>
        <v>12</v>
      </c>
      <c r="T30" s="660"/>
      <c r="U30" s="660"/>
      <c r="V30" s="661">
        <f>'ANEXO II'!V8</f>
        <v>8123.6</v>
      </c>
      <c r="W30" s="661"/>
      <c r="X30" s="141">
        <f t="shared" si="0"/>
        <v>97483.200000000012</v>
      </c>
    </row>
    <row r="31" spans="1:41" ht="34.9" customHeight="1" x14ac:dyDescent="0.2">
      <c r="A31" s="657" t="s">
        <v>67</v>
      </c>
      <c r="B31" s="657"/>
      <c r="C31" s="658" t="str">
        <f>'ANEXO II'!D9&amp;"  -  "&amp;'ANEXO II'!H9&amp;"  -  "&amp;'ANEXO II'!I9</f>
        <v>Florianópolis  -  Posto de 12 (doze) horas diurnas e noturnas, de segunda-feira a domingo, envolvendo 02 vigilantes  -  12 x 36 horas, de segunda-feira a domingo, das 19h00 as 07h00.</v>
      </c>
      <c r="D31" s="658"/>
      <c r="E31" s="658"/>
      <c r="F31" s="658"/>
      <c r="G31" s="658"/>
      <c r="H31" s="658"/>
      <c r="I31" s="658"/>
      <c r="J31" s="658"/>
      <c r="K31" s="658"/>
      <c r="L31" s="658"/>
      <c r="M31" s="658"/>
      <c r="N31" s="658"/>
      <c r="O31" s="658"/>
      <c r="P31" s="659" t="s">
        <v>61</v>
      </c>
      <c r="Q31" s="659"/>
      <c r="R31" s="659"/>
      <c r="S31" s="660">
        <f>EDITAL!$E$17</f>
        <v>12</v>
      </c>
      <c r="T31" s="660"/>
      <c r="U31" s="660"/>
      <c r="V31" s="661">
        <f>'ANEXO II'!V9</f>
        <v>168543.6</v>
      </c>
      <c r="W31" s="661"/>
      <c r="X31" s="141">
        <f t="shared" si="0"/>
        <v>2022523.2000000002</v>
      </c>
    </row>
    <row r="32" spans="1:41" ht="34.9" customHeight="1" x14ac:dyDescent="0.2">
      <c r="A32" s="657" t="s">
        <v>68</v>
      </c>
      <c r="B32" s="657"/>
      <c r="C32" s="658" t="str">
        <f>'ANEXO II'!D10&amp;"  -  "&amp;'ANEXO II'!H10&amp;"  -  "&amp;'ANEXO II'!I10</f>
        <v>Florianópolis  -  Posto de 8h (oito) horas diurnas e noturnas de segunda a sexta-feira  -  40 (quarenta) horas semanais, das 15h00 as 23h00</v>
      </c>
      <c r="D32" s="658"/>
      <c r="E32" s="658"/>
      <c r="F32" s="658"/>
      <c r="G32" s="658"/>
      <c r="H32" s="658"/>
      <c r="I32" s="658"/>
      <c r="J32" s="658"/>
      <c r="K32" s="658"/>
      <c r="L32" s="658"/>
      <c r="M32" s="658"/>
      <c r="N32" s="658"/>
      <c r="O32" s="658"/>
      <c r="P32" s="659" t="s">
        <v>61</v>
      </c>
      <c r="Q32" s="659"/>
      <c r="R32" s="659"/>
      <c r="S32" s="660">
        <f>EDITAL!$E$17</f>
        <v>12</v>
      </c>
      <c r="T32" s="660"/>
      <c r="U32" s="660"/>
      <c r="V32" s="661">
        <f>'ANEXO II'!V10</f>
        <v>11476.2</v>
      </c>
      <c r="W32" s="661"/>
      <c r="X32" s="141">
        <f t="shared" si="0"/>
        <v>137714.40000000002</v>
      </c>
    </row>
    <row r="33" spans="1:24" ht="34.9" customHeight="1" x14ac:dyDescent="0.2">
      <c r="A33" s="657" t="s">
        <v>69</v>
      </c>
      <c r="B33" s="657"/>
      <c r="C33" s="658" t="str">
        <f>'ANEXO II'!D11&amp;"  -  "&amp;'ANEXO II'!H11&amp;"  -  "&amp;'ANEXO II'!I11</f>
        <v>Florianópolis  -  Posto de 8h (oito) diurnas, de segunda a sexta-feira  -  40 (quarenta) horas semanais para cada vigilante</v>
      </c>
      <c r="D33" s="658"/>
      <c r="E33" s="658"/>
      <c r="F33" s="658"/>
      <c r="G33" s="658"/>
      <c r="H33" s="658"/>
      <c r="I33" s="658"/>
      <c r="J33" s="658"/>
      <c r="K33" s="658"/>
      <c r="L33" s="658"/>
      <c r="M33" s="658"/>
      <c r="N33" s="658"/>
      <c r="O33" s="658"/>
      <c r="P33" s="659" t="s">
        <v>61</v>
      </c>
      <c r="Q33" s="659"/>
      <c r="R33" s="659"/>
      <c r="S33" s="660">
        <f>EDITAL!$E$17</f>
        <v>12</v>
      </c>
      <c r="T33" s="660"/>
      <c r="U33" s="660"/>
      <c r="V33" s="661">
        <f>'ANEXO II'!V11</f>
        <v>23252.75</v>
      </c>
      <c r="W33" s="661"/>
      <c r="X33" s="141">
        <f t="shared" si="0"/>
        <v>279033</v>
      </c>
    </row>
    <row r="34" spans="1:24" ht="34.9" customHeight="1" x14ac:dyDescent="0.2">
      <c r="A34" s="657" t="s">
        <v>70</v>
      </c>
      <c r="B34" s="657"/>
      <c r="C34" s="658" t="str">
        <f>'ANEXO II'!D12&amp;"  -  "&amp;'ANEXO II'!H12&amp;"  -  "&amp;'ANEXO II'!I12</f>
        <v>Ibirama  -  Posto de 12 (doze) horas diurnas, de segunda-feira a domingo, envolvendo 02 vigilantes  -  12 x 36 horas, de segunda-feira a domingo, das 07h00 as 19h00.</v>
      </c>
      <c r="D34" s="658"/>
      <c r="E34" s="658"/>
      <c r="F34" s="658"/>
      <c r="G34" s="658"/>
      <c r="H34" s="658"/>
      <c r="I34" s="658"/>
      <c r="J34" s="658"/>
      <c r="K34" s="658"/>
      <c r="L34" s="658"/>
      <c r="M34" s="658"/>
      <c r="N34" s="658"/>
      <c r="O34" s="658"/>
      <c r="P34" s="659" t="s">
        <v>61</v>
      </c>
      <c r="Q34" s="659"/>
      <c r="R34" s="659"/>
      <c r="S34" s="660">
        <f>EDITAL!$E$17</f>
        <v>12</v>
      </c>
      <c r="T34" s="660"/>
      <c r="U34" s="660"/>
      <c r="V34" s="661">
        <f>'ANEXO II'!V12</f>
        <v>19671.32</v>
      </c>
      <c r="W34" s="661"/>
      <c r="X34" s="141">
        <f t="shared" si="0"/>
        <v>236055.84</v>
      </c>
    </row>
    <row r="35" spans="1:24" ht="34.9" customHeight="1" x14ac:dyDescent="0.2">
      <c r="A35" s="657" t="s">
        <v>71</v>
      </c>
      <c r="B35" s="657"/>
      <c r="C35" s="658" t="str">
        <f>'ANEXO II'!D13&amp;"  -  "&amp;'ANEXO II'!H13&amp;"  -  "&amp;'ANEXO II'!I13</f>
        <v>Ibirama  -  Posto de 12 (doze) horas diurnas e noturnas, de segunda-feira a domingo, envolvendo 02 vigilantes  -  12 x 36 horas, de segunda-feira a domingo, das 19h00 as 07h00.</v>
      </c>
      <c r="D35" s="658"/>
      <c r="E35" s="658"/>
      <c r="F35" s="658"/>
      <c r="G35" s="658"/>
      <c r="H35" s="658"/>
      <c r="I35" s="658"/>
      <c r="J35" s="658"/>
      <c r="K35" s="658"/>
      <c r="L35" s="658"/>
      <c r="M35" s="658"/>
      <c r="N35" s="658"/>
      <c r="O35" s="658"/>
      <c r="P35" s="659" t="s">
        <v>61</v>
      </c>
      <c r="Q35" s="659"/>
      <c r="R35" s="659"/>
      <c r="S35" s="660">
        <f>EDITAL!$E$17</f>
        <v>12</v>
      </c>
      <c r="T35" s="660"/>
      <c r="U35" s="660"/>
      <c r="V35" s="661">
        <f>'ANEXO II'!V13</f>
        <v>23060.92</v>
      </c>
      <c r="W35" s="661"/>
      <c r="X35" s="141">
        <f t="shared" si="0"/>
        <v>276731.03999999998</v>
      </c>
    </row>
    <row r="36" spans="1:24" ht="34.9" customHeight="1" x14ac:dyDescent="0.2">
      <c r="A36" s="657" t="s">
        <v>72</v>
      </c>
      <c r="B36" s="657"/>
      <c r="C36" s="658" t="str">
        <f>'ANEXO II'!D14&amp;"  -  "&amp;'ANEXO II'!H14&amp;"  -  "&amp;'ANEXO II'!I14</f>
        <v>Laguna  -  Posto de 12 (doze) horas diurnas, de segunda-feira a domingo, envolvendo 02 vigilantes  -  12 x 36 horas, de segunda-feira a domingo, das 07h00 as 19h00.</v>
      </c>
      <c r="D36" s="658"/>
      <c r="E36" s="658"/>
      <c r="F36" s="658"/>
      <c r="G36" s="658"/>
      <c r="H36" s="658"/>
      <c r="I36" s="658"/>
      <c r="J36" s="658"/>
      <c r="K36" s="658"/>
      <c r="L36" s="658"/>
      <c r="M36" s="658"/>
      <c r="N36" s="658"/>
      <c r="O36" s="658"/>
      <c r="P36" s="659" t="s">
        <v>61</v>
      </c>
      <c r="Q36" s="659"/>
      <c r="R36" s="659"/>
      <c r="S36" s="660">
        <f>EDITAL!$E$17</f>
        <v>12</v>
      </c>
      <c r="T36" s="660"/>
      <c r="U36" s="660"/>
      <c r="V36" s="661">
        <f>'ANEXO II'!V14</f>
        <v>29558.94</v>
      </c>
      <c r="W36" s="661"/>
      <c r="X36" s="141">
        <f t="shared" si="0"/>
        <v>354707.27999999997</v>
      </c>
    </row>
    <row r="37" spans="1:24" ht="34.9" customHeight="1" x14ac:dyDescent="0.2">
      <c r="A37" s="657" t="s">
        <v>73</v>
      </c>
      <c r="B37" s="657"/>
      <c r="C37" s="658" t="str">
        <f>'ANEXO II'!D15&amp;"  -  "&amp;'ANEXO II'!H15&amp;"  -  "&amp;'ANEXO II'!I15</f>
        <v>Laguna  -  Posto de 12 (doze) horas diurnas e noturnas, de segunda-feira a domingo, envolvendo 02 vigilantes  -  12 x 36 horas, de segunda-feira a domingo, das 19h00 as 07h00.</v>
      </c>
      <c r="D37" s="658"/>
      <c r="E37" s="658"/>
      <c r="F37" s="658"/>
      <c r="G37" s="658"/>
      <c r="H37" s="658"/>
      <c r="I37" s="658"/>
      <c r="J37" s="658"/>
      <c r="K37" s="658"/>
      <c r="L37" s="658"/>
      <c r="M37" s="658"/>
      <c r="N37" s="658"/>
      <c r="O37" s="658"/>
      <c r="P37" s="659" t="s">
        <v>61</v>
      </c>
      <c r="Q37" s="659"/>
      <c r="R37" s="659"/>
      <c r="S37" s="660">
        <f>EDITAL!$E$17</f>
        <v>12</v>
      </c>
      <c r="T37" s="660"/>
      <c r="U37" s="660"/>
      <c r="V37" s="661">
        <f>'ANEXO II'!V15</f>
        <v>34653</v>
      </c>
      <c r="W37" s="661"/>
      <c r="X37" s="141">
        <f t="shared" si="0"/>
        <v>415836</v>
      </c>
    </row>
    <row r="38" spans="1:24" ht="34.9" customHeight="1" x14ac:dyDescent="0.2">
      <c r="A38" s="657" t="s">
        <v>74</v>
      </c>
      <c r="B38" s="657"/>
      <c r="C38" s="658" t="str">
        <f>'ANEXO II'!D16&amp;"  -  "&amp;'ANEXO II'!H16&amp;"  -  "&amp;'ANEXO II'!I16</f>
        <v>São Bento do Sul  -  Posto de 12 (doze) horas diurnas, de segunda-feira a domingo, envolvendo 02 vigilantes  -  12 x 36 horas, de segunda-feira a domingo, das 07h00 as 19h00.</v>
      </c>
      <c r="D38" s="658"/>
      <c r="E38" s="658"/>
      <c r="F38" s="658"/>
      <c r="G38" s="658"/>
      <c r="H38" s="658"/>
      <c r="I38" s="658"/>
      <c r="J38" s="658"/>
      <c r="K38" s="658"/>
      <c r="L38" s="658"/>
      <c r="M38" s="658"/>
      <c r="N38" s="658"/>
      <c r="O38" s="658"/>
      <c r="P38" s="659" t="s">
        <v>61</v>
      </c>
      <c r="Q38" s="659"/>
      <c r="R38" s="659"/>
      <c r="S38" s="660">
        <f>EDITAL!$E$17</f>
        <v>12</v>
      </c>
      <c r="T38" s="660"/>
      <c r="U38" s="660"/>
      <c r="V38" s="661">
        <f>'ANEXO II'!V16</f>
        <v>29490.239999999998</v>
      </c>
      <c r="W38" s="661"/>
      <c r="X38" s="141">
        <f t="shared" si="0"/>
        <v>353882.88</v>
      </c>
    </row>
    <row r="39" spans="1:24" ht="34.9" customHeight="1" x14ac:dyDescent="0.2">
      <c r="A39" s="657" t="s">
        <v>75</v>
      </c>
      <c r="B39" s="657"/>
      <c r="C39" s="658" t="str">
        <f>'ANEXO II'!D17&amp;"  -  "&amp;'ANEXO II'!H17&amp;"  -  "&amp;'ANEXO II'!I17</f>
        <v>São Bento do Sul  -  Posto de 12 (doze) horas diurnas e noturnas, de segunda-feira a domingo, envolvendo 02 vigilantes  -  12 x 36 horas, de segunda-feira a domingo, das 19h00 as 07h00.</v>
      </c>
      <c r="D39" s="658"/>
      <c r="E39" s="658"/>
      <c r="F39" s="658"/>
      <c r="G39" s="658"/>
      <c r="H39" s="658"/>
      <c r="I39" s="658"/>
      <c r="J39" s="658"/>
      <c r="K39" s="658"/>
      <c r="L39" s="658"/>
      <c r="M39" s="658"/>
      <c r="N39" s="658"/>
      <c r="O39" s="658"/>
      <c r="P39" s="659" t="s">
        <v>61</v>
      </c>
      <c r="Q39" s="659"/>
      <c r="R39" s="659"/>
      <c r="S39" s="660">
        <f>EDITAL!$E$17</f>
        <v>12</v>
      </c>
      <c r="T39" s="660"/>
      <c r="U39" s="660"/>
      <c r="V39" s="661">
        <f>'ANEXO II'!V17</f>
        <v>34573.86</v>
      </c>
      <c r="W39" s="661"/>
      <c r="X39" s="141">
        <f t="shared" si="0"/>
        <v>414886.32</v>
      </c>
    </row>
    <row r="40" spans="1:24" ht="12" customHeight="1" x14ac:dyDescent="0.2">
      <c r="A40" s="663" t="s">
        <v>76</v>
      </c>
      <c r="B40" s="663"/>
      <c r="C40" s="663"/>
      <c r="D40" s="663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63"/>
      <c r="P40" s="663"/>
      <c r="Q40" s="663"/>
      <c r="R40" s="663"/>
      <c r="S40" s="663"/>
      <c r="T40" s="663"/>
      <c r="U40" s="663"/>
      <c r="V40" s="662">
        <f>SUM(V25:W39)</f>
        <v>535095.9</v>
      </c>
      <c r="W40" s="662"/>
      <c r="X40" s="142"/>
    </row>
    <row r="41" spans="1:24" ht="12" customHeight="1" x14ac:dyDescent="0.2">
      <c r="A41" s="656" t="e" cm="1">
        <f t="array" aca="1" ref="A41" ca="1">UPPER(Extenso_Valor(V40))</f>
        <v>#NAME?</v>
      </c>
      <c r="B41" s="656"/>
      <c r="C41" s="656"/>
      <c r="D41" s="656"/>
      <c r="E41" s="656"/>
      <c r="F41" s="656"/>
      <c r="G41" s="656"/>
      <c r="H41" s="656"/>
      <c r="I41" s="656"/>
      <c r="J41" s="656"/>
      <c r="K41" s="656"/>
      <c r="L41" s="656"/>
      <c r="M41" s="656"/>
      <c r="N41" s="656"/>
      <c r="O41" s="656"/>
      <c r="P41" s="656"/>
      <c r="Q41" s="656"/>
      <c r="R41" s="656"/>
      <c r="S41" s="656"/>
      <c r="T41" s="656"/>
      <c r="U41" s="656"/>
      <c r="V41" s="656"/>
      <c r="W41" s="656"/>
      <c r="X41" s="656"/>
    </row>
    <row r="42" spans="1:24" ht="12" customHeight="1" x14ac:dyDescent="0.2">
      <c r="A42" s="664" t="s">
        <v>77</v>
      </c>
      <c r="B42" s="665"/>
      <c r="C42" s="665"/>
      <c r="D42" s="665"/>
      <c r="E42" s="665"/>
      <c r="F42" s="665"/>
      <c r="G42" s="665"/>
      <c r="H42" s="665"/>
      <c r="I42" s="665"/>
      <c r="J42" s="665"/>
      <c r="K42" s="665"/>
      <c r="L42" s="665"/>
      <c r="M42" s="665"/>
      <c r="N42" s="665"/>
      <c r="O42" s="665"/>
      <c r="P42" s="665"/>
      <c r="Q42" s="665"/>
      <c r="R42" s="665"/>
      <c r="S42" s="665"/>
      <c r="T42" s="665"/>
      <c r="U42" s="665"/>
      <c r="V42" s="665"/>
      <c r="W42" s="666"/>
      <c r="X42" s="107">
        <f>SUM(X25:X40)</f>
        <v>6421150.7999999998</v>
      </c>
    </row>
    <row r="43" spans="1:24" ht="12" customHeight="1" x14ac:dyDescent="0.2">
      <c r="A43" s="656" t="e" cm="1">
        <f t="array" aca="1" ref="A43" ca="1">UPPER(Extenso_Valor(X42))</f>
        <v>#NAME?</v>
      </c>
      <c r="B43" s="656"/>
      <c r="C43" s="656"/>
      <c r="D43" s="656"/>
      <c r="E43" s="656"/>
      <c r="F43" s="656"/>
      <c r="G43" s="656"/>
      <c r="H43" s="656"/>
      <c r="I43" s="656"/>
      <c r="J43" s="656"/>
      <c r="K43" s="656"/>
      <c r="L43" s="656"/>
      <c r="M43" s="656"/>
      <c r="N43" s="656"/>
      <c r="O43" s="656"/>
      <c r="P43" s="656"/>
      <c r="Q43" s="656"/>
      <c r="R43" s="656"/>
      <c r="S43" s="656"/>
      <c r="T43" s="656"/>
      <c r="U43" s="656"/>
      <c r="V43" s="656"/>
      <c r="W43" s="656"/>
      <c r="X43" s="656"/>
    </row>
    <row r="44" spans="1:24" ht="4.9000000000000004" customHeight="1" x14ac:dyDescent="0.2">
      <c r="A44" s="38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</row>
    <row r="45" spans="1:24" ht="4.9000000000000004" customHeight="1" x14ac:dyDescent="0.2">
      <c r="A45" s="143"/>
      <c r="B45" s="143"/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U45" s="143"/>
      <c r="V45" s="143"/>
      <c r="W45" s="143"/>
      <c r="X45" s="143"/>
    </row>
    <row r="46" spans="1:24" ht="5.0999999999999996" customHeight="1" x14ac:dyDescent="0.2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</row>
    <row r="47" spans="1:24" ht="4.9000000000000004" customHeight="1" x14ac:dyDescent="0.2">
      <c r="A47" s="622"/>
      <c r="B47" s="623"/>
      <c r="C47" s="623"/>
      <c r="D47" s="623"/>
      <c r="E47" s="623"/>
      <c r="F47" s="623"/>
      <c r="G47" s="623"/>
      <c r="H47" s="623"/>
      <c r="I47" s="623"/>
      <c r="J47" s="623"/>
      <c r="K47" s="623"/>
      <c r="L47" s="623"/>
      <c r="M47" s="623"/>
      <c r="N47" s="623"/>
      <c r="O47" s="623"/>
      <c r="P47" s="623"/>
      <c r="Q47" s="623"/>
      <c r="R47" s="623"/>
      <c r="S47" s="623"/>
      <c r="T47" s="623"/>
      <c r="U47" s="623"/>
      <c r="V47" s="623"/>
      <c r="W47" s="623"/>
      <c r="X47" s="623"/>
    </row>
    <row r="48" spans="1:24" ht="15" customHeight="1" x14ac:dyDescent="0.2">
      <c r="A48" s="624" t="s">
        <v>78</v>
      </c>
      <c r="B48" s="625"/>
      <c r="C48" s="625"/>
      <c r="D48" s="625"/>
      <c r="E48" s="625"/>
      <c r="F48" s="625"/>
      <c r="G48" s="625"/>
      <c r="H48" s="625"/>
      <c r="I48" s="625"/>
      <c r="J48" s="625"/>
      <c r="K48" s="625"/>
      <c r="L48" s="625"/>
      <c r="M48" s="625"/>
      <c r="N48" s="625"/>
      <c r="O48" s="625"/>
      <c r="P48" s="625"/>
      <c r="Q48" s="625"/>
      <c r="R48" s="625"/>
      <c r="S48" s="625"/>
      <c r="T48" s="625"/>
      <c r="U48" s="625"/>
      <c r="V48" s="625"/>
      <c r="W48" s="625"/>
      <c r="X48" s="626"/>
    </row>
    <row r="49" spans="1:24" ht="5.0999999999999996" customHeight="1" x14ac:dyDescent="0.2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</row>
    <row r="50" spans="1:24" ht="12" x14ac:dyDescent="0.2">
      <c r="A50" s="627" t="s">
        <v>79</v>
      </c>
      <c r="B50" s="628"/>
      <c r="C50" s="628"/>
      <c r="D50" s="628"/>
      <c r="E50" s="628"/>
      <c r="F50" s="628"/>
      <c r="G50" s="628"/>
      <c r="H50" s="628"/>
      <c r="I50" s="628"/>
      <c r="J50" s="628"/>
      <c r="K50" s="628"/>
      <c r="L50" s="628"/>
      <c r="M50" s="628"/>
      <c r="N50" s="628"/>
      <c r="O50" s="628"/>
      <c r="P50" s="628"/>
      <c r="Q50" s="628"/>
      <c r="R50" s="628"/>
      <c r="S50" s="628"/>
      <c r="T50" s="628"/>
      <c r="U50" s="628"/>
      <c r="V50" s="628"/>
      <c r="W50" s="628"/>
      <c r="X50" s="629"/>
    </row>
    <row r="51" spans="1:24" ht="11.65" customHeight="1" x14ac:dyDescent="0.2">
      <c r="A51" s="630" t="s">
        <v>80</v>
      </c>
      <c r="B51" s="631"/>
      <c r="C51" s="631"/>
      <c r="D51" s="631"/>
      <c r="E51" s="631"/>
      <c r="F51" s="631"/>
      <c r="G51" s="631"/>
      <c r="H51" s="631"/>
      <c r="I51" s="631"/>
      <c r="J51" s="631"/>
      <c r="K51" s="631"/>
      <c r="L51" s="631"/>
      <c r="M51" s="631"/>
      <c r="N51" s="631"/>
      <c r="O51" s="631"/>
      <c r="P51" s="631"/>
      <c r="Q51" s="631"/>
      <c r="R51" s="631"/>
      <c r="S51" s="631"/>
      <c r="T51" s="631"/>
      <c r="U51" s="631"/>
      <c r="V51" s="631"/>
      <c r="W51" s="631"/>
      <c r="X51" s="632"/>
    </row>
    <row r="52" spans="1:24" ht="5.0999999999999996" customHeight="1" x14ac:dyDescent="0.2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40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</row>
    <row r="53" spans="1:24" ht="12" x14ac:dyDescent="0.2">
      <c r="A53" s="627" t="s">
        <v>81</v>
      </c>
      <c r="B53" s="628"/>
      <c r="C53" s="628"/>
      <c r="D53" s="628"/>
      <c r="E53" s="628"/>
      <c r="F53" s="628"/>
      <c r="G53" s="628"/>
      <c r="H53" s="628"/>
      <c r="I53" s="628"/>
      <c r="J53" s="628"/>
      <c r="K53" s="628"/>
      <c r="L53" s="628"/>
      <c r="M53" s="628"/>
      <c r="N53" s="628"/>
      <c r="O53" s="628"/>
      <c r="P53" s="628"/>
      <c r="Q53" s="628"/>
      <c r="R53" s="628"/>
      <c r="S53" s="628"/>
      <c r="T53" s="628"/>
      <c r="U53" s="628"/>
      <c r="V53" s="628"/>
      <c r="W53" s="628"/>
      <c r="X53" s="629"/>
    </row>
    <row r="54" spans="1:24" ht="20.100000000000001" customHeight="1" x14ac:dyDescent="0.2">
      <c r="A54" s="633" t="str">
        <f>P10&amp;" / "&amp;V10</f>
        <v>RIO DO SUL / SC</v>
      </c>
      <c r="B54" s="634"/>
      <c r="C54" s="634"/>
      <c r="D54" s="634"/>
      <c r="E54" s="634"/>
      <c r="F54" s="634"/>
      <c r="G54" s="634">
        <f>PAINEL!AB3</f>
        <v>44662</v>
      </c>
      <c r="H54" s="634"/>
      <c r="I54" s="634"/>
      <c r="J54" s="634"/>
      <c r="K54" s="634"/>
      <c r="L54" s="634"/>
      <c r="M54" s="634"/>
      <c r="N54" s="634"/>
      <c r="O54" s="634"/>
      <c r="P54" s="634"/>
      <c r="Q54" s="634"/>
      <c r="R54" s="634"/>
      <c r="S54" s="634"/>
      <c r="T54" s="634"/>
      <c r="U54" s="634"/>
      <c r="V54" s="634"/>
      <c r="W54" s="634"/>
      <c r="X54" s="635"/>
    </row>
    <row r="55" spans="1:24" ht="5.0999999999999996" customHeight="1" x14ac:dyDescent="0.2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</row>
    <row r="56" spans="1:24" ht="12" x14ac:dyDescent="0.2">
      <c r="A56" s="627" t="s">
        <v>82</v>
      </c>
      <c r="B56" s="628"/>
      <c r="C56" s="628"/>
      <c r="D56" s="628"/>
      <c r="E56" s="628"/>
      <c r="F56" s="628"/>
      <c r="G56" s="628"/>
      <c r="H56" s="628"/>
      <c r="I56" s="628"/>
      <c r="J56" s="628"/>
      <c r="K56" s="628"/>
      <c r="L56" s="628"/>
      <c r="M56" s="628"/>
      <c r="N56" s="628"/>
      <c r="O56" s="628"/>
      <c r="P56" s="628"/>
      <c r="Q56" s="628"/>
      <c r="R56" s="628"/>
      <c r="S56" s="628"/>
      <c r="T56" s="628"/>
      <c r="U56" s="628"/>
      <c r="V56" s="628"/>
      <c r="W56" s="628"/>
      <c r="X56" s="629"/>
    </row>
    <row r="57" spans="1:24" ht="12" x14ac:dyDescent="0.2">
      <c r="A57" s="41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42"/>
    </row>
    <row r="58" spans="1:24" ht="12" x14ac:dyDescent="0.2">
      <c r="A58" s="41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42"/>
    </row>
    <row r="59" spans="1:24" ht="12" x14ac:dyDescent="0.2">
      <c r="A59" s="41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42"/>
    </row>
    <row r="60" spans="1:24" ht="12" x14ac:dyDescent="0.2">
      <c r="A60" s="41"/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42"/>
    </row>
    <row r="61" spans="1:24" ht="12" x14ac:dyDescent="0.2">
      <c r="A61" s="41"/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42"/>
    </row>
    <row r="62" spans="1:24" ht="12" x14ac:dyDescent="0.2">
      <c r="A62" s="41"/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42"/>
    </row>
    <row r="63" spans="1:24" ht="12" x14ac:dyDescent="0.2">
      <c r="A63" s="41"/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42"/>
    </row>
    <row r="64" spans="1:24" ht="12" x14ac:dyDescent="0.2">
      <c r="A64" s="43"/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5"/>
    </row>
    <row r="65" spans="1:24" ht="12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 spans="1:24" ht="12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r="89" ht="12" x14ac:dyDescent="0.2"/>
    <row r="90" ht="12" x14ac:dyDescent="0.2"/>
  </sheetData>
  <mergeCells count="135">
    <mergeCell ref="V38:W38"/>
    <mergeCell ref="V39:W39"/>
    <mergeCell ref="S38:U38"/>
    <mergeCell ref="S39:U39"/>
    <mergeCell ref="A41:X41"/>
    <mergeCell ref="C38:O38"/>
    <mergeCell ref="C39:O39"/>
    <mergeCell ref="A38:B38"/>
    <mergeCell ref="A39:B39"/>
    <mergeCell ref="P38:R38"/>
    <mergeCell ref="P39:R39"/>
    <mergeCell ref="A37:B37"/>
    <mergeCell ref="C37:O37"/>
    <mergeCell ref="P37:R37"/>
    <mergeCell ref="S37:U37"/>
    <mergeCell ref="V37:W37"/>
    <mergeCell ref="A36:B36"/>
    <mergeCell ref="C36:O36"/>
    <mergeCell ref="P36:R36"/>
    <mergeCell ref="S36:U36"/>
    <mergeCell ref="V36:W36"/>
    <mergeCell ref="A35:B35"/>
    <mergeCell ref="C35:O35"/>
    <mergeCell ref="P35:R35"/>
    <mergeCell ref="S35:U35"/>
    <mergeCell ref="V35:W35"/>
    <mergeCell ref="A34:B34"/>
    <mergeCell ref="C34:O34"/>
    <mergeCell ref="P34:R34"/>
    <mergeCell ref="S34:U34"/>
    <mergeCell ref="V34:W34"/>
    <mergeCell ref="A33:B33"/>
    <mergeCell ref="C33:O33"/>
    <mergeCell ref="P33:R33"/>
    <mergeCell ref="S33:U33"/>
    <mergeCell ref="V33:W33"/>
    <mergeCell ref="A32:B32"/>
    <mergeCell ref="C32:O32"/>
    <mergeCell ref="P32:R32"/>
    <mergeCell ref="S32:U32"/>
    <mergeCell ref="V32:W32"/>
    <mergeCell ref="V29:W29"/>
    <mergeCell ref="A28:B28"/>
    <mergeCell ref="C28:O28"/>
    <mergeCell ref="P28:R28"/>
    <mergeCell ref="S28:U28"/>
    <mergeCell ref="V28:W28"/>
    <mergeCell ref="A31:B31"/>
    <mergeCell ref="C31:O31"/>
    <mergeCell ref="P31:R31"/>
    <mergeCell ref="S31:U31"/>
    <mergeCell ref="V31:W31"/>
    <mergeCell ref="A30:B30"/>
    <mergeCell ref="C30:O30"/>
    <mergeCell ref="P30:R30"/>
    <mergeCell ref="S30:U30"/>
    <mergeCell ref="V30:W30"/>
    <mergeCell ref="C29:O29"/>
    <mergeCell ref="P29:R29"/>
    <mergeCell ref="S29:U29"/>
    <mergeCell ref="A8:U8"/>
    <mergeCell ref="V8:X8"/>
    <mergeCell ref="A9:O9"/>
    <mergeCell ref="P9:U9"/>
    <mergeCell ref="W9:X9"/>
    <mergeCell ref="A14:K14"/>
    <mergeCell ref="L14:X14"/>
    <mergeCell ref="A10:O10"/>
    <mergeCell ref="P10:U10"/>
    <mergeCell ref="W10:X10"/>
    <mergeCell ref="A11:O11"/>
    <mergeCell ref="P11:U11"/>
    <mergeCell ref="V11:X11"/>
    <mergeCell ref="A12:O12"/>
    <mergeCell ref="P12:U12"/>
    <mergeCell ref="V12:X12"/>
    <mergeCell ref="A13:K13"/>
    <mergeCell ref="L13:X13"/>
    <mergeCell ref="A6:K6"/>
    <mergeCell ref="L6:X6"/>
    <mergeCell ref="A1:X1"/>
    <mergeCell ref="A2:X2"/>
    <mergeCell ref="A3:X3"/>
    <mergeCell ref="B4:O4"/>
    <mergeCell ref="P4:X4"/>
    <mergeCell ref="A7:U7"/>
    <mergeCell ref="V7:X7"/>
    <mergeCell ref="A15:Q15"/>
    <mergeCell ref="R15:U15"/>
    <mergeCell ref="V15:X15"/>
    <mergeCell ref="P26:R26"/>
    <mergeCell ref="S26:U26"/>
    <mergeCell ref="V26:W26"/>
    <mergeCell ref="V40:W40"/>
    <mergeCell ref="A40:U40"/>
    <mergeCell ref="A42:W42"/>
    <mergeCell ref="A16:Q16"/>
    <mergeCell ref="R16:U16"/>
    <mergeCell ref="V16:X16"/>
    <mergeCell ref="A17:I17"/>
    <mergeCell ref="J17:S17"/>
    <mergeCell ref="T17:X17"/>
    <mergeCell ref="A18:I18"/>
    <mergeCell ref="J18:S18"/>
    <mergeCell ref="T18:X18"/>
    <mergeCell ref="A27:B27"/>
    <mergeCell ref="C27:O27"/>
    <mergeCell ref="P27:R27"/>
    <mergeCell ref="S27:U27"/>
    <mergeCell ref="V27:W27"/>
    <mergeCell ref="A29:B29"/>
    <mergeCell ref="A47:X47"/>
    <mergeCell ref="A48:X48"/>
    <mergeCell ref="A50:X50"/>
    <mergeCell ref="A51:X51"/>
    <mergeCell ref="A53:X53"/>
    <mergeCell ref="A54:F54"/>
    <mergeCell ref="G54:X54"/>
    <mergeCell ref="A56:X56"/>
    <mergeCell ref="A20:X20"/>
    <mergeCell ref="A21:X21"/>
    <mergeCell ref="A23:B24"/>
    <mergeCell ref="C23:O24"/>
    <mergeCell ref="P23:R24"/>
    <mergeCell ref="V24:W24"/>
    <mergeCell ref="V23:X23"/>
    <mergeCell ref="S23:U24"/>
    <mergeCell ref="A43:X43"/>
    <mergeCell ref="A25:B25"/>
    <mergeCell ref="C25:O25"/>
    <mergeCell ref="P25:R25"/>
    <mergeCell ref="S25:U25"/>
    <mergeCell ref="V25:W25"/>
    <mergeCell ref="A26:B26"/>
    <mergeCell ref="C26:O26"/>
  </mergeCells>
  <phoneticPr fontId="24" type="noConversion"/>
  <hyperlinks>
    <hyperlink ref="L14" r:id="rId1" xr:uid="{13277D97-0339-4285-8804-54875AF9DCD8}"/>
  </hyperlinks>
  <printOptions horizontalCentered="1"/>
  <pageMargins left="0.39370078740157483" right="0.39370078740157483" top="1.1811023622047245" bottom="0.39370078740157483" header="0.19685039370078741" footer="0.19685039370078741"/>
  <pageSetup paperSize="9" orientation="portrait" r:id="rId2"/>
  <headerFooter>
    <oddHeader>&amp;L&amp;G</oddHeader>
  </headerFooter>
  <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8FBCF-C2B3-4A47-9EDD-6C63BD457204}">
  <sheetPr>
    <tabColor rgb="FFFF0000"/>
    <pageSetUpPr fitToPage="1"/>
  </sheetPr>
  <dimension ref="A1:X21"/>
  <sheetViews>
    <sheetView view="pageBreakPreview" zoomScale="90" zoomScaleNormal="90" zoomScaleSheetLayoutView="90" workbookViewId="0">
      <selection activeCell="D8" sqref="D8"/>
    </sheetView>
  </sheetViews>
  <sheetFormatPr defaultRowHeight="15" x14ac:dyDescent="0.25"/>
  <cols>
    <col min="1" max="1" width="8" customWidth="1"/>
    <col min="2" max="2" width="7.6640625" customWidth="1"/>
    <col min="3" max="3" width="12.83203125" style="7" customWidth="1"/>
    <col min="4" max="4" width="21.6640625" style="7" bestFit="1" customWidth="1"/>
    <col min="5" max="5" width="8.5" style="7" bestFit="1" customWidth="1"/>
    <col min="6" max="6" width="15.5" style="7" customWidth="1"/>
    <col min="7" max="7" width="17.33203125" style="7" bestFit="1" customWidth="1"/>
    <col min="8" max="8" width="55.83203125" customWidth="1"/>
    <col min="9" max="9" width="33" customWidth="1"/>
    <col min="10" max="19" width="4.1640625" style="2" bestFit="1" customWidth="1"/>
    <col min="20" max="20" width="4.83203125" style="2" bestFit="1" customWidth="1"/>
    <col min="21" max="21" width="18.83203125" style="177" customWidth="1"/>
    <col min="22" max="22" width="23.5" style="178" bestFit="1" customWidth="1"/>
    <col min="23" max="23" width="21.1640625" bestFit="1" customWidth="1"/>
    <col min="24" max="24" width="11.5" customWidth="1"/>
  </cols>
  <sheetData>
    <row r="1" spans="1:23" ht="21" x14ac:dyDescent="0.35">
      <c r="A1" s="683" t="s">
        <v>98</v>
      </c>
      <c r="B1" s="683"/>
      <c r="C1" s="683"/>
      <c r="D1" s="683"/>
      <c r="E1" s="683"/>
      <c r="F1" s="683"/>
      <c r="G1" s="683"/>
      <c r="H1" s="683"/>
      <c r="I1" s="683"/>
      <c r="J1" s="683"/>
      <c r="K1" s="683"/>
      <c r="L1" s="683"/>
      <c r="M1" s="683"/>
      <c r="N1" s="683"/>
      <c r="O1" s="683"/>
      <c r="P1" s="683"/>
      <c r="Q1" s="683"/>
      <c r="R1" s="683"/>
      <c r="S1" s="683"/>
      <c r="T1" s="683"/>
      <c r="U1" s="684"/>
      <c r="V1" s="683"/>
      <c r="W1" s="683"/>
    </row>
    <row r="2" spans="1:23" ht="33" x14ac:dyDescent="0.2">
      <c r="A2" s="148" t="s">
        <v>86</v>
      </c>
      <c r="B2" s="148" t="s">
        <v>15</v>
      </c>
      <c r="C2" s="148" t="s">
        <v>99</v>
      </c>
      <c r="D2" s="148" t="s">
        <v>100</v>
      </c>
      <c r="E2" s="148" t="s">
        <v>101</v>
      </c>
      <c r="F2" s="148" t="s">
        <v>102</v>
      </c>
      <c r="G2" s="148" t="s">
        <v>103</v>
      </c>
      <c r="H2" s="148" t="s">
        <v>104</v>
      </c>
      <c r="I2" s="148" t="s">
        <v>105</v>
      </c>
      <c r="J2" s="149" t="s">
        <v>106</v>
      </c>
      <c r="K2" s="149" t="s">
        <v>107</v>
      </c>
      <c r="L2" s="149" t="s">
        <v>108</v>
      </c>
      <c r="M2" s="149" t="s">
        <v>109</v>
      </c>
      <c r="N2" s="149" t="s">
        <v>110</v>
      </c>
      <c r="O2" s="149" t="s">
        <v>111</v>
      </c>
      <c r="P2" s="149" t="s">
        <v>112</v>
      </c>
      <c r="Q2" s="149" t="s">
        <v>113</v>
      </c>
      <c r="R2" s="149" t="s">
        <v>114</v>
      </c>
      <c r="S2" s="149" t="s">
        <v>115</v>
      </c>
      <c r="T2" s="150" t="s">
        <v>116</v>
      </c>
      <c r="U2" s="151" t="s">
        <v>117</v>
      </c>
      <c r="V2" s="152" t="s">
        <v>118</v>
      </c>
      <c r="W2" s="148" t="s">
        <v>119</v>
      </c>
    </row>
    <row r="3" spans="1:23" s="159" customFormat="1" ht="25.5" x14ac:dyDescent="0.2">
      <c r="A3" s="685">
        <v>1</v>
      </c>
      <c r="B3" s="153">
        <v>1</v>
      </c>
      <c r="C3" s="154" t="s">
        <v>120</v>
      </c>
      <c r="D3" s="154" t="s">
        <v>121</v>
      </c>
      <c r="E3" s="154" t="s">
        <v>122</v>
      </c>
      <c r="F3" s="154" t="s">
        <v>123</v>
      </c>
      <c r="G3" s="154" t="s">
        <v>124</v>
      </c>
      <c r="H3" s="155" t="s">
        <v>125</v>
      </c>
      <c r="I3" s="155" t="s">
        <v>126</v>
      </c>
      <c r="J3" s="154"/>
      <c r="K3" s="154"/>
      <c r="L3" s="154"/>
      <c r="M3" s="154"/>
      <c r="N3" s="154"/>
      <c r="O3" s="154"/>
      <c r="P3" s="154">
        <v>1</v>
      </c>
      <c r="Q3" s="154"/>
      <c r="R3" s="154"/>
      <c r="S3" s="154"/>
      <c r="T3" s="156">
        <f t="shared" ref="T3:T17" si="0">SUM(J3:S3)</f>
        <v>1</v>
      </c>
      <c r="U3" s="292">
        <f>BC_D_12!X161</f>
        <v>9582.02</v>
      </c>
      <c r="V3" s="157">
        <f t="shared" ref="V3:V17" si="1">U3*T3</f>
        <v>9582.02</v>
      </c>
      <c r="W3" s="158">
        <f t="shared" ref="W3:W17" si="2">V3*12</f>
        <v>114984.24</v>
      </c>
    </row>
    <row r="4" spans="1:23" s="159" customFormat="1" ht="25.5" x14ac:dyDescent="0.2">
      <c r="A4" s="685"/>
      <c r="B4" s="153">
        <v>2</v>
      </c>
      <c r="C4" s="154" t="s">
        <v>120</v>
      </c>
      <c r="D4" s="154" t="s">
        <v>121</v>
      </c>
      <c r="E4" s="154" t="s">
        <v>127</v>
      </c>
      <c r="F4" s="154" t="s">
        <v>123</v>
      </c>
      <c r="G4" s="154" t="s">
        <v>128</v>
      </c>
      <c r="H4" s="155" t="s">
        <v>129</v>
      </c>
      <c r="I4" s="155" t="s">
        <v>130</v>
      </c>
      <c r="J4" s="154"/>
      <c r="K4" s="154"/>
      <c r="L4" s="154"/>
      <c r="M4" s="154"/>
      <c r="N4" s="154"/>
      <c r="O4" s="154"/>
      <c r="P4" s="154">
        <v>1</v>
      </c>
      <c r="Q4" s="154"/>
      <c r="R4" s="154"/>
      <c r="S4" s="154"/>
      <c r="T4" s="156">
        <f t="shared" si="0"/>
        <v>1</v>
      </c>
      <c r="U4" s="292">
        <f>BC_N_12!X161</f>
        <v>11234.34</v>
      </c>
      <c r="V4" s="157">
        <f t="shared" si="1"/>
        <v>11234.34</v>
      </c>
      <c r="W4" s="158">
        <f t="shared" si="2"/>
        <v>134812.08000000002</v>
      </c>
    </row>
    <row r="5" spans="1:23" s="159" customFormat="1" ht="12.75" x14ac:dyDescent="0.2">
      <c r="A5" s="685"/>
      <c r="B5" s="153">
        <v>3</v>
      </c>
      <c r="C5" s="154" t="s">
        <v>120</v>
      </c>
      <c r="D5" s="154" t="s">
        <v>121</v>
      </c>
      <c r="E5" s="154" t="s">
        <v>122</v>
      </c>
      <c r="F5" s="154" t="s">
        <v>131</v>
      </c>
      <c r="G5" s="154" t="s">
        <v>128</v>
      </c>
      <c r="H5" s="155" t="s">
        <v>132</v>
      </c>
      <c r="I5" s="155" t="s">
        <v>133</v>
      </c>
      <c r="J5" s="154"/>
      <c r="K5" s="154"/>
      <c r="L5" s="154"/>
      <c r="M5" s="154"/>
      <c r="N5" s="154"/>
      <c r="O5" s="154"/>
      <c r="P5" s="154">
        <v>1</v>
      </c>
      <c r="Q5" s="154"/>
      <c r="R5" s="154"/>
      <c r="S5" s="154"/>
      <c r="T5" s="156">
        <f t="shared" si="0"/>
        <v>1</v>
      </c>
      <c r="U5" s="292">
        <f>BC_D_8_SGSX!X161</f>
        <v>4651.13</v>
      </c>
      <c r="V5" s="157">
        <f t="shared" si="1"/>
        <v>4651.13</v>
      </c>
      <c r="W5" s="158">
        <f t="shared" si="2"/>
        <v>55813.56</v>
      </c>
    </row>
    <row r="6" spans="1:23" s="159" customFormat="1" ht="25.5" x14ac:dyDescent="0.2">
      <c r="A6" s="685"/>
      <c r="B6" s="153">
        <v>4</v>
      </c>
      <c r="C6" s="154" t="s">
        <v>120</v>
      </c>
      <c r="D6" s="154" t="s">
        <v>134</v>
      </c>
      <c r="E6" s="154" t="s">
        <v>122</v>
      </c>
      <c r="F6" s="154" t="s">
        <v>135</v>
      </c>
      <c r="G6" s="154" t="s">
        <v>128</v>
      </c>
      <c r="H6" s="155" t="s">
        <v>136</v>
      </c>
      <c r="I6" s="155" t="s">
        <v>137</v>
      </c>
      <c r="J6" s="154">
        <v>1</v>
      </c>
      <c r="K6" s="154"/>
      <c r="L6" s="154"/>
      <c r="M6" s="154"/>
      <c r="N6" s="154"/>
      <c r="O6" s="154"/>
      <c r="P6" s="154"/>
      <c r="Q6" s="154"/>
      <c r="R6" s="154"/>
      <c r="S6" s="154"/>
      <c r="T6" s="156">
        <f t="shared" si="0"/>
        <v>1</v>
      </c>
      <c r="U6" s="292">
        <f>FL_D_6_SDF!X161</f>
        <v>2625.22</v>
      </c>
      <c r="V6" s="157">
        <f t="shared" si="1"/>
        <v>2625.22</v>
      </c>
      <c r="W6" s="158">
        <f t="shared" si="2"/>
        <v>31502.639999999999</v>
      </c>
    </row>
    <row r="7" spans="1:23" s="159" customFormat="1" ht="25.5" x14ac:dyDescent="0.2">
      <c r="A7" s="685"/>
      <c r="B7" s="153">
        <v>5</v>
      </c>
      <c r="C7" s="154" t="s">
        <v>120</v>
      </c>
      <c r="D7" s="154" t="s">
        <v>134</v>
      </c>
      <c r="E7" s="154" t="s">
        <v>122</v>
      </c>
      <c r="F7" s="154" t="s">
        <v>123</v>
      </c>
      <c r="G7" s="154" t="s">
        <v>128</v>
      </c>
      <c r="H7" s="155" t="s">
        <v>138</v>
      </c>
      <c r="I7" s="155" t="s">
        <v>126</v>
      </c>
      <c r="J7" s="154">
        <v>4</v>
      </c>
      <c r="K7" s="154">
        <v>1</v>
      </c>
      <c r="L7" s="154"/>
      <c r="M7" s="154">
        <v>2</v>
      </c>
      <c r="N7" s="154">
        <v>2</v>
      </c>
      <c r="O7" s="154">
        <v>4</v>
      </c>
      <c r="P7" s="154"/>
      <c r="Q7" s="154"/>
      <c r="R7" s="154"/>
      <c r="S7" s="154"/>
      <c r="T7" s="156">
        <f t="shared" si="0"/>
        <v>13</v>
      </c>
      <c r="U7" s="292">
        <f>FL_D_12!X161</f>
        <v>9584.52</v>
      </c>
      <c r="V7" s="157">
        <f t="shared" si="1"/>
        <v>124598.76000000001</v>
      </c>
      <c r="W7" s="158">
        <f t="shared" si="2"/>
        <v>1495185.12</v>
      </c>
    </row>
    <row r="8" spans="1:23" s="159" customFormat="1" ht="38.25" x14ac:dyDescent="0.2">
      <c r="A8" s="685"/>
      <c r="B8" s="153">
        <v>6</v>
      </c>
      <c r="C8" s="154" t="s">
        <v>120</v>
      </c>
      <c r="D8" s="154" t="s">
        <v>134</v>
      </c>
      <c r="E8" s="154" t="s">
        <v>122</v>
      </c>
      <c r="F8" s="154" t="s">
        <v>139</v>
      </c>
      <c r="G8" s="154" t="s">
        <v>128</v>
      </c>
      <c r="H8" s="155" t="s">
        <v>140</v>
      </c>
      <c r="I8" s="155" t="s">
        <v>141</v>
      </c>
      <c r="J8" s="154"/>
      <c r="K8" s="154"/>
      <c r="L8" s="154"/>
      <c r="M8" s="154"/>
      <c r="N8" s="154"/>
      <c r="O8" s="154">
        <v>1</v>
      </c>
      <c r="P8" s="154"/>
      <c r="Q8" s="154"/>
      <c r="R8" s="154"/>
      <c r="S8" s="154"/>
      <c r="T8" s="156">
        <f t="shared" si="0"/>
        <v>1</v>
      </c>
      <c r="U8" s="292">
        <f>FL_D_6_SGSX!X161</f>
        <v>8123.6</v>
      </c>
      <c r="V8" s="157">
        <f t="shared" si="1"/>
        <v>8123.6</v>
      </c>
      <c r="W8" s="158">
        <f t="shared" si="2"/>
        <v>97483.200000000012</v>
      </c>
    </row>
    <row r="9" spans="1:23" s="159" customFormat="1" ht="25.5" x14ac:dyDescent="0.2">
      <c r="A9" s="685"/>
      <c r="B9" s="153">
        <v>7</v>
      </c>
      <c r="C9" s="154" t="s">
        <v>120</v>
      </c>
      <c r="D9" s="154" t="s">
        <v>134</v>
      </c>
      <c r="E9" s="154" t="s">
        <v>122</v>
      </c>
      <c r="F9" s="154" t="s">
        <v>123</v>
      </c>
      <c r="G9" s="154" t="s">
        <v>128</v>
      </c>
      <c r="H9" s="155" t="s">
        <v>129</v>
      </c>
      <c r="I9" s="155" t="s">
        <v>130</v>
      </c>
      <c r="J9" s="154">
        <v>5</v>
      </c>
      <c r="K9" s="154">
        <v>1</v>
      </c>
      <c r="L9" s="154"/>
      <c r="M9" s="154">
        <v>2</v>
      </c>
      <c r="N9" s="154">
        <v>2</v>
      </c>
      <c r="O9" s="154">
        <v>5</v>
      </c>
      <c r="P9" s="154"/>
      <c r="Q9" s="154"/>
      <c r="R9" s="154"/>
      <c r="S9" s="154"/>
      <c r="T9" s="156">
        <f t="shared" si="0"/>
        <v>15</v>
      </c>
      <c r="U9" s="292">
        <f>FL_N_12!X161</f>
        <v>11236.24</v>
      </c>
      <c r="V9" s="157">
        <f t="shared" si="1"/>
        <v>168543.6</v>
      </c>
      <c r="W9" s="158">
        <f t="shared" si="2"/>
        <v>2022523.2000000002</v>
      </c>
    </row>
    <row r="10" spans="1:23" s="159" customFormat="1" ht="25.5" x14ac:dyDescent="0.2">
      <c r="A10" s="685"/>
      <c r="B10" s="153">
        <v>8</v>
      </c>
      <c r="C10" s="154" t="s">
        <v>120</v>
      </c>
      <c r="D10" s="154" t="s">
        <v>134</v>
      </c>
      <c r="E10" s="154" t="s">
        <v>122</v>
      </c>
      <c r="F10" s="154" t="s">
        <v>131</v>
      </c>
      <c r="G10" s="154" t="s">
        <v>128</v>
      </c>
      <c r="H10" s="160" t="s">
        <v>142</v>
      </c>
      <c r="I10" s="160" t="s">
        <v>143</v>
      </c>
      <c r="J10" s="154"/>
      <c r="K10" s="154"/>
      <c r="L10" s="154">
        <v>1</v>
      </c>
      <c r="M10" s="154"/>
      <c r="N10" s="154">
        <v>1</v>
      </c>
      <c r="O10" s="154"/>
      <c r="P10" s="154"/>
      <c r="Q10" s="154"/>
      <c r="R10" s="154"/>
      <c r="S10" s="154"/>
      <c r="T10" s="156">
        <f t="shared" si="0"/>
        <v>2</v>
      </c>
      <c r="U10" s="292">
        <f>FL_D_N_8_SGSX!X161</f>
        <v>5738.1</v>
      </c>
      <c r="V10" s="157">
        <f t="shared" si="1"/>
        <v>11476.2</v>
      </c>
      <c r="W10" s="158">
        <f t="shared" si="2"/>
        <v>137714.40000000002</v>
      </c>
    </row>
    <row r="11" spans="1:23" s="159" customFormat="1" ht="25.5" x14ac:dyDescent="0.2">
      <c r="A11" s="685"/>
      <c r="B11" s="153">
        <v>9</v>
      </c>
      <c r="C11" s="154" t="s">
        <v>120</v>
      </c>
      <c r="D11" s="154" t="s">
        <v>134</v>
      </c>
      <c r="E11" s="154" t="s">
        <v>122</v>
      </c>
      <c r="F11" s="154" t="s">
        <v>131</v>
      </c>
      <c r="G11" s="154" t="s">
        <v>128</v>
      </c>
      <c r="H11" s="155" t="s">
        <v>132</v>
      </c>
      <c r="I11" s="161" t="s">
        <v>144</v>
      </c>
      <c r="J11" s="154">
        <v>2</v>
      </c>
      <c r="K11" s="154"/>
      <c r="L11" s="154">
        <v>2</v>
      </c>
      <c r="M11" s="154"/>
      <c r="N11" s="154">
        <v>1</v>
      </c>
      <c r="O11" s="154"/>
      <c r="P11" s="154"/>
      <c r="Q11" s="154"/>
      <c r="R11" s="154"/>
      <c r="S11" s="154"/>
      <c r="T11" s="156">
        <f t="shared" si="0"/>
        <v>5</v>
      </c>
      <c r="U11" s="292">
        <f>FL_D_8_SGSX!X161</f>
        <v>4650.55</v>
      </c>
      <c r="V11" s="157">
        <f t="shared" si="1"/>
        <v>23252.75</v>
      </c>
      <c r="W11" s="158">
        <f t="shared" si="2"/>
        <v>279033</v>
      </c>
    </row>
    <row r="12" spans="1:23" s="159" customFormat="1" ht="25.5" x14ac:dyDescent="0.2">
      <c r="A12" s="685"/>
      <c r="B12" s="153">
        <v>10</v>
      </c>
      <c r="C12" s="154" t="s">
        <v>120</v>
      </c>
      <c r="D12" s="154" t="s">
        <v>145</v>
      </c>
      <c r="E12" s="154" t="s">
        <v>122</v>
      </c>
      <c r="F12" s="154" t="s">
        <v>123</v>
      </c>
      <c r="G12" s="154" t="s">
        <v>128</v>
      </c>
      <c r="H12" s="155" t="s">
        <v>125</v>
      </c>
      <c r="I12" s="155" t="s">
        <v>126</v>
      </c>
      <c r="J12" s="154"/>
      <c r="K12" s="154"/>
      <c r="L12" s="154"/>
      <c r="M12" s="154"/>
      <c r="N12" s="154"/>
      <c r="O12" s="154"/>
      <c r="P12" s="154"/>
      <c r="Q12" s="154">
        <v>2</v>
      </c>
      <c r="R12" s="154"/>
      <c r="S12" s="154"/>
      <c r="T12" s="156">
        <f t="shared" si="0"/>
        <v>2</v>
      </c>
      <c r="U12" s="292">
        <f>IB_D_12!X161</f>
        <v>9835.66</v>
      </c>
      <c r="V12" s="157">
        <f t="shared" si="1"/>
        <v>19671.32</v>
      </c>
      <c r="W12" s="158">
        <f t="shared" si="2"/>
        <v>236055.84</v>
      </c>
    </row>
    <row r="13" spans="1:23" s="159" customFormat="1" ht="25.5" x14ac:dyDescent="0.2">
      <c r="A13" s="685"/>
      <c r="B13" s="153">
        <v>11</v>
      </c>
      <c r="C13" s="154" t="s">
        <v>120</v>
      </c>
      <c r="D13" s="154" t="s">
        <v>145</v>
      </c>
      <c r="E13" s="154" t="s">
        <v>122</v>
      </c>
      <c r="F13" s="154" t="s">
        <v>123</v>
      </c>
      <c r="G13" s="154" t="s">
        <v>128</v>
      </c>
      <c r="H13" s="155" t="s">
        <v>129</v>
      </c>
      <c r="I13" s="155" t="s">
        <v>130</v>
      </c>
      <c r="J13" s="154"/>
      <c r="K13" s="154"/>
      <c r="L13" s="154"/>
      <c r="M13" s="154"/>
      <c r="N13" s="154"/>
      <c r="O13" s="154"/>
      <c r="P13" s="154"/>
      <c r="Q13" s="154">
        <v>2</v>
      </c>
      <c r="R13" s="154"/>
      <c r="S13" s="154"/>
      <c r="T13" s="156">
        <f t="shared" si="0"/>
        <v>2</v>
      </c>
      <c r="U13" s="292">
        <f>IB_N_12!X161</f>
        <v>11530.46</v>
      </c>
      <c r="V13" s="157">
        <f t="shared" si="1"/>
        <v>23060.92</v>
      </c>
      <c r="W13" s="158">
        <f t="shared" si="2"/>
        <v>276731.03999999998</v>
      </c>
    </row>
    <row r="14" spans="1:23" s="159" customFormat="1" ht="25.5" x14ac:dyDescent="0.2">
      <c r="A14" s="685"/>
      <c r="B14" s="153">
        <v>12</v>
      </c>
      <c r="C14" s="154" t="s">
        <v>120</v>
      </c>
      <c r="D14" s="154" t="s">
        <v>146</v>
      </c>
      <c r="E14" s="154" t="s">
        <v>122</v>
      </c>
      <c r="F14" s="154" t="s">
        <v>123</v>
      </c>
      <c r="G14" s="154" t="s">
        <v>128</v>
      </c>
      <c r="H14" s="155" t="s">
        <v>125</v>
      </c>
      <c r="I14" s="155" t="s">
        <v>126</v>
      </c>
      <c r="J14" s="154"/>
      <c r="K14" s="154"/>
      <c r="L14" s="154"/>
      <c r="M14" s="154"/>
      <c r="N14" s="154"/>
      <c r="O14" s="154"/>
      <c r="P14" s="154"/>
      <c r="Q14" s="154"/>
      <c r="R14" s="154">
        <v>3</v>
      </c>
      <c r="S14" s="154"/>
      <c r="T14" s="156">
        <f t="shared" si="0"/>
        <v>3</v>
      </c>
      <c r="U14" s="292">
        <f>LA_D_12!X161</f>
        <v>9852.98</v>
      </c>
      <c r="V14" s="157">
        <f t="shared" si="1"/>
        <v>29558.94</v>
      </c>
      <c r="W14" s="158">
        <f t="shared" si="2"/>
        <v>354707.27999999997</v>
      </c>
    </row>
    <row r="15" spans="1:23" s="159" customFormat="1" ht="25.5" x14ac:dyDescent="0.2">
      <c r="A15" s="685"/>
      <c r="B15" s="153">
        <v>13</v>
      </c>
      <c r="C15" s="154" t="s">
        <v>120</v>
      </c>
      <c r="D15" s="154" t="s">
        <v>146</v>
      </c>
      <c r="E15" s="154" t="s">
        <v>122</v>
      </c>
      <c r="F15" s="154" t="s">
        <v>123</v>
      </c>
      <c r="G15" s="154" t="s">
        <v>128</v>
      </c>
      <c r="H15" s="155" t="s">
        <v>129</v>
      </c>
      <c r="I15" s="155" t="s">
        <v>130</v>
      </c>
      <c r="J15" s="154"/>
      <c r="K15" s="154"/>
      <c r="L15" s="154"/>
      <c r="M15" s="154"/>
      <c r="N15" s="154"/>
      <c r="O15" s="154"/>
      <c r="P15" s="154"/>
      <c r="Q15" s="154"/>
      <c r="R15" s="154">
        <v>3</v>
      </c>
      <c r="S15" s="154"/>
      <c r="T15" s="156">
        <f t="shared" si="0"/>
        <v>3</v>
      </c>
      <c r="U15" s="292">
        <f>LA_N_12!X161</f>
        <v>11551</v>
      </c>
      <c r="V15" s="157">
        <f t="shared" si="1"/>
        <v>34653</v>
      </c>
      <c r="W15" s="158">
        <f t="shared" si="2"/>
        <v>415836</v>
      </c>
    </row>
    <row r="16" spans="1:23" s="159" customFormat="1" ht="25.5" x14ac:dyDescent="0.2">
      <c r="A16" s="685"/>
      <c r="B16" s="153">
        <v>14</v>
      </c>
      <c r="C16" s="154" t="s">
        <v>120</v>
      </c>
      <c r="D16" s="154" t="s">
        <v>147</v>
      </c>
      <c r="E16" s="154" t="s">
        <v>122</v>
      </c>
      <c r="F16" s="154" t="s">
        <v>123</v>
      </c>
      <c r="G16" s="154" t="s">
        <v>128</v>
      </c>
      <c r="H16" s="155" t="s">
        <v>125</v>
      </c>
      <c r="I16" s="155" t="s">
        <v>126</v>
      </c>
      <c r="J16" s="154"/>
      <c r="K16" s="154"/>
      <c r="L16" s="154"/>
      <c r="M16" s="154"/>
      <c r="N16" s="154"/>
      <c r="O16" s="154"/>
      <c r="P16" s="154"/>
      <c r="Q16" s="154"/>
      <c r="R16" s="154"/>
      <c r="S16" s="154">
        <v>3</v>
      </c>
      <c r="T16" s="156">
        <f t="shared" si="0"/>
        <v>3</v>
      </c>
      <c r="U16" s="292">
        <f>SB_D_12!X161</f>
        <v>9830.08</v>
      </c>
      <c r="V16" s="157">
        <f t="shared" si="1"/>
        <v>29490.239999999998</v>
      </c>
      <c r="W16" s="158">
        <f t="shared" si="2"/>
        <v>353882.88</v>
      </c>
    </row>
    <row r="17" spans="1:24" s="159" customFormat="1" ht="26.25" thickBot="1" x14ac:dyDescent="0.25">
      <c r="A17" s="685"/>
      <c r="B17" s="153">
        <v>15</v>
      </c>
      <c r="C17" s="154" t="s">
        <v>120</v>
      </c>
      <c r="D17" s="154" t="s">
        <v>147</v>
      </c>
      <c r="E17" s="154" t="s">
        <v>122</v>
      </c>
      <c r="F17" s="154" t="s">
        <v>123</v>
      </c>
      <c r="G17" s="154" t="s">
        <v>128</v>
      </c>
      <c r="H17" s="155" t="s">
        <v>129</v>
      </c>
      <c r="I17" s="155" t="s">
        <v>130</v>
      </c>
      <c r="J17" s="154"/>
      <c r="K17" s="154"/>
      <c r="L17" s="154"/>
      <c r="M17" s="154"/>
      <c r="N17" s="154"/>
      <c r="O17" s="154"/>
      <c r="P17" s="154"/>
      <c r="Q17" s="154"/>
      <c r="R17" s="154"/>
      <c r="S17" s="154">
        <v>3</v>
      </c>
      <c r="T17" s="156">
        <f t="shared" si="0"/>
        <v>3</v>
      </c>
      <c r="U17" s="293">
        <f>SB_N_12!X161</f>
        <v>11524.62</v>
      </c>
      <c r="V17" s="162">
        <f t="shared" si="1"/>
        <v>34573.86</v>
      </c>
      <c r="W17" s="163">
        <f t="shared" si="2"/>
        <v>414886.32</v>
      </c>
    </row>
    <row r="18" spans="1:24" ht="16.5" thickBot="1" x14ac:dyDescent="0.25">
      <c r="A18" s="164"/>
      <c r="B18" s="164"/>
      <c r="C18" s="165"/>
      <c r="D18" s="165"/>
      <c r="E18" s="165"/>
      <c r="F18" s="165"/>
      <c r="G18" s="165"/>
      <c r="H18" s="164"/>
      <c r="I18" s="16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66"/>
      <c r="U18" s="167" t="s">
        <v>59</v>
      </c>
      <c r="V18" s="168">
        <f>SUM(V3:V17)</f>
        <v>535095.9</v>
      </c>
      <c r="W18" s="169">
        <f>V18*12</f>
        <v>6421150.8000000007</v>
      </c>
      <c r="X18" s="170"/>
    </row>
    <row r="19" spans="1:24" x14ac:dyDescent="0.2">
      <c r="T19" s="2">
        <f>SUM(T3:T17)</f>
        <v>56</v>
      </c>
      <c r="U19" s="171"/>
      <c r="V19" s="172"/>
    </row>
    <row r="20" spans="1:24" ht="18.75" x14ac:dyDescent="0.3">
      <c r="U20" s="173" t="s">
        <v>148</v>
      </c>
      <c r="V20" s="174" t="s">
        <v>148</v>
      </c>
    </row>
    <row r="21" spans="1:24" ht="102" x14ac:dyDescent="0.2">
      <c r="U21" s="175" t="s">
        <v>149</v>
      </c>
      <c r="V21" s="176" t="s">
        <v>150</v>
      </c>
    </row>
  </sheetData>
  <mergeCells count="2">
    <mergeCell ref="A1:W1"/>
    <mergeCell ref="A3:A17"/>
  </mergeCells>
  <printOptions horizontalCentered="1"/>
  <pageMargins left="0.31496062992125984" right="0.31496062992125984" top="0.98425196850393704" bottom="0.78740157480314965" header="0.31496062992125984" footer="0.31496062992125984"/>
  <pageSetup paperSize="9" scale="57" fitToHeight="2" orientation="landscape" r:id="rId1"/>
  <headerFooter>
    <oddHeader>&amp;L&amp;G</oddHeader>
    <oddFooter>&amp;L&amp;G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E5210-D942-4A15-B6F0-7B3CC2D86BEA}">
  <sheetPr codeName="Planilha15">
    <tabColor rgb="FF0070C0"/>
  </sheetPr>
  <dimension ref="A1:AB33"/>
  <sheetViews>
    <sheetView zoomScaleNormal="100" workbookViewId="0">
      <selection activeCell="D16" sqref="D16"/>
    </sheetView>
  </sheetViews>
  <sheetFormatPr defaultColWidth="8.6640625" defaultRowHeight="12" x14ac:dyDescent="0.2"/>
  <cols>
    <col min="1" max="1" width="6.6640625" style="2" customWidth="1"/>
    <col min="2" max="2" width="34.6640625" style="2" customWidth="1"/>
    <col min="3" max="3" width="12.6640625" style="2" hidden="1" customWidth="1"/>
    <col min="4" max="8" width="12.6640625" style="2" customWidth="1"/>
    <col min="9" max="9" width="0.83203125" style="2" customWidth="1"/>
    <col min="10" max="10" width="20.6640625" style="2" customWidth="1"/>
    <col min="11" max="11" width="0.83203125" style="2" customWidth="1"/>
    <col min="12" max="12" width="12.6640625" style="2" customWidth="1"/>
    <col min="13" max="16384" width="8.6640625" style="2"/>
  </cols>
  <sheetData>
    <row r="1" spans="1:28" s="1" customFormat="1" ht="20.100000000000001" customHeight="1" x14ac:dyDescent="0.2">
      <c r="A1" s="695" t="s">
        <v>151</v>
      </c>
      <c r="B1" s="695"/>
      <c r="C1" s="695"/>
      <c r="D1" s="695"/>
      <c r="E1" s="695"/>
      <c r="F1" s="695"/>
      <c r="G1" s="695"/>
      <c r="H1" s="695"/>
      <c r="J1" s="689" t="s">
        <v>152</v>
      </c>
      <c r="K1" s="49"/>
      <c r="L1" s="49"/>
      <c r="M1" s="49"/>
      <c r="N1" s="49"/>
      <c r="O1" s="49"/>
      <c r="P1" s="49"/>
      <c r="Q1"/>
      <c r="R1"/>
      <c r="S1"/>
      <c r="T1"/>
      <c r="U1"/>
      <c r="V1"/>
      <c r="W1"/>
      <c r="X1"/>
      <c r="Y1" s="2"/>
      <c r="Z1" s="2"/>
      <c r="AA1" s="2"/>
      <c r="AB1" s="2"/>
    </row>
    <row r="2" spans="1:28" ht="15" customHeight="1" x14ac:dyDescent="0.2">
      <c r="A2" s="694" t="str">
        <f>EDITAL!E4&amp;" n° "&amp;EDITAL!Q4</f>
        <v xml:space="preserve">Processo Licitatório n° </v>
      </c>
      <c r="B2" s="694"/>
      <c r="C2" s="694"/>
      <c r="D2" s="694"/>
      <c r="E2" s="694"/>
      <c r="F2" s="692" t="str">
        <f>EDITAL!E5&amp;" n° "&amp;EDITAL!Q5</f>
        <v>Pregão Eletrônico n° N° 0646/2022</v>
      </c>
      <c r="G2" s="692"/>
      <c r="H2" s="692"/>
      <c r="I2"/>
      <c r="J2" s="690"/>
      <c r="K2"/>
      <c r="L2"/>
      <c r="M2"/>
      <c r="N2"/>
      <c r="O2"/>
      <c r="P2"/>
      <c r="Q2"/>
      <c r="R2"/>
      <c r="S2"/>
      <c r="T2"/>
      <c r="U2"/>
      <c r="V2"/>
      <c r="W2"/>
      <c r="X2"/>
    </row>
    <row r="3" spans="1:28" ht="5.0999999999999996" customHeight="1" x14ac:dyDescent="0.2">
      <c r="J3" s="690"/>
    </row>
    <row r="4" spans="1:28" ht="20.100000000000001" customHeight="1" x14ac:dyDescent="0.2">
      <c r="A4" s="693" t="s">
        <v>185</v>
      </c>
      <c r="B4" s="693"/>
      <c r="C4" s="693"/>
      <c r="D4" s="693"/>
      <c r="E4" s="693"/>
      <c r="F4" s="693"/>
      <c r="G4" s="693"/>
      <c r="H4" s="693"/>
      <c r="J4" s="691"/>
    </row>
    <row r="5" spans="1:28" s="29" customFormat="1" ht="20.100000000000001" customHeight="1" x14ac:dyDescent="0.2">
      <c r="A5" s="12" t="s">
        <v>15</v>
      </c>
      <c r="B5" s="12" t="s">
        <v>186</v>
      </c>
      <c r="C5" s="12" t="s">
        <v>155</v>
      </c>
      <c r="D5" s="12" t="s">
        <v>156</v>
      </c>
      <c r="E5" s="12" t="s">
        <v>59</v>
      </c>
      <c r="F5" s="12" t="s">
        <v>173</v>
      </c>
      <c r="G5" s="12" t="s">
        <v>174</v>
      </c>
      <c r="H5" s="12" t="s">
        <v>175</v>
      </c>
      <c r="J5" s="12" t="s">
        <v>159</v>
      </c>
    </row>
    <row r="6" spans="1:28" ht="15" customHeight="1" x14ac:dyDescent="0.2">
      <c r="A6" s="96">
        <v>1</v>
      </c>
      <c r="B6" s="26" t="s">
        <v>187</v>
      </c>
      <c r="C6" s="13">
        <f>J6*PAINEL!$M$13</f>
        <v>9.99</v>
      </c>
      <c r="D6" s="22">
        <v>0</v>
      </c>
      <c r="E6" s="27">
        <f>C6*D6</f>
        <v>0</v>
      </c>
      <c r="F6" s="22">
        <v>1</v>
      </c>
      <c r="G6" s="27">
        <f>IFERROR((E6/F6),0)</f>
        <v>0</v>
      </c>
      <c r="H6" s="27">
        <f t="shared" ref="H6:H29" si="0">IFERROR((G6/$D$30),0)</f>
        <v>0</v>
      </c>
      <c r="J6" s="30">
        <v>9.99</v>
      </c>
    </row>
    <row r="7" spans="1:28" ht="15" customHeight="1" x14ac:dyDescent="0.2">
      <c r="A7" s="96">
        <v>2</v>
      </c>
      <c r="B7" s="26" t="s">
        <v>188</v>
      </c>
      <c r="C7" s="13">
        <f>J7*PAINEL!$M$13</f>
        <v>8.99</v>
      </c>
      <c r="D7" s="22">
        <v>0</v>
      </c>
      <c r="E7" s="27">
        <f t="shared" ref="E7:E9" si="1">C7*D7</f>
        <v>0</v>
      </c>
      <c r="F7" s="22">
        <v>1</v>
      </c>
      <c r="G7" s="27">
        <f t="shared" ref="G7:G9" si="2">IFERROR((E7/F7),0)</f>
        <v>0</v>
      </c>
      <c r="H7" s="27">
        <f t="shared" si="0"/>
        <v>0</v>
      </c>
      <c r="J7" s="30">
        <v>8.99</v>
      </c>
    </row>
    <row r="8" spans="1:28" ht="15" customHeight="1" x14ac:dyDescent="0.2">
      <c r="A8" s="96">
        <v>3</v>
      </c>
      <c r="B8" s="26" t="s">
        <v>189</v>
      </c>
      <c r="C8" s="13">
        <f>J8*PAINEL!$M$13</f>
        <v>8.99</v>
      </c>
      <c r="D8" s="22">
        <v>0</v>
      </c>
      <c r="E8" s="27">
        <f t="shared" si="1"/>
        <v>0</v>
      </c>
      <c r="F8" s="22">
        <v>1</v>
      </c>
      <c r="G8" s="27">
        <f t="shared" si="2"/>
        <v>0</v>
      </c>
      <c r="H8" s="27">
        <f t="shared" si="0"/>
        <v>0</v>
      </c>
      <c r="J8" s="30">
        <v>8.99</v>
      </c>
    </row>
    <row r="9" spans="1:28" ht="15" customHeight="1" x14ac:dyDescent="0.25">
      <c r="A9" s="96">
        <v>4</v>
      </c>
      <c r="B9" s="26" t="s">
        <v>190</v>
      </c>
      <c r="C9" s="13">
        <f>J9*PAINEL!$M$13</f>
        <v>16.899999999999999</v>
      </c>
      <c r="D9" s="22">
        <v>0</v>
      </c>
      <c r="E9" s="27">
        <f t="shared" si="1"/>
        <v>0</v>
      </c>
      <c r="F9" s="22">
        <v>1</v>
      </c>
      <c r="G9" s="27">
        <f t="shared" si="2"/>
        <v>0</v>
      </c>
      <c r="H9" s="27">
        <f t="shared" si="0"/>
        <v>0</v>
      </c>
      <c r="J9" s="30">
        <v>16.899999999999999</v>
      </c>
      <c r="Q9" s="99"/>
    </row>
    <row r="10" spans="1:28" ht="15" customHeight="1" x14ac:dyDescent="0.2">
      <c r="A10" s="96">
        <v>5</v>
      </c>
      <c r="B10" s="26" t="s">
        <v>191</v>
      </c>
      <c r="C10" s="13">
        <f>J10*PAINEL!$M$13</f>
        <v>32.9</v>
      </c>
      <c r="D10" s="22">
        <v>0</v>
      </c>
      <c r="E10" s="27">
        <f t="shared" ref="E10:E29" si="3">C10*D10</f>
        <v>0</v>
      </c>
      <c r="F10" s="22">
        <v>1</v>
      </c>
      <c r="G10" s="27">
        <f t="shared" ref="G10:G29" si="4">IFERROR((E10/F10),0)</f>
        <v>0</v>
      </c>
      <c r="H10" s="27">
        <f t="shared" si="0"/>
        <v>0</v>
      </c>
      <c r="J10" s="30">
        <v>32.9</v>
      </c>
    </row>
    <row r="11" spans="1:28" ht="15" customHeight="1" x14ac:dyDescent="0.2">
      <c r="A11" s="96">
        <v>6</v>
      </c>
      <c r="B11" s="26" t="s">
        <v>192</v>
      </c>
      <c r="C11" s="13">
        <f>J11*PAINEL!$M$13</f>
        <v>5.85</v>
      </c>
      <c r="D11" s="22">
        <v>0</v>
      </c>
      <c r="E11" s="27">
        <f t="shared" si="3"/>
        <v>0</v>
      </c>
      <c r="F11" s="22">
        <v>1</v>
      </c>
      <c r="G11" s="27">
        <f t="shared" si="4"/>
        <v>0</v>
      </c>
      <c r="H11" s="27">
        <f t="shared" si="0"/>
        <v>0</v>
      </c>
      <c r="J11" s="30">
        <v>5.85</v>
      </c>
    </row>
    <row r="12" spans="1:28" ht="15" customHeight="1" x14ac:dyDescent="0.2">
      <c r="A12" s="96">
        <v>7</v>
      </c>
      <c r="B12" s="26" t="s">
        <v>193</v>
      </c>
      <c r="C12" s="13">
        <f>J12*PAINEL!$M$13</f>
        <v>1.9</v>
      </c>
      <c r="D12" s="22">
        <v>0</v>
      </c>
      <c r="E12" s="27">
        <f t="shared" si="3"/>
        <v>0</v>
      </c>
      <c r="F12" s="22">
        <v>1</v>
      </c>
      <c r="G12" s="27">
        <f t="shared" si="4"/>
        <v>0</v>
      </c>
      <c r="H12" s="27">
        <f t="shared" si="0"/>
        <v>0</v>
      </c>
      <c r="J12" s="30">
        <v>1.9</v>
      </c>
    </row>
    <row r="13" spans="1:28" ht="15" customHeight="1" x14ac:dyDescent="0.2">
      <c r="A13" s="96">
        <v>8</v>
      </c>
      <c r="B13" s="26" t="s">
        <v>194</v>
      </c>
      <c r="C13" s="13">
        <f>J13*PAINEL!$M$13</f>
        <v>12</v>
      </c>
      <c r="D13" s="22">
        <v>0</v>
      </c>
      <c r="E13" s="27">
        <f t="shared" si="3"/>
        <v>0</v>
      </c>
      <c r="F13" s="22">
        <v>1</v>
      </c>
      <c r="G13" s="27">
        <f t="shared" si="4"/>
        <v>0</v>
      </c>
      <c r="H13" s="27">
        <f t="shared" si="0"/>
        <v>0</v>
      </c>
      <c r="J13" s="30">
        <v>12</v>
      </c>
    </row>
    <row r="14" spans="1:28" ht="15" customHeight="1" x14ac:dyDescent="0.2">
      <c r="A14" s="96">
        <v>9</v>
      </c>
      <c r="B14" s="26" t="s">
        <v>195</v>
      </c>
      <c r="C14" s="13">
        <f>J14*PAINEL!$M$13</f>
        <v>6.9</v>
      </c>
      <c r="D14" s="22">
        <v>0</v>
      </c>
      <c r="E14" s="27">
        <f t="shared" si="3"/>
        <v>0</v>
      </c>
      <c r="F14" s="22">
        <v>1</v>
      </c>
      <c r="G14" s="27">
        <f t="shared" si="4"/>
        <v>0</v>
      </c>
      <c r="H14" s="27">
        <f t="shared" si="0"/>
        <v>0</v>
      </c>
      <c r="J14" s="30">
        <v>6.9</v>
      </c>
    </row>
    <row r="15" spans="1:28" ht="15" customHeight="1" x14ac:dyDescent="0.2">
      <c r="A15" s="96">
        <v>10</v>
      </c>
      <c r="B15" s="26" t="s">
        <v>196</v>
      </c>
      <c r="C15" s="13">
        <f>J15*PAINEL!$M$13</f>
        <v>7.89</v>
      </c>
      <c r="D15" s="22">
        <v>0</v>
      </c>
      <c r="E15" s="27">
        <f t="shared" si="3"/>
        <v>0</v>
      </c>
      <c r="F15" s="22">
        <v>1</v>
      </c>
      <c r="G15" s="27">
        <f t="shared" si="4"/>
        <v>0</v>
      </c>
      <c r="H15" s="27">
        <f t="shared" si="0"/>
        <v>0</v>
      </c>
      <c r="J15" s="30">
        <v>7.89</v>
      </c>
    </row>
    <row r="16" spans="1:28" ht="15" customHeight="1" x14ac:dyDescent="0.2">
      <c r="A16" s="96">
        <v>11</v>
      </c>
      <c r="B16" s="26" t="s">
        <v>197</v>
      </c>
      <c r="C16" s="13">
        <f>J16*PAINEL!$M$13</f>
        <v>0.85</v>
      </c>
      <c r="D16" s="22">
        <v>0</v>
      </c>
      <c r="E16" s="27">
        <f t="shared" si="3"/>
        <v>0</v>
      </c>
      <c r="F16" s="22">
        <v>1</v>
      </c>
      <c r="G16" s="27">
        <f t="shared" si="4"/>
        <v>0</v>
      </c>
      <c r="H16" s="27">
        <f t="shared" si="0"/>
        <v>0</v>
      </c>
      <c r="J16" s="30">
        <v>0.85</v>
      </c>
    </row>
    <row r="17" spans="1:10" ht="15" customHeight="1" x14ac:dyDescent="0.2">
      <c r="A17" s="96">
        <v>12</v>
      </c>
      <c r="B17" s="26" t="s">
        <v>198</v>
      </c>
      <c r="C17" s="13">
        <f>J17*PAINEL!$M$13</f>
        <v>8.75</v>
      </c>
      <c r="D17" s="22">
        <v>0</v>
      </c>
      <c r="E17" s="27">
        <f t="shared" si="3"/>
        <v>0</v>
      </c>
      <c r="F17" s="22">
        <v>1</v>
      </c>
      <c r="G17" s="27">
        <f t="shared" si="4"/>
        <v>0</v>
      </c>
      <c r="H17" s="27">
        <f t="shared" si="0"/>
        <v>0</v>
      </c>
      <c r="J17" s="30">
        <v>8.75</v>
      </c>
    </row>
    <row r="18" spans="1:10" ht="15" customHeight="1" x14ac:dyDescent="0.2">
      <c r="A18" s="96">
        <v>13</v>
      </c>
      <c r="B18" s="26" t="s">
        <v>199</v>
      </c>
      <c r="C18" s="13">
        <f>J18*PAINEL!$M$13</f>
        <v>29.9</v>
      </c>
      <c r="D18" s="22">
        <v>0</v>
      </c>
      <c r="E18" s="27">
        <f t="shared" si="3"/>
        <v>0</v>
      </c>
      <c r="F18" s="22">
        <v>1</v>
      </c>
      <c r="G18" s="27">
        <f t="shared" si="4"/>
        <v>0</v>
      </c>
      <c r="H18" s="27">
        <f t="shared" si="0"/>
        <v>0</v>
      </c>
      <c r="J18" s="30">
        <v>29.9</v>
      </c>
    </row>
    <row r="19" spans="1:10" ht="15" customHeight="1" x14ac:dyDescent="0.2">
      <c r="A19" s="96">
        <v>14</v>
      </c>
      <c r="B19" s="26" t="s">
        <v>200</v>
      </c>
      <c r="C19" s="13">
        <f>J19*PAINEL!$M$13</f>
        <v>8.99</v>
      </c>
      <c r="D19" s="22">
        <v>0</v>
      </c>
      <c r="E19" s="27">
        <f t="shared" si="3"/>
        <v>0</v>
      </c>
      <c r="F19" s="22">
        <v>1</v>
      </c>
      <c r="G19" s="27">
        <f t="shared" si="4"/>
        <v>0</v>
      </c>
      <c r="H19" s="27">
        <f t="shared" si="0"/>
        <v>0</v>
      </c>
      <c r="J19" s="30">
        <v>8.99</v>
      </c>
    </row>
    <row r="20" spans="1:10" ht="15" customHeight="1" x14ac:dyDescent="0.2">
      <c r="A20" s="96">
        <v>15</v>
      </c>
      <c r="B20" s="26" t="s">
        <v>201</v>
      </c>
      <c r="C20" s="13">
        <f>J20*PAINEL!$M$13</f>
        <v>19.899999999999999</v>
      </c>
      <c r="D20" s="22">
        <v>0</v>
      </c>
      <c r="E20" s="27">
        <f t="shared" si="3"/>
        <v>0</v>
      </c>
      <c r="F20" s="22">
        <v>1</v>
      </c>
      <c r="G20" s="27">
        <f t="shared" si="4"/>
        <v>0</v>
      </c>
      <c r="H20" s="27">
        <f t="shared" si="0"/>
        <v>0</v>
      </c>
      <c r="J20" s="30">
        <v>19.899999999999999</v>
      </c>
    </row>
    <row r="21" spans="1:10" ht="15" customHeight="1" x14ac:dyDescent="0.2">
      <c r="A21" s="96">
        <v>16</v>
      </c>
      <c r="B21" s="26" t="s">
        <v>202</v>
      </c>
      <c r="C21" s="13">
        <f>J21*PAINEL!$M$13</f>
        <v>39.9</v>
      </c>
      <c r="D21" s="22">
        <v>0</v>
      </c>
      <c r="E21" s="27">
        <f t="shared" si="3"/>
        <v>0</v>
      </c>
      <c r="F21" s="22">
        <v>1</v>
      </c>
      <c r="G21" s="27">
        <f t="shared" si="4"/>
        <v>0</v>
      </c>
      <c r="H21" s="27">
        <f t="shared" si="0"/>
        <v>0</v>
      </c>
      <c r="J21" s="30">
        <v>39.9</v>
      </c>
    </row>
    <row r="22" spans="1:10" ht="15" customHeight="1" x14ac:dyDescent="0.2">
      <c r="A22" s="96">
        <v>17</v>
      </c>
      <c r="B22" s="26" t="s">
        <v>203</v>
      </c>
      <c r="C22" s="13">
        <f>J22*PAINEL!$M$13</f>
        <v>2.8</v>
      </c>
      <c r="D22" s="22">
        <v>0</v>
      </c>
      <c r="E22" s="27">
        <f t="shared" si="3"/>
        <v>0</v>
      </c>
      <c r="F22" s="22">
        <v>1</v>
      </c>
      <c r="G22" s="27">
        <f t="shared" si="4"/>
        <v>0</v>
      </c>
      <c r="H22" s="27">
        <f t="shared" si="0"/>
        <v>0</v>
      </c>
      <c r="J22" s="30">
        <v>2.8</v>
      </c>
    </row>
    <row r="23" spans="1:10" ht="15" customHeight="1" x14ac:dyDescent="0.2">
      <c r="A23" s="96">
        <v>18</v>
      </c>
      <c r="B23" s="26" t="s">
        <v>204</v>
      </c>
      <c r="C23" s="13">
        <f>J23*PAINEL!$M$13</f>
        <v>6.9</v>
      </c>
      <c r="D23" s="22">
        <v>0</v>
      </c>
      <c r="E23" s="27">
        <f t="shared" si="3"/>
        <v>0</v>
      </c>
      <c r="F23" s="22">
        <v>1</v>
      </c>
      <c r="G23" s="27">
        <f t="shared" si="4"/>
        <v>0</v>
      </c>
      <c r="H23" s="27">
        <f t="shared" si="0"/>
        <v>0</v>
      </c>
      <c r="J23" s="30">
        <v>6.9</v>
      </c>
    </row>
    <row r="24" spans="1:10" ht="15" customHeight="1" x14ac:dyDescent="0.2">
      <c r="A24" s="96">
        <v>19</v>
      </c>
      <c r="B24" s="26" t="s">
        <v>205</v>
      </c>
      <c r="C24" s="13">
        <f>J24*PAINEL!$M$13</f>
        <v>3.99</v>
      </c>
      <c r="D24" s="22">
        <v>0</v>
      </c>
      <c r="E24" s="27">
        <f t="shared" si="3"/>
        <v>0</v>
      </c>
      <c r="F24" s="22">
        <v>1</v>
      </c>
      <c r="G24" s="27">
        <f t="shared" si="4"/>
        <v>0</v>
      </c>
      <c r="H24" s="27">
        <f t="shared" si="0"/>
        <v>0</v>
      </c>
      <c r="J24" s="30">
        <v>3.99</v>
      </c>
    </row>
    <row r="25" spans="1:10" ht="15" customHeight="1" x14ac:dyDescent="0.2">
      <c r="A25" s="96">
        <v>20</v>
      </c>
      <c r="B25" s="26" t="s">
        <v>206</v>
      </c>
      <c r="C25" s="13">
        <f>J25*PAINEL!$M$13</f>
        <v>1.79</v>
      </c>
      <c r="D25" s="22">
        <v>0</v>
      </c>
      <c r="E25" s="27">
        <f t="shared" si="3"/>
        <v>0</v>
      </c>
      <c r="F25" s="22">
        <v>1</v>
      </c>
      <c r="G25" s="27">
        <f t="shared" si="4"/>
        <v>0</v>
      </c>
      <c r="H25" s="27">
        <f t="shared" si="0"/>
        <v>0</v>
      </c>
      <c r="J25" s="30">
        <v>1.79</v>
      </c>
    </row>
    <row r="26" spans="1:10" ht="15" customHeight="1" x14ac:dyDescent="0.2">
      <c r="A26" s="96">
        <v>21</v>
      </c>
      <c r="B26" s="26" t="s">
        <v>207</v>
      </c>
      <c r="C26" s="13">
        <f>J26*PAINEL!$M$13</f>
        <v>15.9</v>
      </c>
      <c r="D26" s="22">
        <v>0</v>
      </c>
      <c r="E26" s="27">
        <f t="shared" si="3"/>
        <v>0</v>
      </c>
      <c r="F26" s="22">
        <v>1</v>
      </c>
      <c r="G26" s="27">
        <f t="shared" si="4"/>
        <v>0</v>
      </c>
      <c r="H26" s="27">
        <f t="shared" si="0"/>
        <v>0</v>
      </c>
      <c r="J26" s="30">
        <v>15.9</v>
      </c>
    </row>
    <row r="27" spans="1:10" ht="15" customHeight="1" x14ac:dyDescent="0.2">
      <c r="A27" s="96">
        <v>22</v>
      </c>
      <c r="B27" s="26" t="s">
        <v>208</v>
      </c>
      <c r="C27" s="13">
        <f>J27*PAINEL!$M$13</f>
        <v>15.2</v>
      </c>
      <c r="D27" s="22">
        <v>0</v>
      </c>
      <c r="E27" s="27">
        <f t="shared" si="3"/>
        <v>0</v>
      </c>
      <c r="F27" s="22">
        <v>1</v>
      </c>
      <c r="G27" s="27">
        <f t="shared" si="4"/>
        <v>0</v>
      </c>
      <c r="H27" s="27">
        <f t="shared" si="0"/>
        <v>0</v>
      </c>
      <c r="J27" s="30">
        <v>15.2</v>
      </c>
    </row>
    <row r="28" spans="1:10" ht="15" customHeight="1" x14ac:dyDescent="0.2">
      <c r="A28" s="96">
        <v>23</v>
      </c>
      <c r="B28" s="26" t="s">
        <v>209</v>
      </c>
      <c r="C28" s="13">
        <f>J28*PAINEL!$M$13</f>
        <v>8.99</v>
      </c>
      <c r="D28" s="22">
        <v>0</v>
      </c>
      <c r="E28" s="27">
        <f t="shared" si="3"/>
        <v>0</v>
      </c>
      <c r="F28" s="22">
        <v>1</v>
      </c>
      <c r="G28" s="27">
        <f t="shared" si="4"/>
        <v>0</v>
      </c>
      <c r="H28" s="27">
        <f t="shared" si="0"/>
        <v>0</v>
      </c>
      <c r="J28" s="30">
        <v>8.99</v>
      </c>
    </row>
    <row r="29" spans="1:10" ht="15" customHeight="1" x14ac:dyDescent="0.2">
      <c r="A29" s="96">
        <v>24</v>
      </c>
      <c r="B29" s="26" t="s">
        <v>210</v>
      </c>
      <c r="C29" s="13">
        <f>J29*PAINEL!$M$13</f>
        <v>33.9</v>
      </c>
      <c r="D29" s="22">
        <v>0</v>
      </c>
      <c r="E29" s="27">
        <f t="shared" si="3"/>
        <v>0</v>
      </c>
      <c r="F29" s="22">
        <v>1</v>
      </c>
      <c r="G29" s="27">
        <f t="shared" si="4"/>
        <v>0</v>
      </c>
      <c r="H29" s="27">
        <f t="shared" si="0"/>
        <v>0</v>
      </c>
      <c r="J29" s="30">
        <v>33.9</v>
      </c>
    </row>
    <row r="30" spans="1:10" ht="20.100000000000001" customHeight="1" x14ac:dyDescent="0.2">
      <c r="A30" s="686" t="s">
        <v>184</v>
      </c>
      <c r="B30" s="687"/>
      <c r="C30" s="688"/>
      <c r="D30" s="97">
        <f>BC_D_12!X2</f>
        <v>2</v>
      </c>
      <c r="E30" s="686" t="s">
        <v>170</v>
      </c>
      <c r="F30" s="687"/>
      <c r="G30" s="688"/>
      <c r="H30" s="28">
        <f>SUM(H6:H29)</f>
        <v>0</v>
      </c>
    </row>
    <row r="33" spans="11:12" x14ac:dyDescent="0.2">
      <c r="K33"/>
      <c r="L33"/>
    </row>
  </sheetData>
  <mergeCells count="7">
    <mergeCell ref="A30:C30"/>
    <mergeCell ref="E30:G30"/>
    <mergeCell ref="J1:J4"/>
    <mergeCell ref="F2:H2"/>
    <mergeCell ref="A4:H4"/>
    <mergeCell ref="A2:E2"/>
    <mergeCell ref="A1:H1"/>
  </mergeCells>
  <printOptions horizontalCentered="1"/>
  <pageMargins left="0.39370078740157483" right="0.39370078740157483" top="1.1811023622047245" bottom="0.59055118110236227" header="0.19685039370078741" footer="0.19685039370078741"/>
  <pageSetup paperSize="9" orientation="portrait" r:id="rId1"/>
  <headerFooter>
    <oddHeader>&amp;L&amp;G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4CD34-D11A-4CA7-BC98-3426700EB36F}">
  <sheetPr codeName="Planilha17">
    <tabColor rgb="FFFF0000"/>
  </sheetPr>
  <dimension ref="A1:ED40"/>
  <sheetViews>
    <sheetView showGridLines="0" tabSelected="1" workbookViewId="0">
      <pane xSplit="11" ySplit="5" topLeftCell="DT6" activePane="bottomRight" state="frozen"/>
      <selection pane="topRight" activeCell="L1" sqref="L1"/>
      <selection pane="bottomLeft" activeCell="A6" sqref="A6"/>
      <selection pane="bottomRight" activeCell="D2" sqref="D1:DW1048576"/>
    </sheetView>
  </sheetViews>
  <sheetFormatPr defaultColWidth="8.6640625" defaultRowHeight="12" x14ac:dyDescent="0.2"/>
  <cols>
    <col min="1" max="1" width="6.6640625" style="2" customWidth="1"/>
    <col min="2" max="2" width="40.6640625" style="2" customWidth="1"/>
    <col min="3" max="3" width="20.6640625" style="2" customWidth="1"/>
    <col min="4" max="4" width="24.6640625" style="2" customWidth="1"/>
    <col min="5" max="5" width="12.6640625" style="2" customWidth="1"/>
    <col min="6" max="6" width="14.6640625" style="2" customWidth="1"/>
    <col min="7" max="7" width="12.6640625" style="2" customWidth="1"/>
    <col min="8" max="8" width="10.6640625" style="2" customWidth="1"/>
    <col min="9" max="9" width="12.5" style="2" customWidth="1"/>
    <col min="10" max="11" width="10.6640625" style="2" customWidth="1"/>
    <col min="12" max="13" width="12.6640625" style="2" customWidth="1"/>
    <col min="14" max="14" width="8.6640625" style="2" customWidth="1"/>
    <col min="15" max="15" width="15.6640625" style="2" customWidth="1"/>
    <col min="16" max="17" width="10.6640625" style="2" customWidth="1"/>
    <col min="18" max="18" width="12.6640625" style="2" customWidth="1"/>
    <col min="19" max="19" width="14.1640625" style="2" customWidth="1"/>
    <col min="20" max="20" width="8.6640625" style="2" customWidth="1"/>
    <col min="21" max="21" width="15.6640625" style="2" customWidth="1"/>
    <col min="22" max="23" width="10.6640625" style="2" customWidth="1"/>
    <col min="24" max="24" width="12.6640625" style="2" customWidth="1"/>
    <col min="25" max="25" width="14.1640625" style="2" customWidth="1"/>
    <col min="26" max="26" width="8.6640625" style="2" customWidth="1"/>
    <col min="27" max="28" width="15.6640625" style="2" customWidth="1"/>
    <col min="29" max="30" width="10.6640625" style="2" customWidth="1"/>
    <col min="31" max="31" width="12.6640625" style="2" customWidth="1"/>
    <col min="32" max="32" width="14.1640625" style="2" customWidth="1"/>
    <col min="33" max="33" width="8.6640625" style="2" customWidth="1"/>
    <col min="34" max="34" width="15.6640625" style="2" customWidth="1"/>
    <col min="35" max="36" width="10.6640625" style="2" customWidth="1"/>
    <col min="37" max="37" width="12.6640625" style="2" customWidth="1"/>
    <col min="38" max="38" width="14.1640625" style="2" customWidth="1"/>
    <col min="39" max="39" width="8.6640625" style="2" customWidth="1"/>
    <col min="40" max="41" width="15.6640625" style="2" customWidth="1"/>
    <col min="42" max="44" width="10.6640625" style="2" customWidth="1"/>
    <col min="45" max="45" width="12.6640625" style="2" customWidth="1"/>
    <col min="46" max="46" width="14.1640625" style="2" customWidth="1"/>
    <col min="47" max="47" width="8.6640625" style="2" customWidth="1"/>
    <col min="48" max="48" width="15.6640625" style="2" customWidth="1"/>
    <col min="49" max="51" width="10.6640625" style="2" customWidth="1"/>
    <col min="52" max="52" width="12.6640625" style="2" customWidth="1"/>
    <col min="53" max="53" width="14.1640625" style="2" customWidth="1"/>
    <col min="54" max="54" width="8.6640625" style="2" customWidth="1"/>
    <col min="55" max="55" width="15.6640625" style="2" customWidth="1"/>
    <col min="56" max="58" width="8.6640625" style="2" customWidth="1"/>
    <col min="59" max="59" width="10.5" style="2" customWidth="1"/>
    <col min="60" max="60" width="11.5" style="2" customWidth="1"/>
    <col min="61" max="61" width="8.6640625" style="2" customWidth="1"/>
    <col min="62" max="62" width="15.83203125" style="2" customWidth="1"/>
    <col min="63" max="63" width="15.6640625" style="2" customWidth="1"/>
    <col min="64" max="66" width="8.6640625" style="2" customWidth="1"/>
    <col min="67" max="67" width="10.5" style="2" customWidth="1"/>
    <col min="68" max="68" width="11.5" style="2" customWidth="1"/>
    <col min="69" max="69" width="8.6640625" style="2" customWidth="1"/>
    <col min="70" max="70" width="15.83203125" style="2" customWidth="1"/>
    <col min="71" max="71" width="15.6640625" style="2" customWidth="1"/>
    <col min="72" max="74" width="8.6640625" style="2" customWidth="1"/>
    <col min="75" max="75" width="12.1640625" style="2" customWidth="1"/>
    <col min="76" max="76" width="11.5" style="2" customWidth="1"/>
    <col min="77" max="77" width="8.6640625" style="2" customWidth="1"/>
    <col min="78" max="78" width="15.83203125" style="2" customWidth="1"/>
    <col min="79" max="81" width="8.6640625" style="2" customWidth="1"/>
    <col min="82" max="82" width="10.5" style="2" customWidth="1"/>
    <col min="83" max="83" width="11.5" style="2" customWidth="1"/>
    <col min="84" max="84" width="8.6640625" style="2" customWidth="1"/>
    <col min="85" max="85" width="15.83203125" style="2" customWidth="1"/>
    <col min="86" max="86" width="15.6640625" style="2" customWidth="1"/>
    <col min="87" max="89" width="8.6640625" style="2" customWidth="1"/>
    <col min="90" max="90" width="10.5" style="2" customWidth="1"/>
    <col min="91" max="91" width="11.5" style="2" customWidth="1"/>
    <col min="92" max="92" width="8.6640625" style="2" customWidth="1"/>
    <col min="93" max="93" width="15.83203125" style="2" customWidth="1"/>
    <col min="94" max="94" width="15.6640625" style="2" customWidth="1"/>
    <col min="95" max="97" width="8.6640625" style="2" customWidth="1"/>
    <col min="98" max="98" width="10.5" style="2" customWidth="1"/>
    <col min="99" max="99" width="11.5" style="2" customWidth="1"/>
    <col min="100" max="100" width="8.6640625" style="2" customWidth="1"/>
    <col min="101" max="101" width="15.83203125" style="2" customWidth="1"/>
    <col min="102" max="102" width="15.6640625" style="2" customWidth="1"/>
    <col min="103" max="105" width="8.6640625" style="2" customWidth="1"/>
    <col min="106" max="106" width="13" style="2" customWidth="1"/>
    <col min="107" max="107" width="12.33203125" style="2" customWidth="1"/>
    <col min="108" max="108" width="8.6640625" style="2" customWidth="1"/>
    <col min="109" max="109" width="15.83203125" style="2" customWidth="1"/>
    <col min="110" max="110" width="15.6640625" style="2" customWidth="1"/>
    <col min="111" max="113" width="8.6640625" style="2" customWidth="1"/>
    <col min="114" max="114" width="13" style="2" customWidth="1"/>
    <col min="115" max="115" width="12.33203125" style="2" customWidth="1"/>
    <col min="116" max="116" width="8.6640625" style="2" customWidth="1"/>
    <col min="117" max="117" width="15.83203125" style="2" customWidth="1"/>
    <col min="118" max="118" width="15.6640625" style="2" customWidth="1"/>
    <col min="119" max="121" width="8.6640625" style="2" customWidth="1"/>
    <col min="122" max="122" width="13" style="2" customWidth="1"/>
    <col min="123" max="123" width="12.33203125" style="2" customWidth="1"/>
    <col min="124" max="124" width="8.6640625" style="2" customWidth="1"/>
    <col min="125" max="125" width="15.83203125" style="2" customWidth="1"/>
    <col min="126" max="126" width="15.6640625" style="2" customWidth="1"/>
    <col min="127" max="129" width="8.6640625" style="2"/>
    <col min="130" max="130" width="13" style="2" bestFit="1" customWidth="1"/>
    <col min="131" max="131" width="12.33203125" style="2" bestFit="1" customWidth="1"/>
    <col min="132" max="132" width="8.6640625" style="2"/>
    <col min="133" max="133" width="15.83203125" style="2" customWidth="1"/>
    <col min="134" max="134" width="15.6640625" style="2" customWidth="1"/>
    <col min="135" max="16384" width="8.6640625" style="2"/>
  </cols>
  <sheetData>
    <row r="1" spans="1:134" ht="20.100000000000001" customHeight="1" x14ac:dyDescent="0.2">
      <c r="A1" s="724" t="s">
        <v>83</v>
      </c>
      <c r="B1" s="724"/>
      <c r="C1" s="724"/>
      <c r="D1" s="724"/>
      <c r="E1" s="724"/>
      <c r="F1" s="724"/>
      <c r="G1" s="724"/>
      <c r="H1" s="724"/>
      <c r="I1" s="724"/>
      <c r="J1" s="724"/>
      <c r="K1" s="724"/>
      <c r="L1" s="724"/>
      <c r="M1" s="724"/>
      <c r="N1" s="724"/>
      <c r="O1" s="724"/>
      <c r="P1" s="705" t="s">
        <v>645</v>
      </c>
      <c r="Q1" s="706"/>
      <c r="R1" s="706"/>
      <c r="S1" s="706"/>
      <c r="T1" s="706"/>
      <c r="U1" s="707"/>
      <c r="V1" s="705" t="s">
        <v>668</v>
      </c>
      <c r="W1" s="706"/>
      <c r="X1" s="706"/>
      <c r="Y1" s="706"/>
      <c r="Z1" s="706"/>
      <c r="AA1" s="707"/>
      <c r="AB1" s="361"/>
      <c r="AC1" s="705" t="s">
        <v>677</v>
      </c>
      <c r="AD1" s="706"/>
      <c r="AE1" s="706"/>
      <c r="AF1" s="706"/>
      <c r="AG1" s="706"/>
      <c r="AH1" s="707"/>
      <c r="AI1" s="705" t="s">
        <v>685</v>
      </c>
      <c r="AJ1" s="706"/>
      <c r="AK1" s="706"/>
      <c r="AL1" s="706"/>
      <c r="AM1" s="706"/>
      <c r="AN1" s="707"/>
      <c r="AO1" s="361"/>
      <c r="AP1" s="705" t="s">
        <v>702</v>
      </c>
      <c r="AQ1" s="706"/>
      <c r="AR1" s="706"/>
      <c r="AS1" s="706"/>
      <c r="AT1" s="706"/>
      <c r="AU1" s="706"/>
      <c r="AV1" s="707"/>
      <c r="AW1" s="705" t="s">
        <v>707</v>
      </c>
      <c r="AX1" s="706"/>
      <c r="AY1" s="706"/>
      <c r="AZ1" s="706"/>
      <c r="BA1" s="706"/>
      <c r="BB1" s="706"/>
      <c r="BC1" s="707"/>
      <c r="BD1" s="705" t="s">
        <v>709</v>
      </c>
      <c r="BE1" s="706"/>
      <c r="BF1" s="706"/>
      <c r="BG1" s="706"/>
      <c r="BH1" s="706"/>
      <c r="BI1" s="706"/>
      <c r="BJ1" s="707"/>
      <c r="BK1" s="361"/>
      <c r="BL1" s="705" t="s">
        <v>723</v>
      </c>
      <c r="BM1" s="706"/>
      <c r="BN1" s="706"/>
      <c r="BO1" s="706"/>
      <c r="BP1" s="706"/>
      <c r="BQ1" s="706"/>
      <c r="BR1" s="707"/>
      <c r="BS1" s="361"/>
      <c r="BT1" s="705" t="s">
        <v>743</v>
      </c>
      <c r="BU1" s="706"/>
      <c r="BV1" s="706"/>
      <c r="BW1" s="706"/>
      <c r="BX1" s="706"/>
      <c r="BY1" s="706"/>
      <c r="BZ1" s="707"/>
      <c r="CA1" s="705" t="s">
        <v>750</v>
      </c>
      <c r="CB1" s="706"/>
      <c r="CC1" s="706"/>
      <c r="CD1" s="706"/>
      <c r="CE1" s="706"/>
      <c r="CF1" s="706"/>
      <c r="CG1" s="707"/>
      <c r="CH1" s="361"/>
      <c r="CI1" s="705" t="s">
        <v>751</v>
      </c>
      <c r="CJ1" s="706"/>
      <c r="CK1" s="706"/>
      <c r="CL1" s="706"/>
      <c r="CM1" s="706"/>
      <c r="CN1" s="706"/>
      <c r="CO1" s="707"/>
      <c r="CP1" s="361"/>
      <c r="CQ1" s="705" t="s">
        <v>762</v>
      </c>
      <c r="CR1" s="706"/>
      <c r="CS1" s="706"/>
      <c r="CT1" s="706"/>
      <c r="CU1" s="706"/>
      <c r="CV1" s="706"/>
      <c r="CW1" s="707"/>
      <c r="CX1" s="361"/>
      <c r="CY1" s="705" t="s">
        <v>777</v>
      </c>
      <c r="CZ1" s="706"/>
      <c r="DA1" s="706"/>
      <c r="DB1" s="706"/>
      <c r="DC1" s="706"/>
      <c r="DD1" s="706"/>
      <c r="DE1" s="707"/>
      <c r="DF1" s="361"/>
      <c r="DG1" s="705" t="s">
        <v>768</v>
      </c>
      <c r="DH1" s="706"/>
      <c r="DI1" s="706"/>
      <c r="DJ1" s="706"/>
      <c r="DK1" s="706"/>
      <c r="DL1" s="706"/>
      <c r="DM1" s="707"/>
      <c r="DN1" s="361"/>
      <c r="DO1" s="705" t="s">
        <v>771</v>
      </c>
      <c r="DP1" s="706"/>
      <c r="DQ1" s="706"/>
      <c r="DR1" s="706"/>
      <c r="DS1" s="706"/>
      <c r="DT1" s="706"/>
      <c r="DU1" s="707"/>
      <c r="DV1" s="504"/>
      <c r="DW1" s="705" t="s">
        <v>789</v>
      </c>
      <c r="DX1" s="706"/>
      <c r="DY1" s="706"/>
      <c r="DZ1" s="706"/>
      <c r="EA1" s="706"/>
      <c r="EB1" s="706"/>
      <c r="EC1" s="707"/>
      <c r="ED1" s="522"/>
    </row>
    <row r="2" spans="1:134" ht="5.0999999999999996" customHeight="1" x14ac:dyDescent="0.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 s="338"/>
      <c r="Q2"/>
      <c r="R2"/>
      <c r="S2"/>
      <c r="T2"/>
      <c r="U2" s="339"/>
      <c r="V2" s="338"/>
      <c r="W2"/>
      <c r="X2"/>
      <c r="Y2"/>
      <c r="Z2"/>
      <c r="AA2" s="339"/>
      <c r="AB2"/>
      <c r="AC2" s="338"/>
      <c r="AD2"/>
      <c r="AE2"/>
      <c r="AF2"/>
      <c r="AG2"/>
      <c r="AH2" s="339"/>
      <c r="AI2" s="338"/>
      <c r="AJ2"/>
      <c r="AK2"/>
      <c r="AL2"/>
      <c r="AM2"/>
      <c r="AN2" s="339"/>
      <c r="AO2"/>
      <c r="AP2" s="338"/>
      <c r="AQ2"/>
      <c r="AR2"/>
      <c r="AS2"/>
      <c r="AT2"/>
      <c r="AU2"/>
      <c r="AV2" s="339"/>
      <c r="AW2" s="338"/>
      <c r="AX2"/>
      <c r="AY2"/>
      <c r="AZ2"/>
      <c r="BA2"/>
      <c r="BB2"/>
      <c r="BC2" s="339"/>
      <c r="BD2" s="338"/>
      <c r="BE2"/>
      <c r="BF2"/>
      <c r="BG2"/>
      <c r="BH2"/>
      <c r="BI2"/>
      <c r="BJ2" s="339"/>
      <c r="BK2"/>
      <c r="BL2" s="338"/>
      <c r="BM2"/>
      <c r="BN2"/>
      <c r="BO2"/>
      <c r="BP2"/>
      <c r="BQ2"/>
      <c r="BR2" s="339"/>
      <c r="BS2"/>
      <c r="BT2" s="338"/>
      <c r="BU2"/>
      <c r="BV2"/>
      <c r="BW2"/>
      <c r="BX2"/>
      <c r="BY2"/>
      <c r="BZ2" s="339"/>
      <c r="CA2" s="338"/>
      <c r="CB2"/>
      <c r="CC2"/>
      <c r="CD2"/>
      <c r="CE2"/>
      <c r="CF2"/>
      <c r="CG2" s="339"/>
      <c r="CH2"/>
      <c r="CI2" s="338"/>
      <c r="CJ2"/>
      <c r="CK2"/>
      <c r="CL2"/>
      <c r="CM2"/>
      <c r="CN2"/>
      <c r="CO2" s="339"/>
      <c r="CP2"/>
      <c r="CQ2" s="338"/>
      <c r="CR2"/>
      <c r="CS2"/>
      <c r="CT2"/>
      <c r="CU2"/>
      <c r="CV2"/>
      <c r="CW2" s="339"/>
      <c r="CX2"/>
      <c r="CY2" s="338"/>
      <c r="CZ2"/>
      <c r="DA2"/>
      <c r="DB2"/>
      <c r="DC2"/>
      <c r="DD2"/>
      <c r="DE2" s="339"/>
      <c r="DF2"/>
      <c r="DG2" s="338"/>
      <c r="DH2"/>
      <c r="DI2"/>
      <c r="DJ2"/>
      <c r="DK2"/>
      <c r="DL2"/>
      <c r="DM2" s="339"/>
      <c r="DN2"/>
      <c r="DO2" s="338"/>
      <c r="DP2"/>
      <c r="DQ2"/>
      <c r="DR2"/>
      <c r="DS2"/>
      <c r="DT2"/>
      <c r="DU2" s="339"/>
      <c r="DV2"/>
      <c r="DW2" s="338"/>
      <c r="DX2" s="559"/>
      <c r="DY2"/>
      <c r="DZ2"/>
      <c r="EA2"/>
      <c r="EB2"/>
      <c r="EC2" s="339"/>
      <c r="ED2"/>
    </row>
    <row r="3" spans="1:134" ht="15" customHeight="1" x14ac:dyDescent="0.2">
      <c r="A3" s="725" t="s">
        <v>84</v>
      </c>
      <c r="B3" s="710"/>
      <c r="C3" s="710"/>
      <c r="D3" s="710"/>
      <c r="E3" s="710"/>
      <c r="F3" s="710"/>
      <c r="G3" s="710"/>
      <c r="H3" s="710"/>
      <c r="I3" s="710"/>
      <c r="J3" s="710"/>
      <c r="K3" s="710"/>
      <c r="L3" s="710"/>
      <c r="M3" s="711"/>
      <c r="N3" s="575" t="s">
        <v>85</v>
      </c>
      <c r="O3" s="725"/>
      <c r="P3" s="340"/>
      <c r="T3" s="575" t="s">
        <v>85</v>
      </c>
      <c r="U3" s="708"/>
      <c r="V3" s="340"/>
      <c r="Z3" s="575" t="s">
        <v>85</v>
      </c>
      <c r="AA3" s="708"/>
      <c r="AB3" s="362"/>
      <c r="AC3" s="340"/>
      <c r="AG3" s="575" t="s">
        <v>85</v>
      </c>
      <c r="AH3" s="708"/>
      <c r="AI3" s="340"/>
      <c r="AM3" s="575" t="s">
        <v>85</v>
      </c>
      <c r="AN3" s="708"/>
      <c r="AO3" s="362"/>
      <c r="AP3" s="340"/>
      <c r="AU3" s="575" t="s">
        <v>85</v>
      </c>
      <c r="AV3" s="708"/>
      <c r="AW3" s="340"/>
      <c r="BB3" s="575" t="s">
        <v>85</v>
      </c>
      <c r="BC3" s="708"/>
      <c r="BD3" s="340"/>
      <c r="BI3" s="575" t="s">
        <v>85</v>
      </c>
      <c r="BJ3" s="708"/>
      <c r="BK3" s="362"/>
      <c r="BL3" s="340"/>
      <c r="BQ3" s="575" t="s">
        <v>85</v>
      </c>
      <c r="BR3" s="708"/>
      <c r="BS3" s="362"/>
      <c r="BT3" s="340"/>
      <c r="BY3" s="575" t="s">
        <v>85</v>
      </c>
      <c r="BZ3" s="708"/>
      <c r="CA3" s="340"/>
      <c r="CF3" s="575" t="s">
        <v>85</v>
      </c>
      <c r="CG3" s="708"/>
      <c r="CH3" s="362"/>
      <c r="CI3" s="340"/>
      <c r="CN3" s="575" t="s">
        <v>85</v>
      </c>
      <c r="CO3" s="708"/>
      <c r="CP3" s="362"/>
      <c r="CQ3" s="340"/>
      <c r="CV3" s="575" t="s">
        <v>85</v>
      </c>
      <c r="CW3" s="708"/>
      <c r="CX3" s="362"/>
      <c r="CY3" s="340"/>
      <c r="DD3" s="575" t="s">
        <v>85</v>
      </c>
      <c r="DE3" s="708"/>
      <c r="DF3" s="362"/>
      <c r="DG3" s="340"/>
      <c r="DL3" s="575" t="s">
        <v>85</v>
      </c>
      <c r="DM3" s="708"/>
      <c r="DN3" s="362"/>
      <c r="DO3" s="340"/>
      <c r="DT3" s="575" t="s">
        <v>85</v>
      </c>
      <c r="DU3" s="708"/>
      <c r="DV3" s="362"/>
      <c r="DW3" s="340"/>
      <c r="DX3" s="560"/>
      <c r="EB3" s="575" t="s">
        <v>85</v>
      </c>
      <c r="EC3" s="708"/>
      <c r="ED3" s="362"/>
    </row>
    <row r="4" spans="1:134" ht="15" customHeight="1" x14ac:dyDescent="0.2">
      <c r="A4" s="718" t="s">
        <v>86</v>
      </c>
      <c r="B4" s="575" t="s">
        <v>87</v>
      </c>
      <c r="C4" s="718" t="s">
        <v>88</v>
      </c>
      <c r="D4" s="575" t="s">
        <v>89</v>
      </c>
      <c r="E4" s="575" t="s">
        <v>90</v>
      </c>
      <c r="F4" s="575" t="s">
        <v>91</v>
      </c>
      <c r="G4" s="575" t="s">
        <v>92</v>
      </c>
      <c r="H4" s="575"/>
      <c r="I4" s="575"/>
      <c r="J4" s="725" t="s">
        <v>93</v>
      </c>
      <c r="K4" s="710"/>
      <c r="L4" s="710"/>
      <c r="M4" s="711"/>
      <c r="N4" s="575" t="s">
        <v>94</v>
      </c>
      <c r="O4" s="725" t="s">
        <v>23</v>
      </c>
      <c r="P4" s="709" t="s">
        <v>93</v>
      </c>
      <c r="Q4" s="710"/>
      <c r="R4" s="710"/>
      <c r="S4" s="711"/>
      <c r="T4" s="575" t="s">
        <v>94</v>
      </c>
      <c r="U4" s="708" t="s">
        <v>23</v>
      </c>
      <c r="V4" s="709" t="s">
        <v>93</v>
      </c>
      <c r="W4" s="710"/>
      <c r="X4" s="710"/>
      <c r="Y4" s="711"/>
      <c r="Z4" s="575" t="s">
        <v>94</v>
      </c>
      <c r="AA4" s="708" t="s">
        <v>23</v>
      </c>
      <c r="AB4" s="696" t="s">
        <v>678</v>
      </c>
      <c r="AC4" s="709" t="s">
        <v>93</v>
      </c>
      <c r="AD4" s="710"/>
      <c r="AE4" s="710"/>
      <c r="AF4" s="711"/>
      <c r="AG4" s="575" t="s">
        <v>94</v>
      </c>
      <c r="AH4" s="708" t="s">
        <v>23</v>
      </c>
      <c r="AI4" s="709" t="s">
        <v>93</v>
      </c>
      <c r="AJ4" s="710"/>
      <c r="AK4" s="710"/>
      <c r="AL4" s="711"/>
      <c r="AM4" s="575" t="s">
        <v>94</v>
      </c>
      <c r="AN4" s="708" t="s">
        <v>23</v>
      </c>
      <c r="AO4" s="696" t="s">
        <v>678</v>
      </c>
      <c r="AP4" s="709" t="s">
        <v>93</v>
      </c>
      <c r="AQ4" s="710"/>
      <c r="AR4" s="710"/>
      <c r="AS4" s="710"/>
      <c r="AT4" s="711"/>
      <c r="AU4" s="575" t="s">
        <v>94</v>
      </c>
      <c r="AV4" s="708" t="s">
        <v>23</v>
      </c>
      <c r="AW4" s="709" t="s">
        <v>93</v>
      </c>
      <c r="AX4" s="710"/>
      <c r="AY4" s="710"/>
      <c r="AZ4" s="710"/>
      <c r="BA4" s="711"/>
      <c r="BB4" s="575" t="s">
        <v>94</v>
      </c>
      <c r="BC4" s="708" t="s">
        <v>23</v>
      </c>
      <c r="BD4" s="709" t="s">
        <v>93</v>
      </c>
      <c r="BE4" s="710"/>
      <c r="BF4" s="710"/>
      <c r="BG4" s="710"/>
      <c r="BH4" s="711"/>
      <c r="BI4" s="575" t="s">
        <v>94</v>
      </c>
      <c r="BJ4" s="708" t="s">
        <v>23</v>
      </c>
      <c r="BK4" s="696" t="s">
        <v>678</v>
      </c>
      <c r="BL4" s="709" t="s">
        <v>93</v>
      </c>
      <c r="BM4" s="710"/>
      <c r="BN4" s="710"/>
      <c r="BO4" s="710"/>
      <c r="BP4" s="711"/>
      <c r="BQ4" s="575" t="s">
        <v>94</v>
      </c>
      <c r="BR4" s="708" t="s">
        <v>23</v>
      </c>
      <c r="BS4" s="696" t="s">
        <v>678</v>
      </c>
      <c r="BT4" s="709" t="s">
        <v>93</v>
      </c>
      <c r="BU4" s="710"/>
      <c r="BV4" s="710"/>
      <c r="BW4" s="710"/>
      <c r="BX4" s="711"/>
      <c r="BY4" s="575" t="s">
        <v>94</v>
      </c>
      <c r="BZ4" s="708" t="s">
        <v>23</v>
      </c>
      <c r="CA4" s="709" t="s">
        <v>93</v>
      </c>
      <c r="CB4" s="710"/>
      <c r="CC4" s="710"/>
      <c r="CD4" s="710"/>
      <c r="CE4" s="711"/>
      <c r="CF4" s="575" t="s">
        <v>94</v>
      </c>
      <c r="CG4" s="708" t="s">
        <v>23</v>
      </c>
      <c r="CH4" s="696" t="s">
        <v>678</v>
      </c>
      <c r="CI4" s="709" t="s">
        <v>93</v>
      </c>
      <c r="CJ4" s="710"/>
      <c r="CK4" s="710"/>
      <c r="CL4" s="710"/>
      <c r="CM4" s="711"/>
      <c r="CN4" s="575" t="s">
        <v>94</v>
      </c>
      <c r="CO4" s="708" t="s">
        <v>23</v>
      </c>
      <c r="CP4" s="696" t="s">
        <v>678</v>
      </c>
      <c r="CQ4" s="709" t="s">
        <v>93</v>
      </c>
      <c r="CR4" s="710"/>
      <c r="CS4" s="710"/>
      <c r="CT4" s="710"/>
      <c r="CU4" s="711"/>
      <c r="CV4" s="575" t="s">
        <v>94</v>
      </c>
      <c r="CW4" s="708" t="s">
        <v>23</v>
      </c>
      <c r="CX4" s="696" t="s">
        <v>678</v>
      </c>
      <c r="CY4" s="709" t="s">
        <v>93</v>
      </c>
      <c r="CZ4" s="710"/>
      <c r="DA4" s="710"/>
      <c r="DB4" s="710"/>
      <c r="DC4" s="711"/>
      <c r="DD4" s="575" t="s">
        <v>94</v>
      </c>
      <c r="DE4" s="708" t="s">
        <v>23</v>
      </c>
      <c r="DF4" s="696" t="s">
        <v>678</v>
      </c>
      <c r="DG4" s="709" t="s">
        <v>93</v>
      </c>
      <c r="DH4" s="710"/>
      <c r="DI4" s="710"/>
      <c r="DJ4" s="710"/>
      <c r="DK4" s="711"/>
      <c r="DL4" s="575" t="s">
        <v>94</v>
      </c>
      <c r="DM4" s="708" t="s">
        <v>23</v>
      </c>
      <c r="DN4" s="696" t="s">
        <v>678</v>
      </c>
      <c r="DO4" s="709" t="s">
        <v>93</v>
      </c>
      <c r="DP4" s="710"/>
      <c r="DQ4" s="710"/>
      <c r="DR4" s="710"/>
      <c r="DS4" s="711"/>
      <c r="DT4" s="575" t="s">
        <v>94</v>
      </c>
      <c r="DU4" s="708" t="s">
        <v>23</v>
      </c>
      <c r="DV4" s="696" t="s">
        <v>678</v>
      </c>
      <c r="DW4" s="709" t="s">
        <v>93</v>
      </c>
      <c r="DX4" s="710"/>
      <c r="DY4" s="710"/>
      <c r="DZ4" s="710"/>
      <c r="EA4" s="711"/>
      <c r="EB4" s="575" t="s">
        <v>94</v>
      </c>
      <c r="EC4" s="708" t="s">
        <v>23</v>
      </c>
      <c r="ED4" s="696" t="s">
        <v>678</v>
      </c>
    </row>
    <row r="5" spans="1:134" ht="15" customHeight="1" x14ac:dyDescent="0.2">
      <c r="A5" s="719"/>
      <c r="B5" s="575"/>
      <c r="C5" s="719"/>
      <c r="D5" s="575"/>
      <c r="E5" s="575"/>
      <c r="F5" s="575"/>
      <c r="G5" s="12" t="s">
        <v>95</v>
      </c>
      <c r="H5" s="12" t="s">
        <v>57</v>
      </c>
      <c r="I5" s="12" t="s">
        <v>59</v>
      </c>
      <c r="J5" s="12" t="s">
        <v>57</v>
      </c>
      <c r="K5" s="12" t="s">
        <v>96</v>
      </c>
      <c r="L5" s="12" t="s">
        <v>97</v>
      </c>
      <c r="M5" s="12" t="s">
        <v>22</v>
      </c>
      <c r="N5" s="575"/>
      <c r="O5" s="725"/>
      <c r="P5" s="341" t="s">
        <v>57</v>
      </c>
      <c r="Q5" s="12" t="s">
        <v>96</v>
      </c>
      <c r="R5" s="12" t="s">
        <v>97</v>
      </c>
      <c r="S5" s="12" t="s">
        <v>22</v>
      </c>
      <c r="T5" s="575"/>
      <c r="U5" s="708"/>
      <c r="V5" s="341" t="s">
        <v>57</v>
      </c>
      <c r="W5" s="12" t="s">
        <v>96</v>
      </c>
      <c r="X5" s="12" t="s">
        <v>97</v>
      </c>
      <c r="Y5" s="12" t="s">
        <v>22</v>
      </c>
      <c r="Z5" s="575"/>
      <c r="AA5" s="708"/>
      <c r="AB5" s="697"/>
      <c r="AC5" s="341" t="s">
        <v>57</v>
      </c>
      <c r="AD5" s="12" t="s">
        <v>96</v>
      </c>
      <c r="AE5" s="12" t="s">
        <v>97</v>
      </c>
      <c r="AF5" s="12" t="s">
        <v>22</v>
      </c>
      <c r="AG5" s="575"/>
      <c r="AH5" s="708"/>
      <c r="AI5" s="341" t="s">
        <v>57</v>
      </c>
      <c r="AJ5" s="12" t="s">
        <v>96</v>
      </c>
      <c r="AK5" s="12" t="s">
        <v>97</v>
      </c>
      <c r="AL5" s="12" t="s">
        <v>22</v>
      </c>
      <c r="AM5" s="575"/>
      <c r="AN5" s="708"/>
      <c r="AO5" s="697"/>
      <c r="AP5" s="341" t="s">
        <v>57</v>
      </c>
      <c r="AQ5" s="12" t="s">
        <v>96</v>
      </c>
      <c r="AR5" s="408" t="s">
        <v>86</v>
      </c>
      <c r="AS5" s="12" t="s">
        <v>97</v>
      </c>
      <c r="AT5" s="12" t="s">
        <v>22</v>
      </c>
      <c r="AU5" s="575"/>
      <c r="AV5" s="708"/>
      <c r="AW5" s="341" t="s">
        <v>57</v>
      </c>
      <c r="AX5" s="12" t="s">
        <v>96</v>
      </c>
      <c r="AY5" s="408" t="s">
        <v>86</v>
      </c>
      <c r="AZ5" s="12" t="s">
        <v>97</v>
      </c>
      <c r="BA5" s="12" t="s">
        <v>22</v>
      </c>
      <c r="BB5" s="575"/>
      <c r="BC5" s="708"/>
      <c r="BD5" s="341" t="s">
        <v>57</v>
      </c>
      <c r="BE5" s="12" t="s">
        <v>96</v>
      </c>
      <c r="BF5" s="408" t="s">
        <v>86</v>
      </c>
      <c r="BG5" s="12" t="s">
        <v>97</v>
      </c>
      <c r="BH5" s="12" t="s">
        <v>22</v>
      </c>
      <c r="BI5" s="575"/>
      <c r="BJ5" s="708"/>
      <c r="BK5" s="697"/>
      <c r="BL5" s="341" t="s">
        <v>57</v>
      </c>
      <c r="BM5" s="12" t="s">
        <v>96</v>
      </c>
      <c r="BN5" s="408" t="s">
        <v>86</v>
      </c>
      <c r="BO5" s="12" t="s">
        <v>97</v>
      </c>
      <c r="BP5" s="12" t="s">
        <v>22</v>
      </c>
      <c r="BQ5" s="575"/>
      <c r="BR5" s="708"/>
      <c r="BS5" s="697"/>
      <c r="BT5" s="341" t="s">
        <v>57</v>
      </c>
      <c r="BU5" s="12" t="s">
        <v>96</v>
      </c>
      <c r="BV5" s="408" t="s">
        <v>86</v>
      </c>
      <c r="BW5" s="12" t="s">
        <v>97</v>
      </c>
      <c r="BX5" s="12" t="s">
        <v>22</v>
      </c>
      <c r="BY5" s="575"/>
      <c r="BZ5" s="708"/>
      <c r="CA5" s="341" t="s">
        <v>57</v>
      </c>
      <c r="CB5" s="12" t="s">
        <v>96</v>
      </c>
      <c r="CC5" s="408" t="s">
        <v>86</v>
      </c>
      <c r="CD5" s="12" t="s">
        <v>97</v>
      </c>
      <c r="CE5" s="12" t="s">
        <v>22</v>
      </c>
      <c r="CF5" s="575"/>
      <c r="CG5" s="708"/>
      <c r="CH5" s="697"/>
      <c r="CI5" s="341" t="s">
        <v>57</v>
      </c>
      <c r="CJ5" s="12" t="s">
        <v>96</v>
      </c>
      <c r="CK5" s="408" t="s">
        <v>86</v>
      </c>
      <c r="CL5" s="12" t="s">
        <v>97</v>
      </c>
      <c r="CM5" s="12" t="s">
        <v>22</v>
      </c>
      <c r="CN5" s="575"/>
      <c r="CO5" s="708"/>
      <c r="CP5" s="697"/>
      <c r="CQ5" s="341" t="s">
        <v>57</v>
      </c>
      <c r="CR5" s="12" t="s">
        <v>96</v>
      </c>
      <c r="CS5" s="408" t="s">
        <v>86</v>
      </c>
      <c r="CT5" s="12" t="s">
        <v>97</v>
      </c>
      <c r="CU5" s="12" t="s">
        <v>22</v>
      </c>
      <c r="CV5" s="575"/>
      <c r="CW5" s="708"/>
      <c r="CX5" s="697"/>
      <c r="CY5" s="341" t="s">
        <v>57</v>
      </c>
      <c r="CZ5" s="12" t="s">
        <v>96</v>
      </c>
      <c r="DA5" s="408" t="s">
        <v>86</v>
      </c>
      <c r="DB5" s="12" t="s">
        <v>97</v>
      </c>
      <c r="DC5" s="12" t="s">
        <v>22</v>
      </c>
      <c r="DD5" s="575"/>
      <c r="DE5" s="708"/>
      <c r="DF5" s="697"/>
      <c r="DG5" s="341" t="s">
        <v>57</v>
      </c>
      <c r="DH5" s="12" t="s">
        <v>96</v>
      </c>
      <c r="DI5" s="408" t="s">
        <v>86</v>
      </c>
      <c r="DJ5" s="12" t="s">
        <v>97</v>
      </c>
      <c r="DK5" s="12" t="s">
        <v>22</v>
      </c>
      <c r="DL5" s="575"/>
      <c r="DM5" s="708"/>
      <c r="DN5" s="697"/>
      <c r="DO5" s="341" t="s">
        <v>57</v>
      </c>
      <c r="DP5" s="502" t="s">
        <v>96</v>
      </c>
      <c r="DQ5" s="408" t="s">
        <v>86</v>
      </c>
      <c r="DR5" s="502" t="s">
        <v>97</v>
      </c>
      <c r="DS5" s="502" t="s">
        <v>22</v>
      </c>
      <c r="DT5" s="575"/>
      <c r="DU5" s="708"/>
      <c r="DV5" s="697"/>
      <c r="DW5" s="341" t="s">
        <v>86</v>
      </c>
      <c r="DX5" s="341" t="s">
        <v>57</v>
      </c>
      <c r="DY5" s="520" t="s">
        <v>96</v>
      </c>
      <c r="DZ5" s="520" t="s">
        <v>97</v>
      </c>
      <c r="EA5" s="520" t="s">
        <v>22</v>
      </c>
      <c r="EB5" s="575"/>
      <c r="EC5" s="708"/>
      <c r="ED5" s="697"/>
    </row>
    <row r="6" spans="1:134" ht="12" customHeight="1" x14ac:dyDescent="0.2">
      <c r="A6" s="144">
        <v>1</v>
      </c>
      <c r="B6" s="732" t="str">
        <f>PAINEL!B21</f>
        <v>Posto de 12 (doze) horas diurnas, de segunda-feira a domingo, envolvendo 02 vigilantes</v>
      </c>
      <c r="C6" s="733"/>
      <c r="D6" s="734"/>
      <c r="E6" s="146"/>
      <c r="F6" s="146"/>
      <c r="G6" s="133">
        <f>BC_D_12!$X$156</f>
        <v>4791.01</v>
      </c>
      <c r="H6" s="134">
        <v>2</v>
      </c>
      <c r="I6" s="135">
        <f>G6*H6</f>
        <v>9582.02</v>
      </c>
      <c r="J6" s="146">
        <v>1</v>
      </c>
      <c r="K6" s="146">
        <f>J6*H6</f>
        <v>2</v>
      </c>
      <c r="L6" s="136">
        <f>I6</f>
        <v>9582.02</v>
      </c>
      <c r="M6" s="136">
        <f t="shared" ref="M6:M20" si="0">L6*J6</f>
        <v>9582.02</v>
      </c>
      <c r="N6" s="698">
        <f>EDITAL!$E$17</f>
        <v>12</v>
      </c>
      <c r="O6" s="334">
        <f>M6*$N$6</f>
        <v>114984.24</v>
      </c>
      <c r="P6" s="342">
        <v>1</v>
      </c>
      <c r="Q6" s="146">
        <v>2</v>
      </c>
      <c r="R6" s="136">
        <f>I6</f>
        <v>9582.02</v>
      </c>
      <c r="S6" s="136">
        <f>R6*P6</f>
        <v>9582.02</v>
      </c>
      <c r="T6" s="698">
        <f>EDITAL!$E$17</f>
        <v>12</v>
      </c>
      <c r="U6" s="343">
        <f>S6*$N$6</f>
        <v>114984.24</v>
      </c>
      <c r="V6" s="342">
        <v>1</v>
      </c>
      <c r="W6" s="146">
        <v>2</v>
      </c>
      <c r="X6" s="136">
        <f>BC_D_12!Y161</f>
        <v>10170.36</v>
      </c>
      <c r="Y6" s="136">
        <f>X6*V6</f>
        <v>10170.36</v>
      </c>
      <c r="Z6" s="698">
        <f>EDITAL!$E$17</f>
        <v>12</v>
      </c>
      <c r="AA6" s="343">
        <f>Y6*$N$6</f>
        <v>122044.32</v>
      </c>
      <c r="AB6" s="363">
        <f>J6*X6</f>
        <v>10170.36</v>
      </c>
      <c r="AC6" s="342">
        <v>1</v>
      </c>
      <c r="AD6" s="146">
        <v>2</v>
      </c>
      <c r="AE6" s="136">
        <f>X6</f>
        <v>10170.36</v>
      </c>
      <c r="AF6" s="136">
        <f t="shared" ref="AF6:AF12" si="1">AE6*AC6</f>
        <v>10170.36</v>
      </c>
      <c r="AG6" s="698">
        <f>EDITAL!$E$17</f>
        <v>12</v>
      </c>
      <c r="AH6" s="343">
        <f>AF6*$N$6</f>
        <v>122044.32</v>
      </c>
      <c r="AI6" s="342">
        <v>1</v>
      </c>
      <c r="AJ6" s="146">
        <v>2</v>
      </c>
      <c r="AK6" s="136">
        <f>BC_D_12!Z161</f>
        <v>10174.200000000001</v>
      </c>
      <c r="AL6" s="136">
        <f t="shared" ref="AL6:AL20" si="2">AK6*AI6</f>
        <v>10174.200000000001</v>
      </c>
      <c r="AM6" s="698">
        <f>EDITAL!$E$17</f>
        <v>12</v>
      </c>
      <c r="AN6" s="343">
        <f>AL6*$N$6</f>
        <v>122090.40000000001</v>
      </c>
      <c r="AO6" s="363">
        <f>J6*AK6</f>
        <v>10174.200000000001</v>
      </c>
      <c r="AP6" s="342">
        <v>1</v>
      </c>
      <c r="AQ6" s="146">
        <v>2</v>
      </c>
      <c r="AR6" s="144">
        <v>1</v>
      </c>
      <c r="AS6" s="136">
        <f>BC_D_12!Z161</f>
        <v>10174.200000000001</v>
      </c>
      <c r="AT6" s="136">
        <f t="shared" ref="AT6:AT21" si="3">AS6*AP6</f>
        <v>10174.200000000001</v>
      </c>
      <c r="AU6" s="698">
        <f>EDITAL!$E$17</f>
        <v>12</v>
      </c>
      <c r="AV6" s="343">
        <f>AT6*$N$6</f>
        <v>122090.40000000001</v>
      </c>
      <c r="AW6" s="342">
        <v>1</v>
      </c>
      <c r="AX6" s="146">
        <v>2</v>
      </c>
      <c r="AY6" s="144">
        <v>1</v>
      </c>
      <c r="AZ6" s="136">
        <f>BC_D_12!AA162</f>
        <v>0</v>
      </c>
      <c r="BA6" s="136">
        <f t="shared" ref="BA6:BA21" si="4">AZ6*AW6</f>
        <v>0</v>
      </c>
      <c r="BB6" s="698">
        <f>EDITAL!$E$17</f>
        <v>12</v>
      </c>
      <c r="BC6" s="343">
        <f>BA6*$N$6</f>
        <v>0</v>
      </c>
      <c r="BD6" s="342">
        <v>1</v>
      </c>
      <c r="BE6" s="146">
        <v>2</v>
      </c>
      <c r="BF6" s="144">
        <v>1</v>
      </c>
      <c r="BG6" s="136">
        <f>BC_D_12!AB161</f>
        <v>10796.46</v>
      </c>
      <c r="BH6" s="136">
        <f t="shared" ref="BH6:BH21" si="5">BG6*BD6</f>
        <v>10796.46</v>
      </c>
      <c r="BI6" s="698">
        <f>EDITAL!$E$17</f>
        <v>12</v>
      </c>
      <c r="BJ6" s="343">
        <f>BH6*$N$6</f>
        <v>129557.51999999999</v>
      </c>
      <c r="BK6" s="363">
        <f>J6*BG6</f>
        <v>10796.46</v>
      </c>
      <c r="BL6" s="342">
        <v>1</v>
      </c>
      <c r="BM6" s="146">
        <v>2</v>
      </c>
      <c r="BN6" s="144">
        <v>1</v>
      </c>
      <c r="BO6" s="136">
        <f>BC_D_12!AB161</f>
        <v>10796.46</v>
      </c>
      <c r="BP6" s="136">
        <f>BO6*BL6</f>
        <v>10796.46</v>
      </c>
      <c r="BQ6" s="698">
        <f>EDITAL!$E$17</f>
        <v>12</v>
      </c>
      <c r="BR6" s="343">
        <f>BP6*$N$6</f>
        <v>129557.51999999999</v>
      </c>
      <c r="BS6" s="363">
        <v>10796.46</v>
      </c>
      <c r="BT6" s="342">
        <v>1</v>
      </c>
      <c r="BU6" s="146">
        <v>2</v>
      </c>
      <c r="BV6" s="144">
        <v>1</v>
      </c>
      <c r="BW6" s="136">
        <f>BO6</f>
        <v>10796.46</v>
      </c>
      <c r="BX6" s="136">
        <f t="shared" ref="BX6:BX21" si="6">BW6*BT6</f>
        <v>10796.46</v>
      </c>
      <c r="BY6" s="698">
        <f>EDITAL!$E$17</f>
        <v>12</v>
      </c>
      <c r="BZ6" s="343">
        <f>BX6*$N$6</f>
        <v>129557.51999999999</v>
      </c>
      <c r="CA6" s="342">
        <v>1</v>
      </c>
      <c r="CB6" s="146">
        <v>2</v>
      </c>
      <c r="CC6" s="144">
        <v>1</v>
      </c>
      <c r="CD6" s="136">
        <f>BC_D_12!AC161</f>
        <v>11342.12</v>
      </c>
      <c r="CE6" s="136">
        <f>CD6*CA6</f>
        <v>11342.12</v>
      </c>
      <c r="CF6" s="698">
        <f>EDITAL!$E$17</f>
        <v>12</v>
      </c>
      <c r="CG6" s="343">
        <f>CE6*$N$6</f>
        <v>136105.44</v>
      </c>
      <c r="CH6" s="363">
        <f>CE6</f>
        <v>11342.12</v>
      </c>
      <c r="CI6" s="342">
        <v>1</v>
      </c>
      <c r="CJ6" s="146">
        <v>2</v>
      </c>
      <c r="CK6" s="144">
        <v>1</v>
      </c>
      <c r="CL6" s="136">
        <f>BC_D_12!$AD$161</f>
        <v>11347.04</v>
      </c>
      <c r="CM6" s="136">
        <f>CL6*CI6</f>
        <v>11347.04</v>
      </c>
      <c r="CN6" s="698">
        <f>EDITAL!$E$17</f>
        <v>12</v>
      </c>
      <c r="CO6" s="343">
        <f>CM6*$N$6</f>
        <v>136164.48000000001</v>
      </c>
      <c r="CP6" s="363">
        <f>CM6</f>
        <v>11347.04</v>
      </c>
      <c r="CQ6" s="342">
        <v>1</v>
      </c>
      <c r="CR6" s="146">
        <v>2</v>
      </c>
      <c r="CS6" s="144">
        <v>1</v>
      </c>
      <c r="CT6" s="136">
        <f>BC_D_12!$AD$161</f>
        <v>11347.04</v>
      </c>
      <c r="CU6" s="136">
        <f>CT6*CQ6</f>
        <v>11347.04</v>
      </c>
      <c r="CV6" s="698">
        <f>EDITAL!$E$17</f>
        <v>12</v>
      </c>
      <c r="CW6" s="343">
        <f>CU6*$N$6</f>
        <v>136164.48000000001</v>
      </c>
      <c r="CX6" s="363">
        <f>CT6*$J6</f>
        <v>11347.04</v>
      </c>
      <c r="CY6" s="342">
        <v>1</v>
      </c>
      <c r="CZ6" s="146">
        <v>2</v>
      </c>
      <c r="DA6" s="144">
        <v>1</v>
      </c>
      <c r="DB6" s="136">
        <f>BC_D_12!$AD$161</f>
        <v>11347.04</v>
      </c>
      <c r="DC6" s="136">
        <f>DB6*CY6</f>
        <v>11347.04</v>
      </c>
      <c r="DD6" s="698">
        <f>EDITAL!$E$17</f>
        <v>12</v>
      </c>
      <c r="DE6" s="343">
        <f>DC6*$N$6</f>
        <v>136164.48000000001</v>
      </c>
      <c r="DF6" s="363">
        <f>DB6*$J6</f>
        <v>11347.04</v>
      </c>
      <c r="DG6" s="342">
        <v>1</v>
      </c>
      <c r="DH6" s="146">
        <v>2</v>
      </c>
      <c r="DI6" s="144">
        <v>1</v>
      </c>
      <c r="DJ6" s="136">
        <f>BC_D_12!$AD$161</f>
        <v>11347.04</v>
      </c>
      <c r="DK6" s="136">
        <f>DJ6*DG6</f>
        <v>11347.04</v>
      </c>
      <c r="DL6" s="698">
        <f>EDITAL!$E$17</f>
        <v>12</v>
      </c>
      <c r="DM6" s="343">
        <f>DK6*$N$6</f>
        <v>136164.48000000001</v>
      </c>
      <c r="DN6" s="363">
        <f>DJ6*$J6</f>
        <v>11347.04</v>
      </c>
      <c r="DO6" s="342">
        <v>1</v>
      </c>
      <c r="DP6" s="146">
        <v>2</v>
      </c>
      <c r="DQ6" s="144">
        <v>1</v>
      </c>
      <c r="DR6" s="136">
        <f>BC_D_12!$AD$161</f>
        <v>11347.04</v>
      </c>
      <c r="DS6" s="136">
        <f>DR6*DO6</f>
        <v>11347.04</v>
      </c>
      <c r="DT6" s="698">
        <f>EDITAL!$E$17</f>
        <v>12</v>
      </c>
      <c r="DU6" s="343">
        <f>DS6*$N$6</f>
        <v>136164.48000000001</v>
      </c>
      <c r="DV6" s="363">
        <f>DR6*$J6</f>
        <v>11347.04</v>
      </c>
      <c r="DW6" s="144">
        <v>1</v>
      </c>
      <c r="DX6" s="342">
        <v>1</v>
      </c>
      <c r="DY6" s="146">
        <v>2</v>
      </c>
      <c r="DZ6" s="136">
        <f>BC_D_12!$AE$161</f>
        <v>12152.86</v>
      </c>
      <c r="EA6" s="136">
        <f t="shared" ref="EA6:EA21" si="7">DZ6*DX6</f>
        <v>12152.86</v>
      </c>
      <c r="EB6" s="698">
        <f>EDITAL!$E$17</f>
        <v>12</v>
      </c>
      <c r="EC6" s="343">
        <f>EA6*$N$6</f>
        <v>145834.32</v>
      </c>
      <c r="ED6" s="363">
        <f>DZ6*$J6</f>
        <v>12152.86</v>
      </c>
    </row>
    <row r="7" spans="1:134" ht="12" customHeight="1" x14ac:dyDescent="0.2">
      <c r="A7" s="270">
        <v>2</v>
      </c>
      <c r="B7" s="726" t="str">
        <f>PAINEL!B22</f>
        <v>Posto de 12 (doze) horas diurnas e noturnas, de segunda-feira a domingo, envolvendo 02 vigilantes</v>
      </c>
      <c r="C7" s="727"/>
      <c r="D7" s="728"/>
      <c r="E7" s="284"/>
      <c r="F7" s="284"/>
      <c r="G7" s="285">
        <f>BC_N_12!$X$156</f>
        <v>5617.17</v>
      </c>
      <c r="H7" s="286">
        <v>2</v>
      </c>
      <c r="I7" s="287">
        <f>G7*H7</f>
        <v>11234.34</v>
      </c>
      <c r="J7" s="284">
        <v>1</v>
      </c>
      <c r="K7" s="284">
        <f>J7*H7</f>
        <v>2</v>
      </c>
      <c r="L7" s="288">
        <f>I7</f>
        <v>11234.34</v>
      </c>
      <c r="M7" s="288">
        <f t="shared" si="0"/>
        <v>11234.34</v>
      </c>
      <c r="N7" s="699"/>
      <c r="O7" s="335">
        <f t="shared" ref="O7" si="8">M7*$N$6</f>
        <v>134812.08000000002</v>
      </c>
      <c r="P7" s="344">
        <v>1</v>
      </c>
      <c r="Q7" s="284">
        <v>2</v>
      </c>
      <c r="R7" s="136">
        <f t="shared" ref="R7:R20" si="9">I7</f>
        <v>11234.34</v>
      </c>
      <c r="S7" s="136">
        <f t="shared" ref="S7:S20" si="10">R7*P7</f>
        <v>11234.34</v>
      </c>
      <c r="T7" s="699"/>
      <c r="U7" s="345">
        <f t="shared" ref="U7" si="11">S7*$N$6</f>
        <v>134812.08000000002</v>
      </c>
      <c r="V7" s="344">
        <v>1</v>
      </c>
      <c r="W7" s="284">
        <v>2</v>
      </c>
      <c r="X7" s="136">
        <f>BC_N_12!Y161</f>
        <v>11917.2</v>
      </c>
      <c r="Y7" s="136">
        <f t="shared" ref="Y7:Y20" si="12">X7*V7</f>
        <v>11917.2</v>
      </c>
      <c r="Z7" s="699"/>
      <c r="AA7" s="345">
        <f t="shared" ref="AA7" si="13">Y7*$N$6</f>
        <v>143006.40000000002</v>
      </c>
      <c r="AB7" s="363">
        <f t="shared" ref="AB7:AB20" si="14">J7*X7</f>
        <v>11917.2</v>
      </c>
      <c r="AC7" s="344">
        <v>1</v>
      </c>
      <c r="AD7" s="284">
        <v>2</v>
      </c>
      <c r="AE7" s="136">
        <f t="shared" ref="AE7:AE20" si="15">X7</f>
        <v>11917.2</v>
      </c>
      <c r="AF7" s="136">
        <f t="shared" si="1"/>
        <v>11917.2</v>
      </c>
      <c r="AG7" s="699"/>
      <c r="AH7" s="345">
        <f t="shared" ref="AH7" si="16">AF7*$N$6</f>
        <v>143006.40000000002</v>
      </c>
      <c r="AI7" s="344">
        <v>1</v>
      </c>
      <c r="AJ7" s="284">
        <v>2</v>
      </c>
      <c r="AK7" s="136">
        <f>BC_N_12!Z161</f>
        <v>11921.04</v>
      </c>
      <c r="AL7" s="136">
        <f t="shared" si="2"/>
        <v>11921.04</v>
      </c>
      <c r="AM7" s="699"/>
      <c r="AN7" s="345">
        <f t="shared" ref="AN7" si="17">AL7*$N$6</f>
        <v>143052.48000000001</v>
      </c>
      <c r="AO7" s="363">
        <f t="shared" ref="AO7:AO19" si="18">J7*AK7</f>
        <v>11921.04</v>
      </c>
      <c r="AP7" s="344">
        <v>1</v>
      </c>
      <c r="AQ7" s="284">
        <v>2</v>
      </c>
      <c r="AR7" s="270">
        <v>2</v>
      </c>
      <c r="AS7" s="136">
        <f>BC_N_12!Z161</f>
        <v>11921.04</v>
      </c>
      <c r="AT7" s="136">
        <f t="shared" si="3"/>
        <v>11921.04</v>
      </c>
      <c r="AU7" s="699"/>
      <c r="AV7" s="345">
        <f t="shared" ref="AV7" si="19">AT7*$N$6</f>
        <v>143052.48000000001</v>
      </c>
      <c r="AW7" s="344">
        <v>1</v>
      </c>
      <c r="AX7" s="284">
        <v>2</v>
      </c>
      <c r="AY7" s="270">
        <v>2</v>
      </c>
      <c r="AZ7" s="136">
        <f>BC_N_12!AA162</f>
        <v>0</v>
      </c>
      <c r="BA7" s="136">
        <f t="shared" si="4"/>
        <v>0</v>
      </c>
      <c r="BB7" s="699"/>
      <c r="BC7" s="345">
        <f t="shared" ref="BC7" si="20">BA7*$N$6</f>
        <v>0</v>
      </c>
      <c r="BD7" s="344">
        <v>1</v>
      </c>
      <c r="BE7" s="284">
        <v>2</v>
      </c>
      <c r="BF7" s="270">
        <v>2</v>
      </c>
      <c r="BG7" s="136">
        <f>BC_N_12!AB161</f>
        <v>12648.2</v>
      </c>
      <c r="BH7" s="136">
        <f t="shared" si="5"/>
        <v>12648.2</v>
      </c>
      <c r="BI7" s="699"/>
      <c r="BJ7" s="345">
        <f t="shared" ref="BJ7" si="21">BH7*$N$6</f>
        <v>151778.40000000002</v>
      </c>
      <c r="BK7" s="363">
        <f t="shared" ref="BK7:BK21" si="22">J7*BG7</f>
        <v>12648.2</v>
      </c>
      <c r="BL7" s="344">
        <v>1</v>
      </c>
      <c r="BM7" s="284">
        <v>2</v>
      </c>
      <c r="BN7" s="270">
        <v>2</v>
      </c>
      <c r="BO7" s="136">
        <f>BC_N_12!AB161</f>
        <v>12648.2</v>
      </c>
      <c r="BP7" s="136">
        <f t="shared" ref="BP7:BP21" si="23">BO7*BL7</f>
        <v>12648.2</v>
      </c>
      <c r="BQ7" s="699"/>
      <c r="BR7" s="345">
        <f t="shared" ref="BR7" si="24">BP7*$N$6</f>
        <v>151778.40000000002</v>
      </c>
      <c r="BS7" s="363">
        <v>12648.2</v>
      </c>
      <c r="BT7" s="344">
        <v>1</v>
      </c>
      <c r="BU7" s="284">
        <v>2</v>
      </c>
      <c r="BV7" s="270">
        <v>2</v>
      </c>
      <c r="BW7" s="136">
        <f t="shared" ref="BW7:BW21" si="25">BO7</f>
        <v>12648.2</v>
      </c>
      <c r="BX7" s="136">
        <f t="shared" si="6"/>
        <v>12648.2</v>
      </c>
      <c r="BY7" s="699"/>
      <c r="BZ7" s="345">
        <f t="shared" ref="BZ7" si="26">BX7*$N$6</f>
        <v>151778.40000000002</v>
      </c>
      <c r="CA7" s="344">
        <v>1</v>
      </c>
      <c r="CB7" s="284">
        <v>2</v>
      </c>
      <c r="CC7" s="270">
        <v>2</v>
      </c>
      <c r="CD7" s="136">
        <f>BC_N_12!AC161</f>
        <v>13259.96</v>
      </c>
      <c r="CE7" s="136">
        <f t="shared" ref="CE7:CE21" si="27">CD7*CA7</f>
        <v>13259.96</v>
      </c>
      <c r="CF7" s="699"/>
      <c r="CG7" s="345">
        <f t="shared" ref="CG7" si="28">CE7*$N$6</f>
        <v>159119.51999999999</v>
      </c>
      <c r="CH7" s="363">
        <f t="shared" ref="CH7:CH21" si="29">CE7</f>
        <v>13259.96</v>
      </c>
      <c r="CI7" s="344">
        <v>1</v>
      </c>
      <c r="CJ7" s="284">
        <v>2</v>
      </c>
      <c r="CK7" s="270">
        <v>2</v>
      </c>
      <c r="CL7" s="136">
        <f>BC_N_12!$AD$161</f>
        <v>13264.96</v>
      </c>
      <c r="CM7" s="136">
        <f t="shared" ref="CM7:CM21" si="30">CL7*CI7</f>
        <v>13264.96</v>
      </c>
      <c r="CN7" s="699"/>
      <c r="CO7" s="345">
        <f t="shared" ref="CO7" si="31">CM7*$N$6</f>
        <v>159179.51999999999</v>
      </c>
      <c r="CP7" s="363">
        <f t="shared" ref="CP7:CP21" si="32">CM7</f>
        <v>13264.96</v>
      </c>
      <c r="CQ7" s="344">
        <v>1</v>
      </c>
      <c r="CR7" s="284">
        <v>2</v>
      </c>
      <c r="CS7" s="270">
        <v>2</v>
      </c>
      <c r="CT7" s="136">
        <f>BC_N_12!$AD$161</f>
        <v>13264.96</v>
      </c>
      <c r="CU7" s="136">
        <f t="shared" ref="CU7:CU21" si="33">CT7*CQ7</f>
        <v>13264.96</v>
      </c>
      <c r="CV7" s="699"/>
      <c r="CW7" s="345">
        <f t="shared" ref="CW7" si="34">CU7*$N$6</f>
        <v>159179.51999999999</v>
      </c>
      <c r="CX7" s="363">
        <f t="shared" ref="CX7:CX21" si="35">CT7*$J7</f>
        <v>13264.96</v>
      </c>
      <c r="CY7" s="344">
        <v>1</v>
      </c>
      <c r="CZ7" s="284">
        <v>2</v>
      </c>
      <c r="DA7" s="270">
        <v>2</v>
      </c>
      <c r="DB7" s="136">
        <f>BC_N_12!$AD$161</f>
        <v>13264.96</v>
      </c>
      <c r="DC7" s="136">
        <f t="shared" ref="DC7:DC21" si="36">DB7*CY7</f>
        <v>13264.96</v>
      </c>
      <c r="DD7" s="699"/>
      <c r="DE7" s="345">
        <f t="shared" ref="DE7" si="37">DC7*$N$6</f>
        <v>159179.51999999999</v>
      </c>
      <c r="DF7" s="363">
        <f t="shared" ref="DF7:DF21" si="38">DB7*$J7</f>
        <v>13264.96</v>
      </c>
      <c r="DG7" s="344">
        <v>1</v>
      </c>
      <c r="DH7" s="284">
        <v>2</v>
      </c>
      <c r="DI7" s="270">
        <v>2</v>
      </c>
      <c r="DJ7" s="136">
        <f>BC_N_12!$AD$161</f>
        <v>13264.96</v>
      </c>
      <c r="DK7" s="136">
        <f t="shared" ref="DK7:DK21" si="39">DJ7*DG7</f>
        <v>13264.96</v>
      </c>
      <c r="DL7" s="699"/>
      <c r="DM7" s="345">
        <f t="shared" ref="DM7" si="40">DK7*$N$6</f>
        <v>159179.51999999999</v>
      </c>
      <c r="DN7" s="363">
        <f t="shared" ref="DN7:DN21" si="41">DJ7*$J7</f>
        <v>13264.96</v>
      </c>
      <c r="DO7" s="344">
        <v>1</v>
      </c>
      <c r="DP7" s="284">
        <v>2</v>
      </c>
      <c r="DQ7" s="270">
        <v>2</v>
      </c>
      <c r="DR7" s="136">
        <f>BC_N_12!$AD$161</f>
        <v>13264.96</v>
      </c>
      <c r="DS7" s="136">
        <f t="shared" ref="DS7:DS21" si="42">DR7*DO7</f>
        <v>13264.96</v>
      </c>
      <c r="DT7" s="699"/>
      <c r="DU7" s="345">
        <f t="shared" ref="DU7" si="43">DS7*$N$6</f>
        <v>159179.51999999999</v>
      </c>
      <c r="DV7" s="363">
        <f t="shared" ref="DV7:DV21" si="44">DR7*$J7</f>
        <v>13264.96</v>
      </c>
      <c r="DW7" s="270">
        <v>2</v>
      </c>
      <c r="DX7" s="344">
        <v>1</v>
      </c>
      <c r="DY7" s="284">
        <v>2</v>
      </c>
      <c r="DZ7" s="136">
        <f>BC_N_12!$AE$161</f>
        <v>14186.02</v>
      </c>
      <c r="EA7" s="136">
        <f t="shared" si="7"/>
        <v>14186.02</v>
      </c>
      <c r="EB7" s="699"/>
      <c r="EC7" s="345">
        <f t="shared" ref="EC7" si="45">EA7*$N$6</f>
        <v>170232.24</v>
      </c>
      <c r="ED7" s="363">
        <f t="shared" ref="ED7:ED21" si="46">DZ7*$J7</f>
        <v>14186.02</v>
      </c>
    </row>
    <row r="8" spans="1:134" ht="12" customHeight="1" x14ac:dyDescent="0.2">
      <c r="A8" s="270">
        <v>3</v>
      </c>
      <c r="B8" s="726" t="str">
        <f>PAINEL!B23</f>
        <v>Posto de 8h (oito) diurnas, de segunda a sexta-feira</v>
      </c>
      <c r="C8" s="727"/>
      <c r="D8" s="728"/>
      <c r="E8" s="284"/>
      <c r="F8" s="284"/>
      <c r="G8" s="285">
        <f>BC_D_8_SGSX!$X$156</f>
        <v>4651.13</v>
      </c>
      <c r="H8" s="286">
        <v>1</v>
      </c>
      <c r="I8" s="287">
        <f t="shared" ref="I8:I20" si="47">G8*H8</f>
        <v>4651.13</v>
      </c>
      <c r="J8" s="284">
        <v>1</v>
      </c>
      <c r="K8" s="284">
        <f t="shared" ref="K8:K19" si="48">J8*H8</f>
        <v>1</v>
      </c>
      <c r="L8" s="288">
        <f>I8</f>
        <v>4651.13</v>
      </c>
      <c r="M8" s="288">
        <f t="shared" si="0"/>
        <v>4651.13</v>
      </c>
      <c r="N8" s="699"/>
      <c r="O8" s="335">
        <f>M8*$N$6</f>
        <v>55813.56</v>
      </c>
      <c r="P8" s="344">
        <v>1</v>
      </c>
      <c r="Q8" s="284">
        <v>1</v>
      </c>
      <c r="R8" s="136">
        <f t="shared" si="9"/>
        <v>4651.13</v>
      </c>
      <c r="S8" s="136">
        <f t="shared" si="10"/>
        <v>4651.13</v>
      </c>
      <c r="T8" s="699"/>
      <c r="U8" s="345">
        <f>S8*$N$6</f>
        <v>55813.56</v>
      </c>
      <c r="V8" s="344">
        <v>1</v>
      </c>
      <c r="W8" s="284">
        <v>1</v>
      </c>
      <c r="X8" s="136">
        <f>BC_D_8_SGSX!Y161</f>
        <v>4948.09</v>
      </c>
      <c r="Y8" s="136">
        <f t="shared" si="12"/>
        <v>4948.09</v>
      </c>
      <c r="Z8" s="699"/>
      <c r="AA8" s="345">
        <f>Y8*$N$6</f>
        <v>59377.08</v>
      </c>
      <c r="AB8" s="363">
        <f t="shared" si="14"/>
        <v>4948.09</v>
      </c>
      <c r="AC8" s="344">
        <v>1</v>
      </c>
      <c r="AD8" s="284">
        <v>1</v>
      </c>
      <c r="AE8" s="136">
        <f t="shared" si="15"/>
        <v>4948.09</v>
      </c>
      <c r="AF8" s="136">
        <f t="shared" si="1"/>
        <v>4948.09</v>
      </c>
      <c r="AG8" s="699"/>
      <c r="AH8" s="345">
        <f>AF8*$N$6</f>
        <v>59377.08</v>
      </c>
      <c r="AI8" s="344">
        <v>1</v>
      </c>
      <c r="AJ8" s="284">
        <v>1</v>
      </c>
      <c r="AK8" s="136">
        <f>BC_D_8_SGSX!Z161</f>
        <v>4950.04</v>
      </c>
      <c r="AL8" s="136">
        <f t="shared" si="2"/>
        <v>4950.04</v>
      </c>
      <c r="AM8" s="699"/>
      <c r="AN8" s="345">
        <f>AL8*$N$6</f>
        <v>59400.479999999996</v>
      </c>
      <c r="AO8" s="363">
        <f t="shared" si="18"/>
        <v>4950.04</v>
      </c>
      <c r="AP8" s="344">
        <v>1</v>
      </c>
      <c r="AQ8" s="284">
        <v>1</v>
      </c>
      <c r="AR8" s="270">
        <v>3</v>
      </c>
      <c r="AS8" s="136">
        <f>BC_D_8_SGSX!Z161</f>
        <v>4950.04</v>
      </c>
      <c r="AT8" s="136">
        <f t="shared" si="3"/>
        <v>4950.04</v>
      </c>
      <c r="AU8" s="699"/>
      <c r="AV8" s="345">
        <f>AT8*$N$6</f>
        <v>59400.479999999996</v>
      </c>
      <c r="AW8" s="344">
        <v>1</v>
      </c>
      <c r="AX8" s="284">
        <v>1</v>
      </c>
      <c r="AY8" s="270">
        <v>3</v>
      </c>
      <c r="AZ8" s="136">
        <f>BC_D_8_SGSX!AA162</f>
        <v>0</v>
      </c>
      <c r="BA8" s="136">
        <f t="shared" si="4"/>
        <v>0</v>
      </c>
      <c r="BB8" s="699"/>
      <c r="BC8" s="345">
        <f>BA8*$N$6</f>
        <v>0</v>
      </c>
      <c r="BD8" s="344">
        <v>1</v>
      </c>
      <c r="BE8" s="284">
        <v>1</v>
      </c>
      <c r="BF8" s="270">
        <v>3</v>
      </c>
      <c r="BG8" s="136">
        <f>BC_D_8_SGSX!AB161</f>
        <v>5252.22</v>
      </c>
      <c r="BH8" s="136">
        <f t="shared" si="5"/>
        <v>5252.22</v>
      </c>
      <c r="BI8" s="699"/>
      <c r="BJ8" s="345">
        <f>BH8*$N$6</f>
        <v>63026.64</v>
      </c>
      <c r="BK8" s="363">
        <f t="shared" si="22"/>
        <v>5252.22</v>
      </c>
      <c r="BL8" s="344">
        <v>1</v>
      </c>
      <c r="BM8" s="284">
        <v>1</v>
      </c>
      <c r="BN8" s="270">
        <v>3</v>
      </c>
      <c r="BO8" s="136">
        <f>BC_D_8_SGSX!AB161</f>
        <v>5252.22</v>
      </c>
      <c r="BP8" s="136">
        <f t="shared" si="23"/>
        <v>5252.22</v>
      </c>
      <c r="BQ8" s="699"/>
      <c r="BR8" s="345">
        <f>BP8*$N$6</f>
        <v>63026.64</v>
      </c>
      <c r="BS8" s="363">
        <v>5252.22</v>
      </c>
      <c r="BT8" s="344">
        <v>1</v>
      </c>
      <c r="BU8" s="284">
        <v>1</v>
      </c>
      <c r="BV8" s="270">
        <v>3</v>
      </c>
      <c r="BW8" s="136">
        <f t="shared" si="25"/>
        <v>5252.22</v>
      </c>
      <c r="BX8" s="136">
        <f t="shared" si="6"/>
        <v>5252.22</v>
      </c>
      <c r="BY8" s="699"/>
      <c r="BZ8" s="345">
        <f>BX8*$N$6</f>
        <v>63026.64</v>
      </c>
      <c r="CA8" s="344">
        <v>1</v>
      </c>
      <c r="CB8" s="284">
        <v>1</v>
      </c>
      <c r="CC8" s="270">
        <v>3</v>
      </c>
      <c r="CD8" s="136">
        <f>BC_D_8_SGSX!AC161</f>
        <v>5556.56</v>
      </c>
      <c r="CE8" s="136">
        <f t="shared" si="27"/>
        <v>5556.56</v>
      </c>
      <c r="CF8" s="699"/>
      <c r="CG8" s="345">
        <f>CE8*$N$6</f>
        <v>66678.720000000001</v>
      </c>
      <c r="CH8" s="363">
        <f t="shared" si="29"/>
        <v>5556.56</v>
      </c>
      <c r="CI8" s="344">
        <v>1</v>
      </c>
      <c r="CJ8" s="284">
        <v>1</v>
      </c>
      <c r="CK8" s="270">
        <v>3</v>
      </c>
      <c r="CL8" s="136">
        <f>BC_D_8_SGSX!$AD$161</f>
        <v>5559.03</v>
      </c>
      <c r="CM8" s="136">
        <f t="shared" si="30"/>
        <v>5559.03</v>
      </c>
      <c r="CN8" s="699"/>
      <c r="CO8" s="345">
        <f>CM8*$N$6</f>
        <v>66708.36</v>
      </c>
      <c r="CP8" s="363">
        <f t="shared" si="32"/>
        <v>5559.03</v>
      </c>
      <c r="CQ8" s="344">
        <v>1</v>
      </c>
      <c r="CR8" s="284">
        <v>1</v>
      </c>
      <c r="CS8" s="270">
        <v>3</v>
      </c>
      <c r="CT8" s="136">
        <f>BC_D_8_SGSX!$AD$161</f>
        <v>5559.03</v>
      </c>
      <c r="CU8" s="136">
        <f t="shared" si="33"/>
        <v>5559.03</v>
      </c>
      <c r="CV8" s="699"/>
      <c r="CW8" s="345">
        <f>CU8*$N$6</f>
        <v>66708.36</v>
      </c>
      <c r="CX8" s="363">
        <f t="shared" si="35"/>
        <v>5559.03</v>
      </c>
      <c r="CY8" s="344">
        <v>1</v>
      </c>
      <c r="CZ8" s="284">
        <v>1</v>
      </c>
      <c r="DA8" s="270">
        <v>3</v>
      </c>
      <c r="DB8" s="136">
        <f>BC_D_8_SGSX!$AD$161</f>
        <v>5559.03</v>
      </c>
      <c r="DC8" s="136">
        <f t="shared" si="36"/>
        <v>5559.03</v>
      </c>
      <c r="DD8" s="699"/>
      <c r="DE8" s="345">
        <f>DC8*$N$6</f>
        <v>66708.36</v>
      </c>
      <c r="DF8" s="363">
        <f t="shared" si="38"/>
        <v>5559.03</v>
      </c>
      <c r="DG8" s="344">
        <v>1</v>
      </c>
      <c r="DH8" s="284">
        <v>1</v>
      </c>
      <c r="DI8" s="270">
        <v>3</v>
      </c>
      <c r="DJ8" s="136">
        <f>BC_D_8_SGSX!$AD$161</f>
        <v>5559.03</v>
      </c>
      <c r="DK8" s="136">
        <f t="shared" si="39"/>
        <v>5559.03</v>
      </c>
      <c r="DL8" s="699"/>
      <c r="DM8" s="345">
        <f>DK8*$N$6</f>
        <v>66708.36</v>
      </c>
      <c r="DN8" s="363">
        <f t="shared" si="41"/>
        <v>5559.03</v>
      </c>
      <c r="DO8" s="344">
        <v>1</v>
      </c>
      <c r="DP8" s="284">
        <v>1</v>
      </c>
      <c r="DQ8" s="270">
        <v>3</v>
      </c>
      <c r="DR8" s="136">
        <f>BC_D_8_SGSX!$AD$161</f>
        <v>5559.03</v>
      </c>
      <c r="DS8" s="136">
        <f t="shared" si="42"/>
        <v>5559.03</v>
      </c>
      <c r="DT8" s="699"/>
      <c r="DU8" s="345">
        <f>DS8*$N$6</f>
        <v>66708.36</v>
      </c>
      <c r="DV8" s="363">
        <f t="shared" si="44"/>
        <v>5559.03</v>
      </c>
      <c r="DW8" s="270">
        <v>3</v>
      </c>
      <c r="DX8" s="344">
        <v>1</v>
      </c>
      <c r="DY8" s="284">
        <v>1</v>
      </c>
      <c r="DZ8" s="136">
        <f>BC_D_8_SGSX!$AE$161</f>
        <v>5985.15</v>
      </c>
      <c r="EA8" s="136">
        <f t="shared" si="7"/>
        <v>5985.15</v>
      </c>
      <c r="EB8" s="699"/>
      <c r="EC8" s="345">
        <f>EA8*$N$6</f>
        <v>71821.799999999988</v>
      </c>
      <c r="ED8" s="363">
        <f t="shared" si="46"/>
        <v>5985.15</v>
      </c>
    </row>
    <row r="9" spans="1:134" ht="12" customHeight="1" x14ac:dyDescent="0.2">
      <c r="A9" s="270">
        <v>4</v>
      </c>
      <c r="B9" s="726" t="str">
        <f>PAINEL!B24</f>
        <v>Posto de 12 (doze) horas diurnas, de sabado a domingo, envolvendo 02 vigilantes</v>
      </c>
      <c r="C9" s="727"/>
      <c r="D9" s="728"/>
      <c r="E9" s="284"/>
      <c r="F9" s="284"/>
      <c r="G9" s="285">
        <f>FL_D_6_SDF!$X$156*2</f>
        <v>2625.22</v>
      </c>
      <c r="H9" s="286">
        <v>1</v>
      </c>
      <c r="I9" s="287">
        <f>G9*H9</f>
        <v>2625.22</v>
      </c>
      <c r="J9" s="284">
        <v>1</v>
      </c>
      <c r="K9" s="295">
        <v>2</v>
      </c>
      <c r="L9" s="288">
        <f>I9</f>
        <v>2625.22</v>
      </c>
      <c r="M9" s="288">
        <f>L9*J9</f>
        <v>2625.22</v>
      </c>
      <c r="N9" s="699"/>
      <c r="O9" s="335">
        <f t="shared" ref="O9" si="49">M9*$N$6</f>
        <v>31502.639999999999</v>
      </c>
      <c r="P9" s="344">
        <v>1</v>
      </c>
      <c r="Q9" s="284">
        <v>2</v>
      </c>
      <c r="R9" s="136">
        <f t="shared" si="9"/>
        <v>2625.22</v>
      </c>
      <c r="S9" s="136">
        <f t="shared" si="10"/>
        <v>2625.22</v>
      </c>
      <c r="T9" s="699"/>
      <c r="U9" s="345">
        <f t="shared" ref="U9" si="50">S9*$N$6</f>
        <v>31502.639999999999</v>
      </c>
      <c r="V9" s="344">
        <v>1</v>
      </c>
      <c r="W9" s="284">
        <v>2</v>
      </c>
      <c r="X9" s="136">
        <f>FL_D_6_SDF!Y161</f>
        <v>2796.48</v>
      </c>
      <c r="Y9" s="136">
        <f t="shared" si="12"/>
        <v>2796.48</v>
      </c>
      <c r="Z9" s="699"/>
      <c r="AA9" s="345">
        <f t="shared" ref="AA9" si="51">Y9*$N$6</f>
        <v>33557.760000000002</v>
      </c>
      <c r="AB9" s="363">
        <f t="shared" si="14"/>
        <v>2796.48</v>
      </c>
      <c r="AC9" s="344">
        <v>1</v>
      </c>
      <c r="AD9" s="284">
        <v>2</v>
      </c>
      <c r="AE9" s="136">
        <f t="shared" si="15"/>
        <v>2796.48</v>
      </c>
      <c r="AF9" s="136">
        <f t="shared" si="1"/>
        <v>2796.48</v>
      </c>
      <c r="AG9" s="699"/>
      <c r="AH9" s="345">
        <f t="shared" ref="AH9" si="52">AF9*$N$6</f>
        <v>33557.760000000002</v>
      </c>
      <c r="AI9" s="344">
        <v>1</v>
      </c>
      <c r="AJ9" s="284">
        <v>2</v>
      </c>
      <c r="AK9" s="136">
        <f>FL_D_6_SDF!Z161</f>
        <v>2800.36</v>
      </c>
      <c r="AL9" s="136">
        <f t="shared" si="2"/>
        <v>2800.36</v>
      </c>
      <c r="AM9" s="699"/>
      <c r="AN9" s="345">
        <f t="shared" ref="AN9" si="53">AL9*$N$6</f>
        <v>33604.32</v>
      </c>
      <c r="AO9" s="363">
        <f t="shared" si="18"/>
        <v>2800.36</v>
      </c>
      <c r="AP9" s="344">
        <v>1</v>
      </c>
      <c r="AQ9" s="284">
        <v>2</v>
      </c>
      <c r="AR9" s="270">
        <v>4</v>
      </c>
      <c r="AS9" s="136">
        <f>FL_D_6_SDF!Z161</f>
        <v>2800.36</v>
      </c>
      <c r="AT9" s="136">
        <f t="shared" si="3"/>
        <v>2800.36</v>
      </c>
      <c r="AU9" s="699"/>
      <c r="AV9" s="345">
        <f t="shared" ref="AV9" si="54">AT9*$N$6</f>
        <v>33604.32</v>
      </c>
      <c r="AW9" s="344">
        <v>1</v>
      </c>
      <c r="AX9" s="284">
        <v>2</v>
      </c>
      <c r="AY9" s="270">
        <v>4</v>
      </c>
      <c r="AZ9" s="136">
        <f>FL_D_6_SDF!AA162</f>
        <v>0</v>
      </c>
      <c r="BA9" s="136">
        <f t="shared" si="4"/>
        <v>0</v>
      </c>
      <c r="BB9" s="699"/>
      <c r="BC9" s="345">
        <f t="shared" ref="BC9" si="55">BA9*$N$6</f>
        <v>0</v>
      </c>
      <c r="BD9" s="344">
        <v>1</v>
      </c>
      <c r="BE9" s="284">
        <v>2</v>
      </c>
      <c r="BF9" s="270">
        <v>4</v>
      </c>
      <c r="BG9" s="136">
        <f>FL_D_6_SDF!AB161</f>
        <v>2968.24</v>
      </c>
      <c r="BH9" s="136">
        <f t="shared" si="5"/>
        <v>2968.24</v>
      </c>
      <c r="BI9" s="699"/>
      <c r="BJ9" s="345">
        <f t="shared" ref="BJ9" si="56">BH9*$N$6</f>
        <v>35618.879999999997</v>
      </c>
      <c r="BK9" s="363">
        <f t="shared" si="22"/>
        <v>2968.24</v>
      </c>
      <c r="BL9" s="344">
        <v>1</v>
      </c>
      <c r="BM9" s="284">
        <v>2</v>
      </c>
      <c r="BN9" s="270">
        <v>4</v>
      </c>
      <c r="BO9" s="136">
        <f>FL_D_6_SDF!AB161</f>
        <v>2968.24</v>
      </c>
      <c r="BP9" s="136">
        <f t="shared" si="23"/>
        <v>2968.24</v>
      </c>
      <c r="BQ9" s="699"/>
      <c r="BR9" s="345">
        <f t="shared" ref="BR9" si="57">BP9*$N$6</f>
        <v>35618.879999999997</v>
      </c>
      <c r="BS9" s="363">
        <v>2968.24</v>
      </c>
      <c r="BT9" s="344">
        <v>1</v>
      </c>
      <c r="BU9" s="284">
        <v>2</v>
      </c>
      <c r="BV9" s="270">
        <v>4</v>
      </c>
      <c r="BW9" s="136">
        <f t="shared" si="25"/>
        <v>2968.24</v>
      </c>
      <c r="BX9" s="136">
        <f t="shared" si="6"/>
        <v>2968.24</v>
      </c>
      <c r="BY9" s="699"/>
      <c r="BZ9" s="345">
        <f t="shared" ref="BZ9" si="58">BX9*$N$6</f>
        <v>35618.879999999997</v>
      </c>
      <c r="CA9" s="344">
        <v>1</v>
      </c>
      <c r="CB9" s="284">
        <v>2</v>
      </c>
      <c r="CC9" s="270">
        <v>4</v>
      </c>
      <c r="CD9" s="136">
        <f>FL_D_6_SDF!AC161</f>
        <v>3162.2</v>
      </c>
      <c r="CE9" s="136">
        <f t="shared" si="27"/>
        <v>3162.2</v>
      </c>
      <c r="CF9" s="699"/>
      <c r="CG9" s="345">
        <f t="shared" ref="CG9" si="59">CE9*$N$6</f>
        <v>37946.399999999994</v>
      </c>
      <c r="CH9" s="363">
        <f t="shared" si="29"/>
        <v>3162.2</v>
      </c>
      <c r="CI9" s="344">
        <v>1</v>
      </c>
      <c r="CJ9" s="284">
        <v>2</v>
      </c>
      <c r="CK9" s="270">
        <v>4</v>
      </c>
      <c r="CL9" s="136">
        <f>FL_D_6_SDF!$AD$161</f>
        <v>3167.14</v>
      </c>
      <c r="CM9" s="136">
        <f t="shared" si="30"/>
        <v>3167.14</v>
      </c>
      <c r="CN9" s="699"/>
      <c r="CO9" s="345">
        <f t="shared" ref="CO9" si="60">CM9*$N$6</f>
        <v>38005.68</v>
      </c>
      <c r="CP9" s="363">
        <f t="shared" si="32"/>
        <v>3167.14</v>
      </c>
      <c r="CQ9" s="344">
        <v>1</v>
      </c>
      <c r="CR9" s="284">
        <v>2</v>
      </c>
      <c r="CS9" s="270">
        <v>4</v>
      </c>
      <c r="CT9" s="136">
        <f>FL_D_6_SDF!$AD$161</f>
        <v>3167.14</v>
      </c>
      <c r="CU9" s="136">
        <f t="shared" si="33"/>
        <v>3167.14</v>
      </c>
      <c r="CV9" s="699"/>
      <c r="CW9" s="345">
        <f t="shared" ref="CW9" si="61">CU9*$N$6</f>
        <v>38005.68</v>
      </c>
      <c r="CX9" s="363">
        <f t="shared" si="35"/>
        <v>3167.14</v>
      </c>
      <c r="CY9" s="344">
        <v>1</v>
      </c>
      <c r="CZ9" s="284">
        <v>2</v>
      </c>
      <c r="DA9" s="270">
        <v>4</v>
      </c>
      <c r="DB9" s="136">
        <f>FL_D_6_SDF!$AD$161</f>
        <v>3167.14</v>
      </c>
      <c r="DC9" s="136">
        <f t="shared" si="36"/>
        <v>3167.14</v>
      </c>
      <c r="DD9" s="699"/>
      <c r="DE9" s="345">
        <f t="shared" ref="DE9" si="62">DC9*$N$6</f>
        <v>38005.68</v>
      </c>
      <c r="DF9" s="363">
        <f t="shared" si="38"/>
        <v>3167.14</v>
      </c>
      <c r="DG9" s="344">
        <v>1</v>
      </c>
      <c r="DH9" s="284">
        <v>2</v>
      </c>
      <c r="DI9" s="270">
        <v>4</v>
      </c>
      <c r="DJ9" s="136">
        <f>FL_D_6_SDF!$AD$161</f>
        <v>3167.14</v>
      </c>
      <c r="DK9" s="136">
        <f t="shared" si="39"/>
        <v>3167.14</v>
      </c>
      <c r="DL9" s="699"/>
      <c r="DM9" s="345">
        <f t="shared" ref="DM9" si="63">DK9*$N$6</f>
        <v>38005.68</v>
      </c>
      <c r="DN9" s="363">
        <f t="shared" si="41"/>
        <v>3167.14</v>
      </c>
      <c r="DO9" s="446">
        <v>2</v>
      </c>
      <c r="DP9" s="447">
        <v>4</v>
      </c>
      <c r="DQ9" s="270">
        <v>4</v>
      </c>
      <c r="DR9" s="136">
        <f>FL_D_6_SDF!$AD$161</f>
        <v>3167.14</v>
      </c>
      <c r="DS9" s="136">
        <f t="shared" si="42"/>
        <v>6334.28</v>
      </c>
      <c r="DT9" s="699"/>
      <c r="DU9" s="345">
        <f t="shared" ref="DU9" si="64">DS9*$N$6</f>
        <v>76011.360000000001</v>
      </c>
      <c r="DV9" s="363">
        <f t="shared" si="44"/>
        <v>3167.14</v>
      </c>
      <c r="DW9" s="270">
        <v>4</v>
      </c>
      <c r="DX9" s="446">
        <v>2</v>
      </c>
      <c r="DY9" s="447">
        <v>4</v>
      </c>
      <c r="DZ9" s="136">
        <f>FL_D_6_SDF!$AE$161</f>
        <v>3428.1</v>
      </c>
      <c r="EA9" s="136">
        <f t="shared" si="7"/>
        <v>6856.2</v>
      </c>
      <c r="EB9" s="699"/>
      <c r="EC9" s="345">
        <f t="shared" ref="EC9" si="65">EA9*$N$6</f>
        <v>82274.399999999994</v>
      </c>
      <c r="ED9" s="363">
        <f t="shared" si="46"/>
        <v>3428.1</v>
      </c>
    </row>
    <row r="10" spans="1:134" ht="12" customHeight="1" x14ac:dyDescent="0.2">
      <c r="A10" s="270">
        <v>5</v>
      </c>
      <c r="B10" s="726" t="str">
        <f>PAINEL!B25</f>
        <v>Posto de 12 (doze) horas diurnas, de segunda-feira a domingo, envolvendo 02 vigilantes.</v>
      </c>
      <c r="C10" s="727"/>
      <c r="D10" s="728"/>
      <c r="E10" s="284"/>
      <c r="F10" s="284"/>
      <c r="G10" s="285">
        <f>FL_D_12!$X$156</f>
        <v>4792.26</v>
      </c>
      <c r="H10" s="286">
        <v>2</v>
      </c>
      <c r="I10" s="287">
        <f>G10*H10</f>
        <v>9584.52</v>
      </c>
      <c r="J10" s="284">
        <v>13</v>
      </c>
      <c r="K10" s="284">
        <f t="shared" si="48"/>
        <v>26</v>
      </c>
      <c r="L10" s="288">
        <f>I10</f>
        <v>9584.52</v>
      </c>
      <c r="M10" s="288">
        <f t="shared" si="0"/>
        <v>124598.76000000001</v>
      </c>
      <c r="N10" s="699"/>
      <c r="O10" s="335">
        <f>M10*$N$6</f>
        <v>1495185.12</v>
      </c>
      <c r="P10" s="344">
        <v>13</v>
      </c>
      <c r="Q10" s="284">
        <v>26</v>
      </c>
      <c r="R10" s="136">
        <f t="shared" si="9"/>
        <v>9584.52</v>
      </c>
      <c r="S10" s="136">
        <f t="shared" si="10"/>
        <v>124598.76000000001</v>
      </c>
      <c r="T10" s="699"/>
      <c r="U10" s="345">
        <f>S10*$N$6</f>
        <v>1495185.12</v>
      </c>
      <c r="V10" s="344">
        <v>13</v>
      </c>
      <c r="W10" s="284">
        <v>26</v>
      </c>
      <c r="X10" s="136">
        <f>FL_D_12!Y161</f>
        <v>10173.02</v>
      </c>
      <c r="Y10" s="136">
        <f t="shared" si="12"/>
        <v>132249.26</v>
      </c>
      <c r="Z10" s="699"/>
      <c r="AA10" s="345">
        <f>Y10*$N$6</f>
        <v>1586991.12</v>
      </c>
      <c r="AB10" s="363">
        <f t="shared" si="14"/>
        <v>132249.26</v>
      </c>
      <c r="AC10" s="344">
        <v>13</v>
      </c>
      <c r="AD10" s="284">
        <v>26</v>
      </c>
      <c r="AE10" s="136">
        <f t="shared" si="15"/>
        <v>10173.02</v>
      </c>
      <c r="AF10" s="136">
        <f t="shared" si="1"/>
        <v>132249.26</v>
      </c>
      <c r="AG10" s="699"/>
      <c r="AH10" s="345">
        <f>AF10*$N$6</f>
        <v>1586991.12</v>
      </c>
      <c r="AI10" s="344">
        <v>13</v>
      </c>
      <c r="AJ10" s="284">
        <v>26</v>
      </c>
      <c r="AK10" s="136">
        <f>FL_D_12!Z161</f>
        <v>10176.879999999999</v>
      </c>
      <c r="AL10" s="136">
        <f t="shared" si="2"/>
        <v>132299.44</v>
      </c>
      <c r="AM10" s="699"/>
      <c r="AN10" s="345">
        <f>AL10*$N$6</f>
        <v>1587593.28</v>
      </c>
      <c r="AO10" s="363">
        <f t="shared" si="18"/>
        <v>132299.44</v>
      </c>
      <c r="AP10" s="344">
        <v>13</v>
      </c>
      <c r="AQ10" s="284">
        <v>26</v>
      </c>
      <c r="AR10" s="270">
        <v>5</v>
      </c>
      <c r="AS10" s="136">
        <f>FL_D_12!Z161</f>
        <v>10176.879999999999</v>
      </c>
      <c r="AT10" s="136">
        <f t="shared" si="3"/>
        <v>132299.44</v>
      </c>
      <c r="AU10" s="699"/>
      <c r="AV10" s="345">
        <f>AT10*$N$6</f>
        <v>1587593.28</v>
      </c>
      <c r="AW10" s="344">
        <v>13</v>
      </c>
      <c r="AX10" s="284">
        <v>26</v>
      </c>
      <c r="AY10" s="270">
        <v>5</v>
      </c>
      <c r="AZ10" s="136">
        <f>FL_D_12!AA162</f>
        <v>0</v>
      </c>
      <c r="BA10" s="136">
        <f t="shared" si="4"/>
        <v>0</v>
      </c>
      <c r="BB10" s="699"/>
      <c r="BC10" s="345">
        <f>BA10*$N$6</f>
        <v>0</v>
      </c>
      <c r="BD10" s="344">
        <v>13</v>
      </c>
      <c r="BE10" s="284">
        <v>26</v>
      </c>
      <c r="BF10" s="270">
        <v>5</v>
      </c>
      <c r="BG10" s="136">
        <f>FL_D_12!AB161</f>
        <v>10799.3</v>
      </c>
      <c r="BH10" s="136">
        <f t="shared" si="5"/>
        <v>140390.9</v>
      </c>
      <c r="BI10" s="699"/>
      <c r="BJ10" s="345">
        <f>BH10*$N$6</f>
        <v>1684690.7999999998</v>
      </c>
      <c r="BK10" s="363">
        <f t="shared" si="22"/>
        <v>140390.9</v>
      </c>
      <c r="BL10" s="446">
        <v>14</v>
      </c>
      <c r="BM10" s="447">
        <v>28</v>
      </c>
      <c r="BN10" s="270">
        <v>5</v>
      </c>
      <c r="BO10" s="136">
        <f>FL_D_12!AB161</f>
        <v>10799.3</v>
      </c>
      <c r="BP10" s="136">
        <f t="shared" si="23"/>
        <v>151190.19999999998</v>
      </c>
      <c r="BQ10" s="699"/>
      <c r="BR10" s="345">
        <f>BP10*$N$6</f>
        <v>1814282.4</v>
      </c>
      <c r="BS10" s="363">
        <v>151190.19999999998</v>
      </c>
      <c r="BT10" s="446">
        <v>14</v>
      </c>
      <c r="BU10" s="447">
        <v>28</v>
      </c>
      <c r="BV10" s="270">
        <v>5</v>
      </c>
      <c r="BW10" s="136">
        <f t="shared" si="25"/>
        <v>10799.3</v>
      </c>
      <c r="BX10" s="136">
        <f t="shared" si="6"/>
        <v>151190.19999999998</v>
      </c>
      <c r="BY10" s="699"/>
      <c r="BZ10" s="345">
        <f>BX10*$N$6</f>
        <v>1814282.4</v>
      </c>
      <c r="CA10" s="446">
        <v>14</v>
      </c>
      <c r="CB10" s="447">
        <v>28</v>
      </c>
      <c r="CC10" s="270">
        <v>5</v>
      </c>
      <c r="CD10" s="136">
        <f>FL_D_12!AC161</f>
        <v>11345.12</v>
      </c>
      <c r="CE10" s="136">
        <f t="shared" si="27"/>
        <v>158831.68000000002</v>
      </c>
      <c r="CF10" s="699"/>
      <c r="CG10" s="345">
        <f>CE10*$N$6</f>
        <v>1905980.1600000001</v>
      </c>
      <c r="CH10" s="363">
        <f t="shared" si="29"/>
        <v>158831.68000000002</v>
      </c>
      <c r="CI10" s="446">
        <v>14</v>
      </c>
      <c r="CJ10" s="447">
        <v>28</v>
      </c>
      <c r="CK10" s="270">
        <v>5</v>
      </c>
      <c r="CL10" s="136">
        <f>FL_D_12!$AD$161</f>
        <v>11350.04</v>
      </c>
      <c r="CM10" s="136">
        <f t="shared" si="30"/>
        <v>158900.56</v>
      </c>
      <c r="CN10" s="699"/>
      <c r="CO10" s="345">
        <f>CM10*$N$6</f>
        <v>1906806.72</v>
      </c>
      <c r="CP10" s="363">
        <f t="shared" si="32"/>
        <v>158900.56</v>
      </c>
      <c r="CQ10" s="446">
        <v>15</v>
      </c>
      <c r="CR10" s="447">
        <v>30</v>
      </c>
      <c r="CS10" s="270">
        <v>5</v>
      </c>
      <c r="CT10" s="136">
        <f>FL_D_12!$AD$161</f>
        <v>11350.04</v>
      </c>
      <c r="CU10" s="136">
        <f t="shared" si="33"/>
        <v>170250.6</v>
      </c>
      <c r="CV10" s="699"/>
      <c r="CW10" s="345">
        <f>CU10*$N$6</f>
        <v>2043007.2000000002</v>
      </c>
      <c r="CX10" s="363">
        <f t="shared" si="35"/>
        <v>147550.52000000002</v>
      </c>
      <c r="CY10" s="499">
        <v>15</v>
      </c>
      <c r="CZ10" s="496">
        <v>30</v>
      </c>
      <c r="DA10" s="270">
        <v>5</v>
      </c>
      <c r="DB10" s="136">
        <f>FL_D_12!$AD$161</f>
        <v>11350.04</v>
      </c>
      <c r="DC10" s="136">
        <f t="shared" si="36"/>
        <v>170250.6</v>
      </c>
      <c r="DD10" s="699"/>
      <c r="DE10" s="345">
        <f>DC10*$N$6</f>
        <v>2043007.2000000002</v>
      </c>
      <c r="DF10" s="363">
        <f t="shared" si="38"/>
        <v>147550.52000000002</v>
      </c>
      <c r="DG10" s="499">
        <v>15</v>
      </c>
      <c r="DH10" s="496">
        <v>30</v>
      </c>
      <c r="DI10" s="270">
        <v>5</v>
      </c>
      <c r="DJ10" s="136">
        <f>FL_D_12!$AD$161</f>
        <v>11350.04</v>
      </c>
      <c r="DK10" s="136">
        <f t="shared" si="39"/>
        <v>170250.6</v>
      </c>
      <c r="DL10" s="699"/>
      <c r="DM10" s="345">
        <f>DK10*$N$6</f>
        <v>2043007.2000000002</v>
      </c>
      <c r="DN10" s="363">
        <f t="shared" si="41"/>
        <v>147550.52000000002</v>
      </c>
      <c r="DO10" s="499">
        <v>15</v>
      </c>
      <c r="DP10" s="507">
        <v>30</v>
      </c>
      <c r="DQ10" s="270">
        <v>5</v>
      </c>
      <c r="DR10" s="136">
        <f>FL_D_12!$AD$161</f>
        <v>11350.04</v>
      </c>
      <c r="DS10" s="136">
        <f t="shared" si="42"/>
        <v>170250.6</v>
      </c>
      <c r="DT10" s="699"/>
      <c r="DU10" s="345">
        <f>DS10*$N$6</f>
        <v>2043007.2000000002</v>
      </c>
      <c r="DV10" s="363">
        <f t="shared" si="44"/>
        <v>147550.52000000002</v>
      </c>
      <c r="DW10" s="270">
        <v>5</v>
      </c>
      <c r="DX10" s="499">
        <v>15</v>
      </c>
      <c r="DY10" s="525">
        <v>30</v>
      </c>
      <c r="DZ10" s="136">
        <f>FL_D_12!$AE$161</f>
        <v>12156.06</v>
      </c>
      <c r="EA10" s="136">
        <f t="shared" si="7"/>
        <v>182340.9</v>
      </c>
      <c r="EB10" s="699"/>
      <c r="EC10" s="345">
        <f>EA10*$N$6</f>
        <v>2188090.7999999998</v>
      </c>
      <c r="ED10" s="363">
        <f t="shared" si="46"/>
        <v>158028.78</v>
      </c>
    </row>
    <row r="11" spans="1:134" ht="12" customHeight="1" x14ac:dyDescent="0.2">
      <c r="A11" s="270">
        <v>6</v>
      </c>
      <c r="B11" s="726" t="str">
        <f>PAINEL!B26</f>
        <v>Posto de 12 (doze) horas diurnas, de segunda-feira a sexta-feira, envolvendo 02 vigilantes</v>
      </c>
      <c r="C11" s="727"/>
      <c r="D11" s="728"/>
      <c r="E11" s="284"/>
      <c r="F11" s="284"/>
      <c r="G11" s="285">
        <f>FL_D_6_SGSX!$X$156</f>
        <v>4061.8</v>
      </c>
      <c r="H11" s="286">
        <v>2</v>
      </c>
      <c r="I11" s="287">
        <f t="shared" si="47"/>
        <v>8123.6</v>
      </c>
      <c r="J11" s="284">
        <v>1</v>
      </c>
      <c r="K11" s="284">
        <f t="shared" si="48"/>
        <v>2</v>
      </c>
      <c r="L11" s="288">
        <f t="shared" ref="L11:L20" si="66">I11</f>
        <v>8123.6</v>
      </c>
      <c r="M11" s="288">
        <f t="shared" si="0"/>
        <v>8123.6</v>
      </c>
      <c r="N11" s="699"/>
      <c r="O11" s="335">
        <f t="shared" ref="O11:O20" si="67">M11*$N$6</f>
        <v>97483.200000000012</v>
      </c>
      <c r="P11" s="344">
        <v>1</v>
      </c>
      <c r="Q11" s="284">
        <v>2</v>
      </c>
      <c r="R11" s="136">
        <f t="shared" si="9"/>
        <v>8123.6</v>
      </c>
      <c r="S11" s="136">
        <f t="shared" si="10"/>
        <v>8123.6</v>
      </c>
      <c r="T11" s="699"/>
      <c r="U11" s="345">
        <f t="shared" ref="U11:U20" si="68">S11*$N$6</f>
        <v>97483.200000000012</v>
      </c>
      <c r="V11" s="344">
        <v>1</v>
      </c>
      <c r="W11" s="284">
        <v>2</v>
      </c>
      <c r="X11" s="136">
        <f>FL_D_6_SGSX!Y161</f>
        <v>8649.76</v>
      </c>
      <c r="Y11" s="136">
        <f t="shared" si="12"/>
        <v>8649.76</v>
      </c>
      <c r="Z11" s="699"/>
      <c r="AA11" s="345">
        <f t="shared" ref="AA11:AA20" si="69">Y11*$N$6</f>
        <v>103797.12</v>
      </c>
      <c r="AB11" s="363">
        <f t="shared" si="14"/>
        <v>8649.76</v>
      </c>
      <c r="AC11" s="346">
        <f>1+1</f>
        <v>2</v>
      </c>
      <c r="AD11" s="284">
        <v>4</v>
      </c>
      <c r="AE11" s="136">
        <f t="shared" si="15"/>
        <v>8649.76</v>
      </c>
      <c r="AF11" s="136">
        <f t="shared" si="1"/>
        <v>17299.52</v>
      </c>
      <c r="AG11" s="699"/>
      <c r="AH11" s="345">
        <f t="shared" ref="AH11:AH20" si="70">AF11*$N$6</f>
        <v>207594.23999999999</v>
      </c>
      <c r="AI11" s="344">
        <f>1+1</f>
        <v>2</v>
      </c>
      <c r="AJ11" s="284">
        <v>4</v>
      </c>
      <c r="AK11" s="136">
        <f>FL_D_6_SGSX!Z161</f>
        <v>8653.6200000000008</v>
      </c>
      <c r="AL11" s="136">
        <f t="shared" si="2"/>
        <v>17307.240000000002</v>
      </c>
      <c r="AM11" s="699"/>
      <c r="AN11" s="345">
        <f t="shared" ref="AN11:AN20" si="71">AL11*$N$6</f>
        <v>207686.88</v>
      </c>
      <c r="AO11" s="363">
        <f t="shared" si="18"/>
        <v>8653.6200000000008</v>
      </c>
      <c r="AP11" s="344">
        <f>1+1</f>
        <v>2</v>
      </c>
      <c r="AQ11" s="284">
        <v>4</v>
      </c>
      <c r="AR11" s="270">
        <v>6</v>
      </c>
      <c r="AS11" s="136">
        <f>FL_D_6_SGSX!Z161</f>
        <v>8653.6200000000008</v>
      </c>
      <c r="AT11" s="136">
        <f t="shared" si="3"/>
        <v>17307.240000000002</v>
      </c>
      <c r="AU11" s="699"/>
      <c r="AV11" s="345">
        <f t="shared" ref="AV11:AV20" si="72">AT11*$N$6</f>
        <v>207686.88</v>
      </c>
      <c r="AW11" s="344">
        <f>1+1</f>
        <v>2</v>
      </c>
      <c r="AX11" s="284">
        <v>4</v>
      </c>
      <c r="AY11" s="270">
        <v>6</v>
      </c>
      <c r="AZ11" s="136">
        <f>FL_D_6_SGSX!AA162</f>
        <v>0</v>
      </c>
      <c r="BA11" s="136">
        <f t="shared" si="4"/>
        <v>0</v>
      </c>
      <c r="BB11" s="699"/>
      <c r="BC11" s="345">
        <f t="shared" ref="BC11:BC19" si="73">BA11*$N$6</f>
        <v>0</v>
      </c>
      <c r="BD11" s="344">
        <f>1+1</f>
        <v>2</v>
      </c>
      <c r="BE11" s="284">
        <v>4</v>
      </c>
      <c r="BF11" s="270">
        <v>6</v>
      </c>
      <c r="BG11" s="136">
        <f>FL_D_6_SGSX!AB161</f>
        <v>9181.68</v>
      </c>
      <c r="BH11" s="136">
        <f t="shared" si="5"/>
        <v>18363.36</v>
      </c>
      <c r="BI11" s="699"/>
      <c r="BJ11" s="345">
        <f t="shared" ref="BJ11:BJ19" si="74">BH11*$N$6</f>
        <v>220360.32000000001</v>
      </c>
      <c r="BK11" s="363">
        <f t="shared" si="22"/>
        <v>9181.68</v>
      </c>
      <c r="BL11" s="344">
        <f>1+1</f>
        <v>2</v>
      </c>
      <c r="BM11" s="284">
        <v>4</v>
      </c>
      <c r="BN11" s="270">
        <v>6</v>
      </c>
      <c r="BO11" s="136">
        <f>FL_D_6_SGSX!AB161</f>
        <v>9181.68</v>
      </c>
      <c r="BP11" s="136">
        <f t="shared" si="23"/>
        <v>18363.36</v>
      </c>
      <c r="BQ11" s="699"/>
      <c r="BR11" s="345">
        <f t="shared" ref="BR11:BR19" si="75">BP11*$N$6</f>
        <v>220360.32000000001</v>
      </c>
      <c r="BS11" s="363">
        <v>18363.36</v>
      </c>
      <c r="BT11" s="344">
        <f>1+1</f>
        <v>2</v>
      </c>
      <c r="BU11" s="284">
        <v>4</v>
      </c>
      <c r="BV11" s="270">
        <v>6</v>
      </c>
      <c r="BW11" s="136">
        <f t="shared" si="25"/>
        <v>9181.68</v>
      </c>
      <c r="BX11" s="136">
        <f t="shared" si="6"/>
        <v>18363.36</v>
      </c>
      <c r="BY11" s="699"/>
      <c r="BZ11" s="345">
        <f t="shared" ref="BZ11:BZ19" si="76">BX11*$N$6</f>
        <v>220360.32000000001</v>
      </c>
      <c r="CA11" s="344">
        <f>1+1</f>
        <v>2</v>
      </c>
      <c r="CB11" s="284">
        <v>4</v>
      </c>
      <c r="CC11" s="270">
        <v>6</v>
      </c>
      <c r="CD11" s="136">
        <f>FL_D_6_SGSX!AC161</f>
        <v>9732.9</v>
      </c>
      <c r="CE11" s="136">
        <f t="shared" si="27"/>
        <v>19465.8</v>
      </c>
      <c r="CF11" s="699"/>
      <c r="CG11" s="345">
        <f t="shared" ref="CG11:CG19" si="77">CE11*$N$6</f>
        <v>233589.59999999998</v>
      </c>
      <c r="CH11" s="363">
        <f t="shared" si="29"/>
        <v>19465.8</v>
      </c>
      <c r="CI11" s="344">
        <f>1+1</f>
        <v>2</v>
      </c>
      <c r="CJ11" s="284">
        <v>4</v>
      </c>
      <c r="CK11" s="270">
        <v>6</v>
      </c>
      <c r="CL11" s="136">
        <f>FL_D_6_SGSX!$AD$161</f>
        <v>9737.84</v>
      </c>
      <c r="CM11" s="136">
        <f t="shared" si="30"/>
        <v>19475.68</v>
      </c>
      <c r="CN11" s="699"/>
      <c r="CO11" s="345">
        <f t="shared" ref="CO11:CO19" si="78">CM11*$N$6</f>
        <v>233708.16</v>
      </c>
      <c r="CP11" s="363">
        <f t="shared" si="32"/>
        <v>19475.68</v>
      </c>
      <c r="CQ11" s="344">
        <v>2</v>
      </c>
      <c r="CR11" s="284">
        <v>4</v>
      </c>
      <c r="CS11" s="270">
        <v>6</v>
      </c>
      <c r="CT11" s="136">
        <f>FL_D_6_SGSX!$AD$161</f>
        <v>9737.84</v>
      </c>
      <c r="CU11" s="136">
        <f t="shared" si="33"/>
        <v>19475.68</v>
      </c>
      <c r="CV11" s="699"/>
      <c r="CW11" s="345">
        <f t="shared" ref="CW11:CW19" si="79">CU11*$N$6</f>
        <v>233708.16</v>
      </c>
      <c r="CX11" s="363">
        <f t="shared" si="35"/>
        <v>9737.84</v>
      </c>
      <c r="CY11" s="499">
        <v>2</v>
      </c>
      <c r="CZ11" s="496">
        <v>4</v>
      </c>
      <c r="DA11" s="270">
        <v>6</v>
      </c>
      <c r="DB11" s="136">
        <f>FL_D_6_SGSX!$AD$161</f>
        <v>9737.84</v>
      </c>
      <c r="DC11" s="136">
        <f t="shared" si="36"/>
        <v>19475.68</v>
      </c>
      <c r="DD11" s="699"/>
      <c r="DE11" s="345">
        <f t="shared" ref="DE11:DE19" si="80">DC11*$N$6</f>
        <v>233708.16</v>
      </c>
      <c r="DF11" s="363">
        <f t="shared" si="38"/>
        <v>9737.84</v>
      </c>
      <c r="DG11" s="499">
        <v>2</v>
      </c>
      <c r="DH11" s="496">
        <v>4</v>
      </c>
      <c r="DI11" s="270">
        <v>6</v>
      </c>
      <c r="DJ11" s="136">
        <f>FL_D_6_SGSX!$AD$161</f>
        <v>9737.84</v>
      </c>
      <c r="DK11" s="136">
        <f t="shared" si="39"/>
        <v>19475.68</v>
      </c>
      <c r="DL11" s="699"/>
      <c r="DM11" s="345">
        <f t="shared" ref="DM11:DM19" si="81">DK11*$N$6</f>
        <v>233708.16</v>
      </c>
      <c r="DN11" s="363">
        <f t="shared" si="41"/>
        <v>9737.84</v>
      </c>
      <c r="DO11" s="499">
        <v>2</v>
      </c>
      <c r="DP11" s="507">
        <v>4</v>
      </c>
      <c r="DQ11" s="270">
        <v>6</v>
      </c>
      <c r="DR11" s="136">
        <f>FL_D_6_SGSX!$AD$161</f>
        <v>9737.84</v>
      </c>
      <c r="DS11" s="136">
        <f t="shared" si="42"/>
        <v>19475.68</v>
      </c>
      <c r="DT11" s="699"/>
      <c r="DU11" s="345">
        <f t="shared" ref="DU11:DU19" si="82">DS11*$N$6</f>
        <v>233708.16</v>
      </c>
      <c r="DV11" s="363">
        <f t="shared" si="44"/>
        <v>9737.84</v>
      </c>
      <c r="DW11" s="270">
        <v>6</v>
      </c>
      <c r="DX11" s="499">
        <v>2</v>
      </c>
      <c r="DY11" s="525">
        <v>4</v>
      </c>
      <c r="DZ11" s="136">
        <f>FL_D_6_SGSX!$AE$161</f>
        <v>10506.48</v>
      </c>
      <c r="EA11" s="136">
        <f t="shared" si="7"/>
        <v>21012.959999999999</v>
      </c>
      <c r="EB11" s="699"/>
      <c r="EC11" s="345">
        <f t="shared" ref="EC11:EC19" si="83">EA11*$N$6</f>
        <v>252155.51999999999</v>
      </c>
      <c r="ED11" s="363">
        <f t="shared" si="46"/>
        <v>10506.48</v>
      </c>
    </row>
    <row r="12" spans="1:134" ht="12" customHeight="1" x14ac:dyDescent="0.2">
      <c r="A12" s="270">
        <v>7</v>
      </c>
      <c r="B12" s="726" t="str">
        <f>PAINEL!B27</f>
        <v>Posto de 12 (doze) horas diurnas e noturnas, de segunda-feira a domingo, envolvendo 02 vigilantes</v>
      </c>
      <c r="C12" s="727"/>
      <c r="D12" s="728"/>
      <c r="E12" s="284"/>
      <c r="F12" s="284"/>
      <c r="G12" s="285">
        <f>FL_N_12!$X$156</f>
        <v>5618.12</v>
      </c>
      <c r="H12" s="286">
        <v>2</v>
      </c>
      <c r="I12" s="287">
        <f t="shared" si="47"/>
        <v>11236.24</v>
      </c>
      <c r="J12" s="284">
        <v>15</v>
      </c>
      <c r="K12" s="284">
        <f t="shared" si="48"/>
        <v>30</v>
      </c>
      <c r="L12" s="288">
        <f t="shared" si="66"/>
        <v>11236.24</v>
      </c>
      <c r="M12" s="288">
        <f t="shared" si="0"/>
        <v>168543.6</v>
      </c>
      <c r="N12" s="699"/>
      <c r="O12" s="335">
        <f t="shared" si="67"/>
        <v>2022523.2000000002</v>
      </c>
      <c r="P12" s="344">
        <v>15</v>
      </c>
      <c r="Q12" s="284">
        <v>30</v>
      </c>
      <c r="R12" s="136">
        <f t="shared" si="9"/>
        <v>11236.24</v>
      </c>
      <c r="S12" s="136">
        <f t="shared" si="10"/>
        <v>168543.6</v>
      </c>
      <c r="T12" s="699"/>
      <c r="U12" s="345">
        <f t="shared" si="68"/>
        <v>2022523.2000000002</v>
      </c>
      <c r="V12" s="344">
        <v>15</v>
      </c>
      <c r="W12" s="284">
        <v>30</v>
      </c>
      <c r="X12" s="136">
        <f>FL_N_12!Y161</f>
        <v>11919.24</v>
      </c>
      <c r="Y12" s="136">
        <f t="shared" si="12"/>
        <v>178788.6</v>
      </c>
      <c r="Z12" s="699"/>
      <c r="AA12" s="345">
        <f t="shared" si="69"/>
        <v>2145463.2000000002</v>
      </c>
      <c r="AB12" s="363">
        <f t="shared" si="14"/>
        <v>178788.6</v>
      </c>
      <c r="AC12" s="344">
        <v>15</v>
      </c>
      <c r="AD12" s="284">
        <v>30</v>
      </c>
      <c r="AE12" s="136">
        <f t="shared" si="15"/>
        <v>11919.24</v>
      </c>
      <c r="AF12" s="136">
        <f t="shared" si="1"/>
        <v>178788.6</v>
      </c>
      <c r="AG12" s="699"/>
      <c r="AH12" s="345">
        <f t="shared" si="70"/>
        <v>2145463.2000000002</v>
      </c>
      <c r="AI12" s="344">
        <v>15</v>
      </c>
      <c r="AJ12" s="284">
        <v>30</v>
      </c>
      <c r="AK12" s="136">
        <f>FL_N_12!Z161</f>
        <v>11923.1</v>
      </c>
      <c r="AL12" s="136">
        <f t="shared" si="2"/>
        <v>178846.5</v>
      </c>
      <c r="AM12" s="699"/>
      <c r="AN12" s="345">
        <f t="shared" si="71"/>
        <v>2146158</v>
      </c>
      <c r="AO12" s="363">
        <f t="shared" si="18"/>
        <v>178846.5</v>
      </c>
      <c r="AP12" s="344">
        <v>15</v>
      </c>
      <c r="AQ12" s="284">
        <v>30</v>
      </c>
      <c r="AR12" s="270">
        <v>7</v>
      </c>
      <c r="AS12" s="136">
        <f>FL_N_12!Z161</f>
        <v>11923.1</v>
      </c>
      <c r="AT12" s="136">
        <f t="shared" si="3"/>
        <v>178846.5</v>
      </c>
      <c r="AU12" s="699"/>
      <c r="AV12" s="345">
        <f t="shared" si="72"/>
        <v>2146158</v>
      </c>
      <c r="AW12" s="344">
        <v>15</v>
      </c>
      <c r="AX12" s="284">
        <v>30</v>
      </c>
      <c r="AY12" s="270">
        <v>7</v>
      </c>
      <c r="AZ12" s="136">
        <f>FL_N_12!AA162</f>
        <v>0</v>
      </c>
      <c r="BA12" s="136">
        <f t="shared" si="4"/>
        <v>0</v>
      </c>
      <c r="BB12" s="699"/>
      <c r="BC12" s="345">
        <f t="shared" si="73"/>
        <v>0</v>
      </c>
      <c r="BD12" s="344">
        <v>15</v>
      </c>
      <c r="BE12" s="284">
        <v>30</v>
      </c>
      <c r="BF12" s="270">
        <v>7</v>
      </c>
      <c r="BG12" s="136">
        <f>FL_N_12!AB161</f>
        <v>12650.38</v>
      </c>
      <c r="BH12" s="136">
        <f t="shared" si="5"/>
        <v>189755.69999999998</v>
      </c>
      <c r="BI12" s="699"/>
      <c r="BJ12" s="345">
        <f t="shared" si="74"/>
        <v>2277068.4</v>
      </c>
      <c r="BK12" s="363">
        <f t="shared" si="22"/>
        <v>189755.69999999998</v>
      </c>
      <c r="BL12" s="344">
        <v>15</v>
      </c>
      <c r="BM12" s="284">
        <v>30</v>
      </c>
      <c r="BN12" s="270">
        <v>7</v>
      </c>
      <c r="BO12" s="136">
        <f>FL_N_12!AB161</f>
        <v>12650.38</v>
      </c>
      <c r="BP12" s="136">
        <f t="shared" si="23"/>
        <v>189755.69999999998</v>
      </c>
      <c r="BQ12" s="699"/>
      <c r="BR12" s="345">
        <f t="shared" si="75"/>
        <v>2277068.4</v>
      </c>
      <c r="BS12" s="363">
        <v>189755.69999999998</v>
      </c>
      <c r="BT12" s="344">
        <v>15</v>
      </c>
      <c r="BU12" s="284">
        <v>30</v>
      </c>
      <c r="BV12" s="270">
        <v>7</v>
      </c>
      <c r="BW12" s="136">
        <f t="shared" si="25"/>
        <v>12650.38</v>
      </c>
      <c r="BX12" s="136">
        <f t="shared" si="6"/>
        <v>189755.69999999998</v>
      </c>
      <c r="BY12" s="699"/>
      <c r="BZ12" s="345">
        <f t="shared" si="76"/>
        <v>2277068.4</v>
      </c>
      <c r="CA12" s="344">
        <v>15</v>
      </c>
      <c r="CB12" s="284">
        <v>30</v>
      </c>
      <c r="CC12" s="270">
        <v>7</v>
      </c>
      <c r="CD12" s="136">
        <f>FL_N_12!AC161</f>
        <v>13262.24</v>
      </c>
      <c r="CE12" s="136">
        <f t="shared" si="27"/>
        <v>198933.6</v>
      </c>
      <c r="CF12" s="699"/>
      <c r="CG12" s="345">
        <f t="shared" si="77"/>
        <v>2387203.2000000002</v>
      </c>
      <c r="CH12" s="363">
        <f t="shared" si="29"/>
        <v>198933.6</v>
      </c>
      <c r="CI12" s="344">
        <v>15</v>
      </c>
      <c r="CJ12" s="284">
        <v>30</v>
      </c>
      <c r="CK12" s="270">
        <v>7</v>
      </c>
      <c r="CL12" s="136">
        <f>FL_N_12!$AD$161</f>
        <v>13267.2</v>
      </c>
      <c r="CM12" s="136">
        <f t="shared" si="30"/>
        <v>199008</v>
      </c>
      <c r="CN12" s="699"/>
      <c r="CO12" s="345">
        <f t="shared" si="78"/>
        <v>2388096</v>
      </c>
      <c r="CP12" s="363">
        <f t="shared" si="32"/>
        <v>199008</v>
      </c>
      <c r="CQ12" s="446">
        <v>16</v>
      </c>
      <c r="CR12" s="447">
        <v>32</v>
      </c>
      <c r="CS12" s="270">
        <v>7</v>
      </c>
      <c r="CT12" s="136">
        <f>FL_N_12!$AD$161</f>
        <v>13267.2</v>
      </c>
      <c r="CU12" s="136">
        <f t="shared" si="33"/>
        <v>212275.20000000001</v>
      </c>
      <c r="CV12" s="699"/>
      <c r="CW12" s="345">
        <f t="shared" si="79"/>
        <v>2547302.4000000004</v>
      </c>
      <c r="CX12" s="363">
        <f t="shared" si="35"/>
        <v>199008</v>
      </c>
      <c r="CY12" s="499">
        <v>16</v>
      </c>
      <c r="CZ12" s="496">
        <v>32</v>
      </c>
      <c r="DA12" s="270">
        <v>7</v>
      </c>
      <c r="DB12" s="136">
        <f>FL_N_12!$AD$161</f>
        <v>13267.2</v>
      </c>
      <c r="DC12" s="136">
        <f t="shared" si="36"/>
        <v>212275.20000000001</v>
      </c>
      <c r="DD12" s="699"/>
      <c r="DE12" s="345">
        <f t="shared" si="80"/>
        <v>2547302.4000000004</v>
      </c>
      <c r="DF12" s="363">
        <f t="shared" si="38"/>
        <v>199008</v>
      </c>
      <c r="DG12" s="499">
        <v>16</v>
      </c>
      <c r="DH12" s="496">
        <v>32</v>
      </c>
      <c r="DI12" s="270">
        <v>7</v>
      </c>
      <c r="DJ12" s="136">
        <f>FL_N_12!$AD$161</f>
        <v>13267.2</v>
      </c>
      <c r="DK12" s="136">
        <f t="shared" si="39"/>
        <v>212275.20000000001</v>
      </c>
      <c r="DL12" s="699"/>
      <c r="DM12" s="345">
        <f t="shared" si="81"/>
        <v>2547302.4000000004</v>
      </c>
      <c r="DN12" s="363">
        <f t="shared" si="41"/>
        <v>199008</v>
      </c>
      <c r="DO12" s="499">
        <v>16</v>
      </c>
      <c r="DP12" s="507">
        <v>32</v>
      </c>
      <c r="DQ12" s="270">
        <v>7</v>
      </c>
      <c r="DR12" s="136">
        <f>FL_N_12!$AD$161</f>
        <v>13267.2</v>
      </c>
      <c r="DS12" s="136">
        <f t="shared" si="42"/>
        <v>212275.20000000001</v>
      </c>
      <c r="DT12" s="699"/>
      <c r="DU12" s="345">
        <f t="shared" si="82"/>
        <v>2547302.4000000004</v>
      </c>
      <c r="DV12" s="363">
        <f t="shared" si="44"/>
        <v>199008</v>
      </c>
      <c r="DW12" s="270">
        <v>7</v>
      </c>
      <c r="DX12" s="499">
        <v>16</v>
      </c>
      <c r="DY12" s="525">
        <v>32</v>
      </c>
      <c r="DZ12" s="136">
        <f>FL_N_12!$AE$161</f>
        <v>14188.44</v>
      </c>
      <c r="EA12" s="136">
        <f t="shared" si="7"/>
        <v>227015.04000000001</v>
      </c>
      <c r="EB12" s="699"/>
      <c r="EC12" s="345">
        <f t="shared" si="83"/>
        <v>2724180.48</v>
      </c>
      <c r="ED12" s="363">
        <f t="shared" si="46"/>
        <v>212826.6</v>
      </c>
    </row>
    <row r="13" spans="1:134" ht="12" customHeight="1" x14ac:dyDescent="0.2">
      <c r="A13" s="270">
        <v>8</v>
      </c>
      <c r="B13" s="726" t="str">
        <f>PAINEL!B28</f>
        <v>Posto de 8h (oito) horas diurnas e noturnas de segunda a sexta-feira</v>
      </c>
      <c r="C13" s="727"/>
      <c r="D13" s="728"/>
      <c r="E13" s="284"/>
      <c r="F13" s="284"/>
      <c r="G13" s="285">
        <f>FL_D_N_8_SGSX!$X$156</f>
        <v>5738.1</v>
      </c>
      <c r="H13" s="286">
        <v>1</v>
      </c>
      <c r="I13" s="287">
        <f t="shared" si="47"/>
        <v>5738.1</v>
      </c>
      <c r="J13" s="284">
        <v>2</v>
      </c>
      <c r="K13" s="284">
        <f t="shared" si="48"/>
        <v>2</v>
      </c>
      <c r="L13" s="288">
        <f t="shared" si="66"/>
        <v>5738.1</v>
      </c>
      <c r="M13" s="288">
        <f t="shared" si="0"/>
        <v>11476.2</v>
      </c>
      <c r="N13" s="699"/>
      <c r="O13" s="335">
        <f t="shared" si="67"/>
        <v>137714.40000000002</v>
      </c>
      <c r="P13" s="344">
        <v>2</v>
      </c>
      <c r="Q13" s="284">
        <v>2</v>
      </c>
      <c r="R13" s="136">
        <f t="shared" si="9"/>
        <v>5738.1</v>
      </c>
      <c r="S13" s="136">
        <f t="shared" si="10"/>
        <v>11476.2</v>
      </c>
      <c r="T13" s="699"/>
      <c r="U13" s="345">
        <f t="shared" si="68"/>
        <v>137714.40000000002</v>
      </c>
      <c r="V13" s="344">
        <v>2</v>
      </c>
      <c r="W13" s="284">
        <v>2</v>
      </c>
      <c r="X13" s="136">
        <f>FL_D_N_8_SGSX!Y161</f>
        <v>6097.18</v>
      </c>
      <c r="Y13" s="136">
        <f t="shared" si="12"/>
        <v>12194.36</v>
      </c>
      <c r="Z13" s="699"/>
      <c r="AA13" s="345">
        <f t="shared" si="69"/>
        <v>146332.32</v>
      </c>
      <c r="AB13" s="363">
        <f t="shared" si="14"/>
        <v>12194.36</v>
      </c>
      <c r="AC13" s="344">
        <v>2</v>
      </c>
      <c r="AD13" s="284">
        <v>2</v>
      </c>
      <c r="AE13" s="136">
        <f t="shared" si="15"/>
        <v>6097.18</v>
      </c>
      <c r="AF13" s="136">
        <f t="shared" ref="AF13" si="84">AE13*AC13</f>
        <v>12194.36</v>
      </c>
      <c r="AG13" s="699"/>
      <c r="AH13" s="345">
        <f t="shared" si="70"/>
        <v>146332.32</v>
      </c>
      <c r="AI13" s="344">
        <v>2</v>
      </c>
      <c r="AJ13" s="284">
        <v>2</v>
      </c>
      <c r="AK13" s="136">
        <f>FL_D_N_8_SGSX!Z161</f>
        <v>6099.13</v>
      </c>
      <c r="AL13" s="136">
        <f t="shared" si="2"/>
        <v>12198.26</v>
      </c>
      <c r="AM13" s="699"/>
      <c r="AN13" s="345">
        <f t="shared" si="71"/>
        <v>146379.12</v>
      </c>
      <c r="AO13" s="363">
        <f t="shared" si="18"/>
        <v>12198.26</v>
      </c>
      <c r="AP13" s="344">
        <v>2</v>
      </c>
      <c r="AQ13" s="284">
        <v>2</v>
      </c>
      <c r="AR13" s="270">
        <v>8</v>
      </c>
      <c r="AS13" s="136">
        <f>FL_D_N_8_SGSX!Z161</f>
        <v>6099.13</v>
      </c>
      <c r="AT13" s="136">
        <f t="shared" si="3"/>
        <v>12198.26</v>
      </c>
      <c r="AU13" s="699"/>
      <c r="AV13" s="345">
        <f t="shared" si="72"/>
        <v>146379.12</v>
      </c>
      <c r="AW13" s="344">
        <v>2</v>
      </c>
      <c r="AX13" s="284">
        <v>2</v>
      </c>
      <c r="AY13" s="270">
        <v>8</v>
      </c>
      <c r="AZ13" s="136">
        <f>FL_D_N_8_SGSX!AA162</f>
        <v>0</v>
      </c>
      <c r="BA13" s="136">
        <f t="shared" si="4"/>
        <v>0</v>
      </c>
      <c r="BB13" s="699"/>
      <c r="BC13" s="345">
        <f t="shared" si="73"/>
        <v>0</v>
      </c>
      <c r="BD13" s="344">
        <v>2</v>
      </c>
      <c r="BE13" s="284">
        <v>2</v>
      </c>
      <c r="BF13" s="270">
        <v>8</v>
      </c>
      <c r="BG13" s="136">
        <f>FL_D_N_8_SGSX!AB161</f>
        <v>6470.32</v>
      </c>
      <c r="BH13" s="136">
        <f t="shared" si="5"/>
        <v>12940.64</v>
      </c>
      <c r="BI13" s="699"/>
      <c r="BJ13" s="345">
        <f t="shared" si="74"/>
        <v>155287.67999999999</v>
      </c>
      <c r="BK13" s="363">
        <f t="shared" si="22"/>
        <v>12940.64</v>
      </c>
      <c r="BL13" s="344">
        <v>2</v>
      </c>
      <c r="BM13" s="284">
        <v>2</v>
      </c>
      <c r="BN13" s="270">
        <v>8</v>
      </c>
      <c r="BO13" s="136">
        <f>FL_D_N_8_SGSX!AB161</f>
        <v>6470.32</v>
      </c>
      <c r="BP13" s="136">
        <f t="shared" si="23"/>
        <v>12940.64</v>
      </c>
      <c r="BQ13" s="699"/>
      <c r="BR13" s="345">
        <f t="shared" si="75"/>
        <v>155287.67999999999</v>
      </c>
      <c r="BS13" s="363">
        <v>12940.64</v>
      </c>
      <c r="BT13" s="344">
        <v>2</v>
      </c>
      <c r="BU13" s="284">
        <v>2</v>
      </c>
      <c r="BV13" s="270">
        <v>8</v>
      </c>
      <c r="BW13" s="136">
        <f t="shared" si="25"/>
        <v>6470.32</v>
      </c>
      <c r="BX13" s="136">
        <f t="shared" si="6"/>
        <v>12940.64</v>
      </c>
      <c r="BY13" s="699"/>
      <c r="BZ13" s="345">
        <f t="shared" si="76"/>
        <v>155287.67999999999</v>
      </c>
      <c r="CA13" s="344">
        <v>2</v>
      </c>
      <c r="CB13" s="284">
        <v>2</v>
      </c>
      <c r="CC13" s="270">
        <v>8</v>
      </c>
      <c r="CD13" s="136">
        <f>FL_D_N_8_SGSX!AC161</f>
        <v>6818.16</v>
      </c>
      <c r="CE13" s="136">
        <f t="shared" si="27"/>
        <v>13636.32</v>
      </c>
      <c r="CF13" s="699"/>
      <c r="CG13" s="345">
        <f t="shared" si="77"/>
        <v>163635.84</v>
      </c>
      <c r="CH13" s="363">
        <f t="shared" si="29"/>
        <v>13636.32</v>
      </c>
      <c r="CI13" s="344">
        <v>2</v>
      </c>
      <c r="CJ13" s="284">
        <v>2</v>
      </c>
      <c r="CK13" s="270">
        <v>8</v>
      </c>
      <c r="CL13" s="136">
        <f>FL_D_N_8_SGSX!$AD$161</f>
        <v>6820.65</v>
      </c>
      <c r="CM13" s="136">
        <f t="shared" si="30"/>
        <v>13641.3</v>
      </c>
      <c r="CN13" s="699"/>
      <c r="CO13" s="345">
        <f t="shared" si="78"/>
        <v>163695.59999999998</v>
      </c>
      <c r="CP13" s="363">
        <f t="shared" si="32"/>
        <v>13641.3</v>
      </c>
      <c r="CQ13" s="344">
        <v>2</v>
      </c>
      <c r="CR13" s="284">
        <v>2</v>
      </c>
      <c r="CS13" s="270">
        <v>8</v>
      </c>
      <c r="CT13" s="136">
        <f>FL_D_N_8_SGSX!$AD$161</f>
        <v>6820.65</v>
      </c>
      <c r="CU13" s="136">
        <f t="shared" si="33"/>
        <v>13641.3</v>
      </c>
      <c r="CV13" s="699"/>
      <c r="CW13" s="345">
        <f t="shared" si="79"/>
        <v>163695.59999999998</v>
      </c>
      <c r="CX13" s="363">
        <f t="shared" si="35"/>
        <v>13641.3</v>
      </c>
      <c r="CY13" s="446">
        <v>3</v>
      </c>
      <c r="CZ13" s="447">
        <v>3</v>
      </c>
      <c r="DA13" s="270">
        <v>8</v>
      </c>
      <c r="DB13" s="136">
        <f>FL_D_N_8_SGSX!$AD$161</f>
        <v>6820.65</v>
      </c>
      <c r="DC13" s="136">
        <f t="shared" si="36"/>
        <v>20461.949999999997</v>
      </c>
      <c r="DD13" s="699"/>
      <c r="DE13" s="345">
        <f t="shared" si="80"/>
        <v>245543.39999999997</v>
      </c>
      <c r="DF13" s="363">
        <f t="shared" si="38"/>
        <v>13641.3</v>
      </c>
      <c r="DG13" s="446">
        <v>3</v>
      </c>
      <c r="DH13" s="447">
        <v>3</v>
      </c>
      <c r="DI13" s="270">
        <v>8</v>
      </c>
      <c r="DJ13" s="136">
        <f>FL_D_N_8_SGSX!$AD$161</f>
        <v>6820.65</v>
      </c>
      <c r="DK13" s="136">
        <f t="shared" si="39"/>
        <v>20461.949999999997</v>
      </c>
      <c r="DL13" s="699"/>
      <c r="DM13" s="345">
        <f t="shared" si="81"/>
        <v>245543.39999999997</v>
      </c>
      <c r="DN13" s="363">
        <f t="shared" si="41"/>
        <v>13641.3</v>
      </c>
      <c r="DO13" s="508">
        <v>3</v>
      </c>
      <c r="DP13" s="509">
        <v>3</v>
      </c>
      <c r="DQ13" s="270">
        <v>8</v>
      </c>
      <c r="DR13" s="136">
        <f>FL_D_N_8_SGSX!$AD$161</f>
        <v>6820.65</v>
      </c>
      <c r="DS13" s="136">
        <f t="shared" si="42"/>
        <v>20461.949999999997</v>
      </c>
      <c r="DT13" s="699"/>
      <c r="DU13" s="345">
        <f t="shared" si="82"/>
        <v>245543.39999999997</v>
      </c>
      <c r="DV13" s="363">
        <f t="shared" si="44"/>
        <v>13641.3</v>
      </c>
      <c r="DW13" s="270">
        <v>8</v>
      </c>
      <c r="DX13" s="508">
        <v>3</v>
      </c>
      <c r="DY13" s="509">
        <v>3</v>
      </c>
      <c r="DZ13" s="136">
        <f>FL_D_N_8_SGSX!$AE$161</f>
        <v>7322.58</v>
      </c>
      <c r="EA13" s="136">
        <f t="shared" si="7"/>
        <v>21967.739999999998</v>
      </c>
      <c r="EB13" s="699"/>
      <c r="EC13" s="345">
        <f t="shared" si="83"/>
        <v>263612.88</v>
      </c>
      <c r="ED13" s="363">
        <f t="shared" si="46"/>
        <v>14645.16</v>
      </c>
    </row>
    <row r="14" spans="1:134" ht="12" customHeight="1" x14ac:dyDescent="0.2">
      <c r="A14" s="270">
        <v>9</v>
      </c>
      <c r="B14" s="726" t="str">
        <f>PAINEL!B29</f>
        <v>Posto de 8h (oito) diurnas, de segunda a sexta-feira</v>
      </c>
      <c r="C14" s="727"/>
      <c r="D14" s="728"/>
      <c r="E14" s="284"/>
      <c r="F14" s="284"/>
      <c r="G14" s="285">
        <f>FL_D_8_SGSX!$X$156</f>
        <v>4650.55</v>
      </c>
      <c r="H14" s="286">
        <v>1</v>
      </c>
      <c r="I14" s="287">
        <f t="shared" si="47"/>
        <v>4650.55</v>
      </c>
      <c r="J14" s="284">
        <v>5</v>
      </c>
      <c r="K14" s="284">
        <f t="shared" si="48"/>
        <v>5</v>
      </c>
      <c r="L14" s="288">
        <f t="shared" si="66"/>
        <v>4650.55</v>
      </c>
      <c r="M14" s="288">
        <f t="shared" si="0"/>
        <v>23252.75</v>
      </c>
      <c r="N14" s="699"/>
      <c r="O14" s="335">
        <f t="shared" si="67"/>
        <v>279033</v>
      </c>
      <c r="P14" s="344">
        <v>5</v>
      </c>
      <c r="Q14" s="284">
        <v>5</v>
      </c>
      <c r="R14" s="136">
        <f t="shared" si="9"/>
        <v>4650.55</v>
      </c>
      <c r="S14" s="136">
        <f t="shared" si="10"/>
        <v>23252.75</v>
      </c>
      <c r="T14" s="699"/>
      <c r="U14" s="345">
        <f t="shared" si="68"/>
        <v>279033</v>
      </c>
      <c r="V14" s="344">
        <v>5</v>
      </c>
      <c r="W14" s="284">
        <v>5</v>
      </c>
      <c r="X14" s="136">
        <f>FL_D_8_SGSX!Y161</f>
        <v>4947.47</v>
      </c>
      <c r="Y14" s="136">
        <f t="shared" si="12"/>
        <v>24737.350000000002</v>
      </c>
      <c r="Z14" s="699"/>
      <c r="AA14" s="345">
        <f t="shared" si="69"/>
        <v>296848.2</v>
      </c>
      <c r="AB14" s="363">
        <f t="shared" si="14"/>
        <v>24737.350000000002</v>
      </c>
      <c r="AC14" s="344">
        <v>5</v>
      </c>
      <c r="AD14" s="284">
        <v>5</v>
      </c>
      <c r="AE14" s="136">
        <f t="shared" si="15"/>
        <v>4947.47</v>
      </c>
      <c r="AF14" s="136">
        <f t="shared" ref="AF14:AF20" si="85">AE14*AC14</f>
        <v>24737.350000000002</v>
      </c>
      <c r="AG14" s="699"/>
      <c r="AH14" s="345">
        <f t="shared" si="70"/>
        <v>296848.2</v>
      </c>
      <c r="AI14" s="344">
        <v>5</v>
      </c>
      <c r="AJ14" s="284">
        <v>5</v>
      </c>
      <c r="AK14" s="136">
        <f>FL_D_8_SGSX!Z161</f>
        <v>4949.42</v>
      </c>
      <c r="AL14" s="136">
        <f t="shared" si="2"/>
        <v>24747.1</v>
      </c>
      <c r="AM14" s="699"/>
      <c r="AN14" s="345">
        <f t="shared" si="71"/>
        <v>296965.19999999995</v>
      </c>
      <c r="AO14" s="363">
        <f t="shared" si="18"/>
        <v>24747.1</v>
      </c>
      <c r="AP14" s="344">
        <v>5</v>
      </c>
      <c r="AQ14" s="284">
        <v>5</v>
      </c>
      <c r="AR14" s="270">
        <v>9</v>
      </c>
      <c r="AS14" s="136">
        <f>FL_D_8_SGSX!Z161</f>
        <v>4949.42</v>
      </c>
      <c r="AT14" s="136">
        <f t="shared" si="3"/>
        <v>24747.1</v>
      </c>
      <c r="AU14" s="699"/>
      <c r="AV14" s="345">
        <f t="shared" si="72"/>
        <v>296965.19999999995</v>
      </c>
      <c r="AW14" s="344">
        <v>5</v>
      </c>
      <c r="AX14" s="284">
        <v>5</v>
      </c>
      <c r="AY14" s="270">
        <v>9</v>
      </c>
      <c r="AZ14" s="136">
        <f>FL_D_8_SGSX!AA162</f>
        <v>0</v>
      </c>
      <c r="BA14" s="136">
        <f t="shared" si="4"/>
        <v>0</v>
      </c>
      <c r="BB14" s="699"/>
      <c r="BC14" s="345">
        <f t="shared" si="73"/>
        <v>0</v>
      </c>
      <c r="BD14" s="344">
        <v>5</v>
      </c>
      <c r="BE14" s="284">
        <v>5</v>
      </c>
      <c r="BF14" s="270">
        <v>9</v>
      </c>
      <c r="BG14" s="136">
        <f>FL_D_8_SGSX!AB161</f>
        <v>5251.56</v>
      </c>
      <c r="BH14" s="136">
        <f t="shared" si="5"/>
        <v>26257.800000000003</v>
      </c>
      <c r="BI14" s="699"/>
      <c r="BJ14" s="345">
        <f t="shared" si="74"/>
        <v>315093.60000000003</v>
      </c>
      <c r="BK14" s="363">
        <f t="shared" si="22"/>
        <v>26257.800000000003</v>
      </c>
      <c r="BL14" s="344">
        <v>5</v>
      </c>
      <c r="BM14" s="284">
        <v>5</v>
      </c>
      <c r="BN14" s="270">
        <v>9</v>
      </c>
      <c r="BO14" s="136">
        <f>FL_D_8_SGSX!AB161</f>
        <v>5251.56</v>
      </c>
      <c r="BP14" s="136">
        <f t="shared" si="23"/>
        <v>26257.800000000003</v>
      </c>
      <c r="BQ14" s="699"/>
      <c r="BR14" s="345">
        <f t="shared" si="75"/>
        <v>315093.60000000003</v>
      </c>
      <c r="BS14" s="363">
        <v>26257.800000000003</v>
      </c>
      <c r="BT14" s="344">
        <v>5</v>
      </c>
      <c r="BU14" s="284">
        <v>5</v>
      </c>
      <c r="BV14" s="270">
        <v>9</v>
      </c>
      <c r="BW14" s="136">
        <f t="shared" si="25"/>
        <v>5251.56</v>
      </c>
      <c r="BX14" s="136">
        <f t="shared" si="6"/>
        <v>26257.800000000003</v>
      </c>
      <c r="BY14" s="699"/>
      <c r="BZ14" s="345">
        <f t="shared" si="76"/>
        <v>315093.60000000003</v>
      </c>
      <c r="CA14" s="344">
        <v>5</v>
      </c>
      <c r="CB14" s="284">
        <v>5</v>
      </c>
      <c r="CC14" s="270">
        <v>9</v>
      </c>
      <c r="CD14" s="136">
        <f>FL_D_8_SGSX!AC161</f>
        <v>5555.87</v>
      </c>
      <c r="CE14" s="136">
        <f t="shared" si="27"/>
        <v>27779.35</v>
      </c>
      <c r="CF14" s="699"/>
      <c r="CG14" s="345">
        <f t="shared" si="77"/>
        <v>333352.19999999995</v>
      </c>
      <c r="CH14" s="363">
        <f t="shared" si="29"/>
        <v>27779.35</v>
      </c>
      <c r="CI14" s="344">
        <v>5</v>
      </c>
      <c r="CJ14" s="284">
        <v>5</v>
      </c>
      <c r="CK14" s="270">
        <v>9</v>
      </c>
      <c r="CL14" s="136">
        <f>FL_D_8_SGSX!$AD$161</f>
        <v>5558.35</v>
      </c>
      <c r="CM14" s="136">
        <f t="shared" si="30"/>
        <v>27791.75</v>
      </c>
      <c r="CN14" s="699"/>
      <c r="CO14" s="345">
        <f t="shared" si="78"/>
        <v>333501</v>
      </c>
      <c r="CP14" s="363">
        <f t="shared" si="32"/>
        <v>27791.75</v>
      </c>
      <c r="CQ14" s="344">
        <v>5</v>
      </c>
      <c r="CR14" s="284">
        <v>5</v>
      </c>
      <c r="CS14" s="270">
        <v>9</v>
      </c>
      <c r="CT14" s="136">
        <f>FL_D_8_SGSX!$AD$161</f>
        <v>5558.35</v>
      </c>
      <c r="CU14" s="136">
        <f t="shared" si="33"/>
        <v>27791.75</v>
      </c>
      <c r="CV14" s="699"/>
      <c r="CW14" s="345">
        <f t="shared" si="79"/>
        <v>333501</v>
      </c>
      <c r="CX14" s="363">
        <f t="shared" si="35"/>
        <v>27791.75</v>
      </c>
      <c r="CY14" s="344">
        <v>5</v>
      </c>
      <c r="CZ14" s="284">
        <v>5</v>
      </c>
      <c r="DA14" s="270">
        <v>9</v>
      </c>
      <c r="DB14" s="136">
        <f>FL_D_8_SGSX!$AD$161</f>
        <v>5558.35</v>
      </c>
      <c r="DC14" s="136">
        <f t="shared" si="36"/>
        <v>27791.75</v>
      </c>
      <c r="DD14" s="699"/>
      <c r="DE14" s="345">
        <f t="shared" si="80"/>
        <v>333501</v>
      </c>
      <c r="DF14" s="363">
        <f t="shared" si="38"/>
        <v>27791.75</v>
      </c>
      <c r="DG14" s="344">
        <v>5</v>
      </c>
      <c r="DH14" s="284">
        <v>5</v>
      </c>
      <c r="DI14" s="270">
        <v>9</v>
      </c>
      <c r="DJ14" s="136">
        <f>FL_D_8_SGSX!$AD$161</f>
        <v>5558.35</v>
      </c>
      <c r="DK14" s="136">
        <f t="shared" si="39"/>
        <v>27791.75</v>
      </c>
      <c r="DL14" s="699"/>
      <c r="DM14" s="345">
        <f t="shared" si="81"/>
        <v>333501</v>
      </c>
      <c r="DN14" s="363">
        <f t="shared" si="41"/>
        <v>27791.75</v>
      </c>
      <c r="DO14" s="344">
        <v>5</v>
      </c>
      <c r="DP14" s="284">
        <v>5</v>
      </c>
      <c r="DQ14" s="270">
        <v>9</v>
      </c>
      <c r="DR14" s="136">
        <f>FL_D_8_SGSX!$AD$161</f>
        <v>5558.35</v>
      </c>
      <c r="DS14" s="136">
        <f t="shared" si="42"/>
        <v>27791.75</v>
      </c>
      <c r="DT14" s="699"/>
      <c r="DU14" s="345">
        <f t="shared" si="82"/>
        <v>333501</v>
      </c>
      <c r="DV14" s="363">
        <f t="shared" si="44"/>
        <v>27791.75</v>
      </c>
      <c r="DW14" s="270">
        <v>9</v>
      </c>
      <c r="DX14" s="344">
        <v>5</v>
      </c>
      <c r="DY14" s="284">
        <v>5</v>
      </c>
      <c r="DZ14" s="136">
        <f>FL_D_8_SGSX!$AE$161</f>
        <v>5984.41</v>
      </c>
      <c r="EA14" s="136">
        <f t="shared" si="7"/>
        <v>29922.05</v>
      </c>
      <c r="EB14" s="699"/>
      <c r="EC14" s="345">
        <f t="shared" si="83"/>
        <v>359064.6</v>
      </c>
      <c r="ED14" s="363">
        <f t="shared" si="46"/>
        <v>29922.05</v>
      </c>
    </row>
    <row r="15" spans="1:134" ht="12" customHeight="1" x14ac:dyDescent="0.2">
      <c r="A15" s="270">
        <v>10</v>
      </c>
      <c r="B15" s="726" t="str">
        <f>PAINEL!B30</f>
        <v>Posto de 12 (doze) horas diurnas, de segunda-feira a domingo, envolvendo 02 vigilantes</v>
      </c>
      <c r="C15" s="727"/>
      <c r="D15" s="728"/>
      <c r="E15" s="284"/>
      <c r="F15" s="284"/>
      <c r="G15" s="285">
        <f>IB_D_12!$X$156</f>
        <v>4917.83</v>
      </c>
      <c r="H15" s="286">
        <v>2</v>
      </c>
      <c r="I15" s="287">
        <f t="shared" si="47"/>
        <v>9835.66</v>
      </c>
      <c r="J15" s="284">
        <v>2</v>
      </c>
      <c r="K15" s="284">
        <f t="shared" si="48"/>
        <v>4</v>
      </c>
      <c r="L15" s="288">
        <f t="shared" si="66"/>
        <v>9835.66</v>
      </c>
      <c r="M15" s="288">
        <f t="shared" si="0"/>
        <v>19671.32</v>
      </c>
      <c r="N15" s="699"/>
      <c r="O15" s="335">
        <f t="shared" si="67"/>
        <v>236055.84</v>
      </c>
      <c r="P15" s="344">
        <v>2</v>
      </c>
      <c r="Q15" s="284">
        <v>4</v>
      </c>
      <c r="R15" s="136">
        <f t="shared" si="9"/>
        <v>9835.66</v>
      </c>
      <c r="S15" s="136">
        <f t="shared" si="10"/>
        <v>19671.32</v>
      </c>
      <c r="T15" s="699"/>
      <c r="U15" s="345">
        <f t="shared" si="68"/>
        <v>236055.84</v>
      </c>
      <c r="V15" s="344">
        <v>2</v>
      </c>
      <c r="W15" s="284">
        <v>4</v>
      </c>
      <c r="X15" s="136">
        <f>IB_D_12!Y161</f>
        <v>10439.6</v>
      </c>
      <c r="Y15" s="136">
        <f t="shared" si="12"/>
        <v>20879.2</v>
      </c>
      <c r="Z15" s="699"/>
      <c r="AA15" s="345">
        <f t="shared" si="69"/>
        <v>250550.40000000002</v>
      </c>
      <c r="AB15" s="363">
        <f t="shared" si="14"/>
        <v>20879.2</v>
      </c>
      <c r="AC15" s="344">
        <v>2</v>
      </c>
      <c r="AD15" s="284">
        <v>4</v>
      </c>
      <c r="AE15" s="136">
        <f t="shared" si="15"/>
        <v>10439.6</v>
      </c>
      <c r="AF15" s="136">
        <f t="shared" si="85"/>
        <v>20879.2</v>
      </c>
      <c r="AG15" s="699"/>
      <c r="AH15" s="345">
        <f t="shared" si="70"/>
        <v>250550.40000000002</v>
      </c>
      <c r="AI15" s="344">
        <v>2</v>
      </c>
      <c r="AJ15" s="284">
        <v>4</v>
      </c>
      <c r="AK15" s="136">
        <f>IB_D_12!Z161</f>
        <v>10443.56</v>
      </c>
      <c r="AL15" s="136">
        <f t="shared" si="2"/>
        <v>20887.12</v>
      </c>
      <c r="AM15" s="699"/>
      <c r="AN15" s="345">
        <f t="shared" si="71"/>
        <v>250645.44</v>
      </c>
      <c r="AO15" s="363">
        <f t="shared" si="18"/>
        <v>20887.12</v>
      </c>
      <c r="AP15" s="344">
        <v>2</v>
      </c>
      <c r="AQ15" s="284">
        <v>4</v>
      </c>
      <c r="AR15" s="270">
        <v>10</v>
      </c>
      <c r="AS15" s="136">
        <f>IB_D_12!Z161</f>
        <v>10443.56</v>
      </c>
      <c r="AT15" s="136">
        <f t="shared" si="3"/>
        <v>20887.12</v>
      </c>
      <c r="AU15" s="699"/>
      <c r="AV15" s="345">
        <f t="shared" si="72"/>
        <v>250645.44</v>
      </c>
      <c r="AW15" s="344">
        <v>2</v>
      </c>
      <c r="AX15" s="284">
        <v>4</v>
      </c>
      <c r="AY15" s="270">
        <v>10</v>
      </c>
      <c r="AZ15" s="136">
        <f>IB_D_12!AA162</f>
        <v>0</v>
      </c>
      <c r="BA15" s="136">
        <f t="shared" si="4"/>
        <v>0</v>
      </c>
      <c r="BB15" s="699"/>
      <c r="BC15" s="345">
        <f t="shared" si="73"/>
        <v>0</v>
      </c>
      <c r="BD15" s="344">
        <v>2</v>
      </c>
      <c r="BE15" s="284">
        <v>4</v>
      </c>
      <c r="BF15" s="270">
        <v>10</v>
      </c>
      <c r="BG15" s="136">
        <f>IB_D_12!AB161</f>
        <v>11082.32</v>
      </c>
      <c r="BH15" s="136">
        <f t="shared" si="5"/>
        <v>22164.639999999999</v>
      </c>
      <c r="BI15" s="699"/>
      <c r="BJ15" s="345">
        <f t="shared" si="74"/>
        <v>265975.67999999999</v>
      </c>
      <c r="BK15" s="363">
        <f t="shared" si="22"/>
        <v>22164.639999999999</v>
      </c>
      <c r="BL15" s="344">
        <v>2</v>
      </c>
      <c r="BM15" s="284">
        <v>4</v>
      </c>
      <c r="BN15" s="270">
        <v>10</v>
      </c>
      <c r="BO15" s="136">
        <f>IB_D_12!AB161</f>
        <v>11082.32</v>
      </c>
      <c r="BP15" s="136">
        <f t="shared" si="23"/>
        <v>22164.639999999999</v>
      </c>
      <c r="BQ15" s="699"/>
      <c r="BR15" s="345">
        <f t="shared" si="75"/>
        <v>265975.67999999999</v>
      </c>
      <c r="BS15" s="363">
        <v>22164.639999999999</v>
      </c>
      <c r="BT15" s="344">
        <v>2</v>
      </c>
      <c r="BU15" s="284">
        <v>4</v>
      </c>
      <c r="BV15" s="270">
        <v>10</v>
      </c>
      <c r="BW15" s="136">
        <f t="shared" si="25"/>
        <v>11082.32</v>
      </c>
      <c r="BX15" s="136">
        <f t="shared" si="6"/>
        <v>22164.639999999999</v>
      </c>
      <c r="BY15" s="699"/>
      <c r="BZ15" s="345">
        <f t="shared" si="76"/>
        <v>265975.67999999999</v>
      </c>
      <c r="CA15" s="344">
        <v>2</v>
      </c>
      <c r="CB15" s="284">
        <v>4</v>
      </c>
      <c r="CC15" s="270">
        <v>10</v>
      </c>
      <c r="CD15" s="136">
        <f>IB_D_12!AC161</f>
        <v>11642.44</v>
      </c>
      <c r="CE15" s="136">
        <f t="shared" si="27"/>
        <v>23284.880000000001</v>
      </c>
      <c r="CF15" s="699"/>
      <c r="CG15" s="345">
        <f t="shared" si="77"/>
        <v>279418.56</v>
      </c>
      <c r="CH15" s="363">
        <f t="shared" si="29"/>
        <v>23284.880000000001</v>
      </c>
      <c r="CI15" s="344">
        <v>2</v>
      </c>
      <c r="CJ15" s="284">
        <v>4</v>
      </c>
      <c r="CK15" s="270">
        <v>10</v>
      </c>
      <c r="CL15" s="136">
        <f>IB_D_12!$AD$161</f>
        <v>11647.48</v>
      </c>
      <c r="CM15" s="136">
        <f t="shared" si="30"/>
        <v>23294.959999999999</v>
      </c>
      <c r="CN15" s="699"/>
      <c r="CO15" s="345">
        <f t="shared" si="78"/>
        <v>279539.52</v>
      </c>
      <c r="CP15" s="363">
        <f t="shared" si="32"/>
        <v>23294.959999999999</v>
      </c>
      <c r="CQ15" s="344">
        <v>2</v>
      </c>
      <c r="CR15" s="284">
        <v>4</v>
      </c>
      <c r="CS15" s="270">
        <v>10</v>
      </c>
      <c r="CT15" s="136">
        <f>IB_D_12!$AD$161</f>
        <v>11647.48</v>
      </c>
      <c r="CU15" s="136">
        <f t="shared" si="33"/>
        <v>23294.959999999999</v>
      </c>
      <c r="CV15" s="699"/>
      <c r="CW15" s="345">
        <f t="shared" si="79"/>
        <v>279539.52</v>
      </c>
      <c r="CX15" s="363">
        <f t="shared" si="35"/>
        <v>23294.959999999999</v>
      </c>
      <c r="CY15" s="344">
        <v>2</v>
      </c>
      <c r="CZ15" s="284">
        <v>4</v>
      </c>
      <c r="DA15" s="270">
        <v>10</v>
      </c>
      <c r="DB15" s="136">
        <f>IB_D_12!$AD$161</f>
        <v>11647.48</v>
      </c>
      <c r="DC15" s="136">
        <f t="shared" si="36"/>
        <v>23294.959999999999</v>
      </c>
      <c r="DD15" s="699"/>
      <c r="DE15" s="345">
        <f t="shared" si="80"/>
        <v>279539.52</v>
      </c>
      <c r="DF15" s="363">
        <f t="shared" si="38"/>
        <v>23294.959999999999</v>
      </c>
      <c r="DG15" s="344">
        <v>1</v>
      </c>
      <c r="DH15" s="284">
        <v>2</v>
      </c>
      <c r="DI15" s="270">
        <v>10</v>
      </c>
      <c r="DJ15" s="136">
        <f>IB_D_12!$AD$161</f>
        <v>11647.48</v>
      </c>
      <c r="DK15" s="136">
        <f t="shared" si="39"/>
        <v>11647.48</v>
      </c>
      <c r="DL15" s="699"/>
      <c r="DM15" s="345">
        <f t="shared" si="81"/>
        <v>139769.76</v>
      </c>
      <c r="DN15" s="363">
        <f t="shared" si="41"/>
        <v>23294.959999999999</v>
      </c>
      <c r="DO15" s="344">
        <v>1</v>
      </c>
      <c r="DP15" s="284">
        <v>2</v>
      </c>
      <c r="DQ15" s="270">
        <v>10</v>
      </c>
      <c r="DR15" s="136">
        <f>IB_D_12!$AD$161</f>
        <v>11647.48</v>
      </c>
      <c r="DS15" s="136">
        <f t="shared" si="42"/>
        <v>11647.48</v>
      </c>
      <c r="DT15" s="699"/>
      <c r="DU15" s="345">
        <f t="shared" si="82"/>
        <v>139769.76</v>
      </c>
      <c r="DV15" s="363">
        <f t="shared" si="44"/>
        <v>23294.959999999999</v>
      </c>
      <c r="DW15" s="270">
        <v>10</v>
      </c>
      <c r="DX15" s="344">
        <v>1</v>
      </c>
      <c r="DY15" s="284">
        <v>2</v>
      </c>
      <c r="DZ15" s="136">
        <f>IB_D_12!$AE$161</f>
        <v>12474.62</v>
      </c>
      <c r="EA15" s="136">
        <f t="shared" si="7"/>
        <v>12474.62</v>
      </c>
      <c r="EB15" s="699"/>
      <c r="EC15" s="345">
        <f t="shared" si="83"/>
        <v>149695.44</v>
      </c>
      <c r="ED15" s="363">
        <f t="shared" si="46"/>
        <v>24949.24</v>
      </c>
    </row>
    <row r="16" spans="1:134" ht="12" customHeight="1" x14ac:dyDescent="0.2">
      <c r="A16" s="270">
        <v>11</v>
      </c>
      <c r="B16" s="726" t="str">
        <f>PAINEL!B31</f>
        <v>Posto de 12 (doze) horas diurnas e noturnas, de segunda-feira a domingo, envolvendo 02 vigilantes</v>
      </c>
      <c r="C16" s="727"/>
      <c r="D16" s="728"/>
      <c r="E16" s="284"/>
      <c r="F16" s="284"/>
      <c r="G16" s="285">
        <f>IB_N_12!$X$156</f>
        <v>5765.23</v>
      </c>
      <c r="H16" s="286">
        <v>2</v>
      </c>
      <c r="I16" s="287">
        <f t="shared" si="47"/>
        <v>11530.46</v>
      </c>
      <c r="J16" s="284">
        <v>2</v>
      </c>
      <c r="K16" s="284">
        <f t="shared" si="48"/>
        <v>4</v>
      </c>
      <c r="L16" s="288">
        <f t="shared" si="66"/>
        <v>11530.46</v>
      </c>
      <c r="M16" s="288">
        <f t="shared" si="0"/>
        <v>23060.92</v>
      </c>
      <c r="N16" s="699"/>
      <c r="O16" s="335">
        <f t="shared" si="67"/>
        <v>276731.03999999998</v>
      </c>
      <c r="P16" s="344">
        <v>2</v>
      </c>
      <c r="Q16" s="284">
        <v>4</v>
      </c>
      <c r="R16" s="136">
        <f t="shared" si="9"/>
        <v>11530.46</v>
      </c>
      <c r="S16" s="136">
        <f t="shared" si="10"/>
        <v>23060.92</v>
      </c>
      <c r="T16" s="699"/>
      <c r="U16" s="345">
        <f t="shared" si="68"/>
        <v>276731.03999999998</v>
      </c>
      <c r="V16" s="344">
        <v>2</v>
      </c>
      <c r="W16" s="284">
        <v>4</v>
      </c>
      <c r="X16" s="136">
        <f>IB_N_12!Y161</f>
        <v>12231.36</v>
      </c>
      <c r="Y16" s="136">
        <f t="shared" si="12"/>
        <v>24462.720000000001</v>
      </c>
      <c r="Z16" s="699"/>
      <c r="AA16" s="345">
        <f t="shared" si="69"/>
        <v>293552.64000000001</v>
      </c>
      <c r="AB16" s="363">
        <f t="shared" si="14"/>
        <v>24462.720000000001</v>
      </c>
      <c r="AC16" s="344">
        <v>2</v>
      </c>
      <c r="AD16" s="284">
        <v>4</v>
      </c>
      <c r="AE16" s="136">
        <f t="shared" si="15"/>
        <v>12231.36</v>
      </c>
      <c r="AF16" s="136">
        <f t="shared" si="85"/>
        <v>24462.720000000001</v>
      </c>
      <c r="AG16" s="699"/>
      <c r="AH16" s="345">
        <f t="shared" si="70"/>
        <v>293552.64000000001</v>
      </c>
      <c r="AI16" s="344">
        <v>2</v>
      </c>
      <c r="AJ16" s="284">
        <v>4</v>
      </c>
      <c r="AK16" s="136">
        <f>IB_N_12!Z161</f>
        <v>12235.32</v>
      </c>
      <c r="AL16" s="136">
        <f t="shared" si="2"/>
        <v>24470.639999999999</v>
      </c>
      <c r="AM16" s="699"/>
      <c r="AN16" s="345">
        <f t="shared" si="71"/>
        <v>293647.68</v>
      </c>
      <c r="AO16" s="363">
        <f t="shared" si="18"/>
        <v>24470.639999999999</v>
      </c>
      <c r="AP16" s="344">
        <v>2</v>
      </c>
      <c r="AQ16" s="284">
        <v>4</v>
      </c>
      <c r="AR16" s="270">
        <v>11</v>
      </c>
      <c r="AS16" s="136">
        <f>IB_N_12!Z161</f>
        <v>12235.32</v>
      </c>
      <c r="AT16" s="136">
        <f t="shared" si="3"/>
        <v>24470.639999999999</v>
      </c>
      <c r="AU16" s="699"/>
      <c r="AV16" s="345">
        <f t="shared" si="72"/>
        <v>293647.68</v>
      </c>
      <c r="AW16" s="344">
        <v>2</v>
      </c>
      <c r="AX16" s="284">
        <v>4</v>
      </c>
      <c r="AY16" s="270">
        <v>11</v>
      </c>
      <c r="AZ16" s="136">
        <f>IB_N_12!AA162</f>
        <v>0</v>
      </c>
      <c r="BA16" s="136">
        <f t="shared" si="4"/>
        <v>0</v>
      </c>
      <c r="BB16" s="699"/>
      <c r="BC16" s="345">
        <f t="shared" si="73"/>
        <v>0</v>
      </c>
      <c r="BD16" s="344">
        <v>2</v>
      </c>
      <c r="BE16" s="284">
        <v>4</v>
      </c>
      <c r="BF16" s="270">
        <v>11</v>
      </c>
      <c r="BG16" s="136">
        <f>IB_N_12!AB161</f>
        <v>12981.66</v>
      </c>
      <c r="BH16" s="136">
        <f t="shared" si="5"/>
        <v>25963.32</v>
      </c>
      <c r="BI16" s="699"/>
      <c r="BJ16" s="345">
        <f t="shared" si="74"/>
        <v>311559.83999999997</v>
      </c>
      <c r="BK16" s="363">
        <f t="shared" si="22"/>
        <v>25963.32</v>
      </c>
      <c r="BL16" s="344">
        <v>2</v>
      </c>
      <c r="BM16" s="284">
        <v>4</v>
      </c>
      <c r="BN16" s="270">
        <v>11</v>
      </c>
      <c r="BO16" s="136">
        <f>IB_N_12!AB161</f>
        <v>12981.66</v>
      </c>
      <c r="BP16" s="136">
        <f t="shared" si="23"/>
        <v>25963.32</v>
      </c>
      <c r="BQ16" s="699"/>
      <c r="BR16" s="345">
        <f t="shared" si="75"/>
        <v>311559.83999999997</v>
      </c>
      <c r="BS16" s="363">
        <v>25963.32</v>
      </c>
      <c r="BT16" s="344">
        <v>2</v>
      </c>
      <c r="BU16" s="284">
        <v>4</v>
      </c>
      <c r="BV16" s="270">
        <v>11</v>
      </c>
      <c r="BW16" s="136">
        <f t="shared" si="25"/>
        <v>12981.66</v>
      </c>
      <c r="BX16" s="136">
        <f t="shared" si="6"/>
        <v>25963.32</v>
      </c>
      <c r="BY16" s="699"/>
      <c r="BZ16" s="345">
        <f t="shared" si="76"/>
        <v>311559.83999999997</v>
      </c>
      <c r="CA16" s="344">
        <v>2</v>
      </c>
      <c r="CB16" s="284">
        <v>4</v>
      </c>
      <c r="CC16" s="270">
        <v>11</v>
      </c>
      <c r="CD16" s="136">
        <f>IB_N_12!AC161</f>
        <v>13609.54</v>
      </c>
      <c r="CE16" s="136">
        <f t="shared" si="27"/>
        <v>27219.08</v>
      </c>
      <c r="CF16" s="699"/>
      <c r="CG16" s="345">
        <f t="shared" si="77"/>
        <v>326628.96000000002</v>
      </c>
      <c r="CH16" s="363">
        <f t="shared" si="29"/>
        <v>27219.08</v>
      </c>
      <c r="CI16" s="344">
        <v>2</v>
      </c>
      <c r="CJ16" s="284">
        <v>4</v>
      </c>
      <c r="CK16" s="270">
        <v>11</v>
      </c>
      <c r="CL16" s="136">
        <f>IB_N_12!$AD$161</f>
        <v>13614.62</v>
      </c>
      <c r="CM16" s="136">
        <f t="shared" si="30"/>
        <v>27229.24</v>
      </c>
      <c r="CN16" s="699"/>
      <c r="CO16" s="345">
        <f t="shared" si="78"/>
        <v>326750.88</v>
      </c>
      <c r="CP16" s="363">
        <f t="shared" si="32"/>
        <v>27229.24</v>
      </c>
      <c r="CQ16" s="344">
        <v>2</v>
      </c>
      <c r="CR16" s="284">
        <v>4</v>
      </c>
      <c r="CS16" s="270">
        <v>11</v>
      </c>
      <c r="CT16" s="136">
        <f>IB_N_12!$AD$161</f>
        <v>13614.62</v>
      </c>
      <c r="CU16" s="136">
        <f t="shared" si="33"/>
        <v>27229.24</v>
      </c>
      <c r="CV16" s="699"/>
      <c r="CW16" s="345">
        <f t="shared" si="79"/>
        <v>326750.88</v>
      </c>
      <c r="CX16" s="363">
        <f t="shared" si="35"/>
        <v>27229.24</v>
      </c>
      <c r="CY16" s="344">
        <v>2</v>
      </c>
      <c r="CZ16" s="284">
        <v>4</v>
      </c>
      <c r="DA16" s="270">
        <v>11</v>
      </c>
      <c r="DB16" s="136">
        <f>IB_N_12!$AD$161</f>
        <v>13614.62</v>
      </c>
      <c r="DC16" s="136">
        <f t="shared" si="36"/>
        <v>27229.24</v>
      </c>
      <c r="DD16" s="699"/>
      <c r="DE16" s="345">
        <f t="shared" si="80"/>
        <v>326750.88</v>
      </c>
      <c r="DF16" s="363">
        <f t="shared" si="38"/>
        <v>27229.24</v>
      </c>
      <c r="DG16" s="344">
        <v>1</v>
      </c>
      <c r="DH16" s="284">
        <v>2</v>
      </c>
      <c r="DI16" s="270">
        <v>11</v>
      </c>
      <c r="DJ16" s="136">
        <f>IB_N_12!$AD$161</f>
        <v>13614.62</v>
      </c>
      <c r="DK16" s="136">
        <f t="shared" si="39"/>
        <v>13614.62</v>
      </c>
      <c r="DL16" s="699"/>
      <c r="DM16" s="345">
        <f t="shared" si="81"/>
        <v>163375.44</v>
      </c>
      <c r="DN16" s="363">
        <f t="shared" si="41"/>
        <v>27229.24</v>
      </c>
      <c r="DO16" s="344">
        <v>1</v>
      </c>
      <c r="DP16" s="284">
        <v>2</v>
      </c>
      <c r="DQ16" s="270">
        <v>11</v>
      </c>
      <c r="DR16" s="136">
        <f>IB_N_12!$AD$161</f>
        <v>13614.62</v>
      </c>
      <c r="DS16" s="136">
        <f t="shared" si="42"/>
        <v>13614.62</v>
      </c>
      <c r="DT16" s="699"/>
      <c r="DU16" s="345">
        <f t="shared" si="82"/>
        <v>163375.44</v>
      </c>
      <c r="DV16" s="363">
        <f t="shared" si="44"/>
        <v>27229.24</v>
      </c>
      <c r="DW16" s="270">
        <v>11</v>
      </c>
      <c r="DX16" s="344">
        <v>1</v>
      </c>
      <c r="DY16" s="284">
        <v>2</v>
      </c>
      <c r="DZ16" s="136">
        <f>IB_N_12!$AE$161</f>
        <v>14560.02</v>
      </c>
      <c r="EA16" s="136">
        <f t="shared" si="7"/>
        <v>14560.02</v>
      </c>
      <c r="EB16" s="699"/>
      <c r="EC16" s="345">
        <f t="shared" si="83"/>
        <v>174720.24</v>
      </c>
      <c r="ED16" s="363">
        <f t="shared" si="46"/>
        <v>29120.04</v>
      </c>
    </row>
    <row r="17" spans="1:134" ht="12" customHeight="1" x14ac:dyDescent="0.2">
      <c r="A17" s="270">
        <v>12</v>
      </c>
      <c r="B17" s="726" t="str">
        <f>PAINEL!B32</f>
        <v>Posto de 12 (doze) horas diurnas, de segunda-feira a domingo, envolvendo 02 vigilantes</v>
      </c>
      <c r="C17" s="727"/>
      <c r="D17" s="728"/>
      <c r="E17" s="284"/>
      <c r="F17" s="284"/>
      <c r="G17" s="285">
        <f>LA_D_12!$X$156</f>
        <v>4926.49</v>
      </c>
      <c r="H17" s="286">
        <v>2</v>
      </c>
      <c r="I17" s="287">
        <f t="shared" si="47"/>
        <v>9852.98</v>
      </c>
      <c r="J17" s="284">
        <v>3</v>
      </c>
      <c r="K17" s="284">
        <f t="shared" si="48"/>
        <v>6</v>
      </c>
      <c r="L17" s="288">
        <f t="shared" si="66"/>
        <v>9852.98</v>
      </c>
      <c r="M17" s="288">
        <f t="shared" si="0"/>
        <v>29558.94</v>
      </c>
      <c r="N17" s="699"/>
      <c r="O17" s="335">
        <f t="shared" si="67"/>
        <v>354707.27999999997</v>
      </c>
      <c r="P17" s="344">
        <v>3</v>
      </c>
      <c r="Q17" s="284">
        <v>6</v>
      </c>
      <c r="R17" s="136">
        <f t="shared" si="9"/>
        <v>9852.98</v>
      </c>
      <c r="S17" s="136">
        <f t="shared" si="10"/>
        <v>29558.94</v>
      </c>
      <c r="T17" s="699"/>
      <c r="U17" s="345">
        <f t="shared" si="68"/>
        <v>354707.27999999997</v>
      </c>
      <c r="V17" s="344">
        <v>3</v>
      </c>
      <c r="W17" s="284">
        <v>6</v>
      </c>
      <c r="X17" s="136">
        <f>LA_D_12!Y161</f>
        <v>10457.9</v>
      </c>
      <c r="Y17" s="136">
        <f t="shared" si="12"/>
        <v>31373.699999999997</v>
      </c>
      <c r="Z17" s="699"/>
      <c r="AA17" s="345">
        <f t="shared" si="69"/>
        <v>376484.39999999997</v>
      </c>
      <c r="AB17" s="363">
        <f t="shared" si="14"/>
        <v>31373.699999999997</v>
      </c>
      <c r="AC17" s="344">
        <v>3</v>
      </c>
      <c r="AD17" s="284">
        <v>6</v>
      </c>
      <c r="AE17" s="136">
        <f t="shared" si="15"/>
        <v>10457.9</v>
      </c>
      <c r="AF17" s="136">
        <f t="shared" si="85"/>
        <v>31373.699999999997</v>
      </c>
      <c r="AG17" s="699"/>
      <c r="AH17" s="345">
        <f t="shared" si="70"/>
        <v>376484.39999999997</v>
      </c>
      <c r="AI17" s="344">
        <v>3</v>
      </c>
      <c r="AJ17" s="284">
        <v>6</v>
      </c>
      <c r="AK17" s="136">
        <f>LA_D_12!Z161</f>
        <v>10461.879999999999</v>
      </c>
      <c r="AL17" s="136">
        <f t="shared" si="2"/>
        <v>31385.64</v>
      </c>
      <c r="AM17" s="699"/>
      <c r="AN17" s="345">
        <f t="shared" si="71"/>
        <v>376627.68</v>
      </c>
      <c r="AO17" s="363">
        <f t="shared" si="18"/>
        <v>31385.64</v>
      </c>
      <c r="AP17" s="344">
        <v>3</v>
      </c>
      <c r="AQ17" s="284">
        <v>6</v>
      </c>
      <c r="AR17" s="270">
        <v>12</v>
      </c>
      <c r="AS17" s="136">
        <f>LA_D_12!Z161</f>
        <v>10461.879999999999</v>
      </c>
      <c r="AT17" s="136">
        <f t="shared" si="3"/>
        <v>31385.64</v>
      </c>
      <c r="AU17" s="699"/>
      <c r="AV17" s="345">
        <f t="shared" si="72"/>
        <v>376627.68</v>
      </c>
      <c r="AW17" s="344">
        <v>3</v>
      </c>
      <c r="AX17" s="284">
        <v>6</v>
      </c>
      <c r="AY17" s="270">
        <v>12</v>
      </c>
      <c r="AZ17" s="136">
        <f>LA_D_12!AA162</f>
        <v>0</v>
      </c>
      <c r="BA17" s="136">
        <f t="shared" si="4"/>
        <v>0</v>
      </c>
      <c r="BB17" s="699"/>
      <c r="BC17" s="345">
        <f t="shared" si="73"/>
        <v>0</v>
      </c>
      <c r="BD17" s="344">
        <v>3</v>
      </c>
      <c r="BE17" s="284">
        <v>6</v>
      </c>
      <c r="BF17" s="270">
        <v>12</v>
      </c>
      <c r="BG17" s="136">
        <f>LA_D_12!AB161</f>
        <v>11101.74</v>
      </c>
      <c r="BH17" s="136">
        <f t="shared" si="5"/>
        <v>33305.22</v>
      </c>
      <c r="BI17" s="699"/>
      <c r="BJ17" s="345">
        <f t="shared" si="74"/>
        <v>399662.64</v>
      </c>
      <c r="BK17" s="363">
        <f t="shared" si="22"/>
        <v>33305.22</v>
      </c>
      <c r="BL17" s="344">
        <v>3</v>
      </c>
      <c r="BM17" s="284">
        <v>6</v>
      </c>
      <c r="BN17" s="270">
        <v>12</v>
      </c>
      <c r="BO17" s="136">
        <f>LA_D_12!AB161</f>
        <v>11101.74</v>
      </c>
      <c r="BP17" s="136">
        <f t="shared" si="23"/>
        <v>33305.22</v>
      </c>
      <c r="BQ17" s="699"/>
      <c r="BR17" s="345">
        <f t="shared" si="75"/>
        <v>399662.64</v>
      </c>
      <c r="BS17" s="363">
        <v>33305.22</v>
      </c>
      <c r="BT17" s="344">
        <v>3</v>
      </c>
      <c r="BU17" s="284">
        <v>6</v>
      </c>
      <c r="BV17" s="270">
        <v>12</v>
      </c>
      <c r="BW17" s="136">
        <f t="shared" si="25"/>
        <v>11101.74</v>
      </c>
      <c r="BX17" s="136">
        <f t="shared" si="6"/>
        <v>33305.22</v>
      </c>
      <c r="BY17" s="699"/>
      <c r="BZ17" s="345">
        <f t="shared" si="76"/>
        <v>399662.64</v>
      </c>
      <c r="CA17" s="344">
        <v>3</v>
      </c>
      <c r="CB17" s="284">
        <v>6</v>
      </c>
      <c r="CC17" s="270">
        <v>12</v>
      </c>
      <c r="CD17" s="136">
        <f>LA_D_12!AC161</f>
        <v>11662.84</v>
      </c>
      <c r="CE17" s="136">
        <f t="shared" si="27"/>
        <v>34988.520000000004</v>
      </c>
      <c r="CF17" s="699"/>
      <c r="CG17" s="345">
        <f t="shared" si="77"/>
        <v>419862.24000000005</v>
      </c>
      <c r="CH17" s="363">
        <f t="shared" si="29"/>
        <v>34988.520000000004</v>
      </c>
      <c r="CI17" s="344">
        <v>3</v>
      </c>
      <c r="CJ17" s="284">
        <v>6</v>
      </c>
      <c r="CK17" s="270">
        <v>12</v>
      </c>
      <c r="CL17" s="136">
        <f>LA_D_12!$AD$161</f>
        <v>11667.92</v>
      </c>
      <c r="CM17" s="136">
        <f t="shared" si="30"/>
        <v>35003.760000000002</v>
      </c>
      <c r="CN17" s="699"/>
      <c r="CO17" s="345">
        <f t="shared" si="78"/>
        <v>420045.12</v>
      </c>
      <c r="CP17" s="363">
        <f t="shared" si="32"/>
        <v>35003.760000000002</v>
      </c>
      <c r="CQ17" s="344">
        <v>3</v>
      </c>
      <c r="CR17" s="284">
        <v>6</v>
      </c>
      <c r="CS17" s="270">
        <v>12</v>
      </c>
      <c r="CT17" s="136">
        <f>LA_D_12!$AD$161</f>
        <v>11667.92</v>
      </c>
      <c r="CU17" s="136">
        <f t="shared" si="33"/>
        <v>35003.760000000002</v>
      </c>
      <c r="CV17" s="699"/>
      <c r="CW17" s="345">
        <f t="shared" si="79"/>
        <v>420045.12</v>
      </c>
      <c r="CX17" s="363">
        <f t="shared" si="35"/>
        <v>35003.760000000002</v>
      </c>
      <c r="CY17" s="344">
        <v>3</v>
      </c>
      <c r="CZ17" s="284">
        <v>6</v>
      </c>
      <c r="DA17" s="270">
        <v>12</v>
      </c>
      <c r="DB17" s="136">
        <f>LA_D_12!$AD$161</f>
        <v>11667.92</v>
      </c>
      <c r="DC17" s="136">
        <f t="shared" si="36"/>
        <v>35003.760000000002</v>
      </c>
      <c r="DD17" s="699"/>
      <c r="DE17" s="345">
        <f t="shared" si="80"/>
        <v>420045.12</v>
      </c>
      <c r="DF17" s="363">
        <f t="shared" si="38"/>
        <v>35003.760000000002</v>
      </c>
      <c r="DG17" s="344">
        <v>3</v>
      </c>
      <c r="DH17" s="284">
        <v>6</v>
      </c>
      <c r="DI17" s="270">
        <v>12</v>
      </c>
      <c r="DJ17" s="136">
        <f>LA_D_12!$AD$161</f>
        <v>11667.92</v>
      </c>
      <c r="DK17" s="136">
        <f t="shared" si="39"/>
        <v>35003.760000000002</v>
      </c>
      <c r="DL17" s="699"/>
      <c r="DM17" s="345">
        <f t="shared" si="81"/>
        <v>420045.12</v>
      </c>
      <c r="DN17" s="363">
        <f t="shared" si="41"/>
        <v>35003.760000000002</v>
      </c>
      <c r="DO17" s="344">
        <v>3</v>
      </c>
      <c r="DP17" s="284">
        <v>6</v>
      </c>
      <c r="DQ17" s="270">
        <v>12</v>
      </c>
      <c r="DR17" s="136">
        <f>LA_D_12!$AD$161</f>
        <v>11667.92</v>
      </c>
      <c r="DS17" s="136">
        <f t="shared" si="42"/>
        <v>35003.760000000002</v>
      </c>
      <c r="DT17" s="699"/>
      <c r="DU17" s="345">
        <f t="shared" si="82"/>
        <v>420045.12</v>
      </c>
      <c r="DV17" s="363">
        <f t="shared" si="44"/>
        <v>35003.760000000002</v>
      </c>
      <c r="DW17" s="270">
        <v>12</v>
      </c>
      <c r="DX17" s="344">
        <v>3</v>
      </c>
      <c r="DY17" s="284">
        <v>6</v>
      </c>
      <c r="DZ17" s="136">
        <f>LA_D_12!$AE$161</f>
        <v>12496.5</v>
      </c>
      <c r="EA17" s="136">
        <f t="shared" si="7"/>
        <v>37489.5</v>
      </c>
      <c r="EB17" s="699"/>
      <c r="EC17" s="345">
        <f t="shared" si="83"/>
        <v>449874</v>
      </c>
      <c r="ED17" s="363">
        <f t="shared" si="46"/>
        <v>37489.5</v>
      </c>
    </row>
    <row r="18" spans="1:134" ht="12" customHeight="1" x14ac:dyDescent="0.2">
      <c r="A18" s="270">
        <v>13</v>
      </c>
      <c r="B18" s="726" t="str">
        <f>PAINEL!B33</f>
        <v>Posto de 12 (doze) horas diurnas e noturnas, de segunda-feira a domingo, envolvendo 02 vigilantes</v>
      </c>
      <c r="C18" s="727"/>
      <c r="D18" s="728"/>
      <c r="E18" s="284"/>
      <c r="F18" s="284"/>
      <c r="G18" s="285">
        <f>LA_N_12!$X$156</f>
        <v>5775.5</v>
      </c>
      <c r="H18" s="286">
        <v>2</v>
      </c>
      <c r="I18" s="287">
        <f t="shared" si="47"/>
        <v>11551</v>
      </c>
      <c r="J18" s="284">
        <v>3</v>
      </c>
      <c r="K18" s="284">
        <f t="shared" si="48"/>
        <v>6</v>
      </c>
      <c r="L18" s="288">
        <f t="shared" si="66"/>
        <v>11551</v>
      </c>
      <c r="M18" s="288">
        <f t="shared" si="0"/>
        <v>34653</v>
      </c>
      <c r="N18" s="699"/>
      <c r="O18" s="335">
        <f t="shared" si="67"/>
        <v>415836</v>
      </c>
      <c r="P18" s="344">
        <v>3</v>
      </c>
      <c r="Q18" s="284">
        <v>6</v>
      </c>
      <c r="R18" s="136">
        <f t="shared" si="9"/>
        <v>11551</v>
      </c>
      <c r="S18" s="136">
        <f t="shared" si="10"/>
        <v>34653</v>
      </c>
      <c r="T18" s="699"/>
      <c r="U18" s="345">
        <f t="shared" si="68"/>
        <v>415836</v>
      </c>
      <c r="V18" s="344">
        <v>3</v>
      </c>
      <c r="W18" s="284">
        <v>6</v>
      </c>
      <c r="X18" s="136">
        <f>LA_N_12!Y161</f>
        <v>12253.08</v>
      </c>
      <c r="Y18" s="136">
        <f t="shared" si="12"/>
        <v>36759.24</v>
      </c>
      <c r="Z18" s="699"/>
      <c r="AA18" s="345">
        <f t="shared" si="69"/>
        <v>441110.88</v>
      </c>
      <c r="AB18" s="363">
        <f t="shared" si="14"/>
        <v>36759.24</v>
      </c>
      <c r="AC18" s="344">
        <v>3</v>
      </c>
      <c r="AD18" s="284">
        <v>6</v>
      </c>
      <c r="AE18" s="136">
        <f t="shared" si="15"/>
        <v>12253.08</v>
      </c>
      <c r="AF18" s="136">
        <f t="shared" si="85"/>
        <v>36759.24</v>
      </c>
      <c r="AG18" s="699"/>
      <c r="AH18" s="345">
        <f t="shared" si="70"/>
        <v>441110.88</v>
      </c>
      <c r="AI18" s="344">
        <v>3</v>
      </c>
      <c r="AJ18" s="284">
        <v>6</v>
      </c>
      <c r="AK18" s="136">
        <f>LA_N_12!Z161</f>
        <v>12257.04</v>
      </c>
      <c r="AL18" s="136">
        <f t="shared" si="2"/>
        <v>36771.120000000003</v>
      </c>
      <c r="AM18" s="699"/>
      <c r="AN18" s="345">
        <f t="shared" si="71"/>
        <v>441253.44000000006</v>
      </c>
      <c r="AO18" s="363">
        <f t="shared" si="18"/>
        <v>36771.120000000003</v>
      </c>
      <c r="AP18" s="344">
        <v>3</v>
      </c>
      <c r="AQ18" s="284">
        <v>6</v>
      </c>
      <c r="AR18" s="270">
        <v>13</v>
      </c>
      <c r="AS18" s="136">
        <f>LA_N_12!Z161</f>
        <v>12257.04</v>
      </c>
      <c r="AT18" s="136">
        <f t="shared" si="3"/>
        <v>36771.120000000003</v>
      </c>
      <c r="AU18" s="699"/>
      <c r="AV18" s="345">
        <f t="shared" si="72"/>
        <v>441253.44000000006</v>
      </c>
      <c r="AW18" s="344">
        <v>3</v>
      </c>
      <c r="AX18" s="284">
        <v>6</v>
      </c>
      <c r="AY18" s="270">
        <v>13</v>
      </c>
      <c r="AZ18" s="136">
        <f>LA_N_12!AA162</f>
        <v>0</v>
      </c>
      <c r="BA18" s="136">
        <f t="shared" si="4"/>
        <v>0</v>
      </c>
      <c r="BB18" s="699"/>
      <c r="BC18" s="345">
        <f t="shared" si="73"/>
        <v>0</v>
      </c>
      <c r="BD18" s="344">
        <v>3</v>
      </c>
      <c r="BE18" s="284">
        <v>6</v>
      </c>
      <c r="BF18" s="270">
        <v>13</v>
      </c>
      <c r="BG18" s="136">
        <f>LA_N_12!AB161</f>
        <v>13004.7</v>
      </c>
      <c r="BH18" s="136">
        <f t="shared" si="5"/>
        <v>39014.100000000006</v>
      </c>
      <c r="BI18" s="699"/>
      <c r="BJ18" s="345">
        <f t="shared" si="74"/>
        <v>468169.20000000007</v>
      </c>
      <c r="BK18" s="363">
        <f t="shared" si="22"/>
        <v>39014.100000000006</v>
      </c>
      <c r="BL18" s="344">
        <v>3</v>
      </c>
      <c r="BM18" s="284">
        <v>6</v>
      </c>
      <c r="BN18" s="270">
        <v>13</v>
      </c>
      <c r="BO18" s="136">
        <f>LA_N_12!AB161</f>
        <v>13004.7</v>
      </c>
      <c r="BP18" s="136">
        <f t="shared" si="23"/>
        <v>39014.100000000006</v>
      </c>
      <c r="BQ18" s="699"/>
      <c r="BR18" s="345">
        <f t="shared" si="75"/>
        <v>468169.20000000007</v>
      </c>
      <c r="BS18" s="363">
        <v>39014.100000000006</v>
      </c>
      <c r="BT18" s="344">
        <v>3</v>
      </c>
      <c r="BU18" s="284">
        <v>6</v>
      </c>
      <c r="BV18" s="270">
        <v>13</v>
      </c>
      <c r="BW18" s="136">
        <f t="shared" si="25"/>
        <v>13004.7</v>
      </c>
      <c r="BX18" s="136">
        <f t="shared" si="6"/>
        <v>39014.100000000006</v>
      </c>
      <c r="BY18" s="699"/>
      <c r="BZ18" s="345">
        <f t="shared" si="76"/>
        <v>468169.20000000007</v>
      </c>
      <c r="CA18" s="344">
        <v>3</v>
      </c>
      <c r="CB18" s="284">
        <v>6</v>
      </c>
      <c r="CC18" s="270">
        <v>13</v>
      </c>
      <c r="CD18" s="136">
        <f>LA_N_12!AC161</f>
        <v>13633.72</v>
      </c>
      <c r="CE18" s="136">
        <f t="shared" si="27"/>
        <v>40901.159999999996</v>
      </c>
      <c r="CF18" s="699"/>
      <c r="CG18" s="345">
        <f t="shared" si="77"/>
        <v>490813.91999999993</v>
      </c>
      <c r="CH18" s="363">
        <f t="shared" si="29"/>
        <v>40901.159999999996</v>
      </c>
      <c r="CI18" s="344">
        <v>3</v>
      </c>
      <c r="CJ18" s="284">
        <v>6</v>
      </c>
      <c r="CK18" s="270">
        <v>13</v>
      </c>
      <c r="CL18" s="136">
        <f>LA_N_12!$AD$161</f>
        <v>13638.8</v>
      </c>
      <c r="CM18" s="136">
        <f t="shared" si="30"/>
        <v>40916.399999999994</v>
      </c>
      <c r="CN18" s="699"/>
      <c r="CO18" s="345">
        <f t="shared" si="78"/>
        <v>490996.79999999993</v>
      </c>
      <c r="CP18" s="363">
        <f t="shared" si="32"/>
        <v>40916.399999999994</v>
      </c>
      <c r="CQ18" s="344">
        <v>3</v>
      </c>
      <c r="CR18" s="284">
        <v>6</v>
      </c>
      <c r="CS18" s="270">
        <v>13</v>
      </c>
      <c r="CT18" s="136">
        <f>LA_N_12!$AD$161</f>
        <v>13638.8</v>
      </c>
      <c r="CU18" s="136">
        <f t="shared" si="33"/>
        <v>40916.399999999994</v>
      </c>
      <c r="CV18" s="699"/>
      <c r="CW18" s="345">
        <f t="shared" si="79"/>
        <v>490996.79999999993</v>
      </c>
      <c r="CX18" s="363">
        <f t="shared" si="35"/>
        <v>40916.399999999994</v>
      </c>
      <c r="CY18" s="344">
        <v>3</v>
      </c>
      <c r="CZ18" s="284">
        <v>6</v>
      </c>
      <c r="DA18" s="270">
        <v>13</v>
      </c>
      <c r="DB18" s="136">
        <f>LA_N_12!$AD$161</f>
        <v>13638.8</v>
      </c>
      <c r="DC18" s="136">
        <f t="shared" si="36"/>
        <v>40916.399999999994</v>
      </c>
      <c r="DD18" s="699"/>
      <c r="DE18" s="345">
        <f t="shared" si="80"/>
        <v>490996.79999999993</v>
      </c>
      <c r="DF18" s="363">
        <f t="shared" si="38"/>
        <v>40916.399999999994</v>
      </c>
      <c r="DG18" s="344">
        <v>3</v>
      </c>
      <c r="DH18" s="284">
        <v>6</v>
      </c>
      <c r="DI18" s="270">
        <v>13</v>
      </c>
      <c r="DJ18" s="136">
        <f>LA_N_12!$AD$161</f>
        <v>13638.8</v>
      </c>
      <c r="DK18" s="136">
        <f t="shared" si="39"/>
        <v>40916.399999999994</v>
      </c>
      <c r="DL18" s="699"/>
      <c r="DM18" s="345">
        <f t="shared" si="81"/>
        <v>490996.79999999993</v>
      </c>
      <c r="DN18" s="363">
        <f t="shared" si="41"/>
        <v>40916.399999999994</v>
      </c>
      <c r="DO18" s="344">
        <v>3</v>
      </c>
      <c r="DP18" s="284">
        <v>6</v>
      </c>
      <c r="DQ18" s="270">
        <v>13</v>
      </c>
      <c r="DR18" s="136">
        <f>LA_N_12!$AD$161</f>
        <v>13638.8</v>
      </c>
      <c r="DS18" s="136">
        <f t="shared" si="42"/>
        <v>40916.399999999994</v>
      </c>
      <c r="DT18" s="699"/>
      <c r="DU18" s="345">
        <f t="shared" si="82"/>
        <v>490996.79999999993</v>
      </c>
      <c r="DV18" s="363">
        <f t="shared" si="44"/>
        <v>40916.399999999994</v>
      </c>
      <c r="DW18" s="270">
        <v>13</v>
      </c>
      <c r="DX18" s="344">
        <v>3</v>
      </c>
      <c r="DY18" s="284">
        <v>6</v>
      </c>
      <c r="DZ18" s="136">
        <f>LA_N_12!$AE$161</f>
        <v>14585.86</v>
      </c>
      <c r="EA18" s="136">
        <f t="shared" si="7"/>
        <v>43757.58</v>
      </c>
      <c r="EB18" s="699"/>
      <c r="EC18" s="345">
        <f t="shared" si="83"/>
        <v>525090.96</v>
      </c>
      <c r="ED18" s="363">
        <f t="shared" si="46"/>
        <v>43757.58</v>
      </c>
    </row>
    <row r="19" spans="1:134" ht="12" customHeight="1" x14ac:dyDescent="0.2">
      <c r="A19" s="270">
        <v>14</v>
      </c>
      <c r="B19" s="726" t="str">
        <f>PAINEL!B34</f>
        <v>Posto de 12 (doze) horas diurnas, de segunda-feira a domingo, envolvendo 02 vigilantes</v>
      </c>
      <c r="C19" s="727"/>
      <c r="D19" s="728"/>
      <c r="E19" s="284"/>
      <c r="F19" s="284"/>
      <c r="G19" s="285">
        <f>SB_D_12!$X$156</f>
        <v>4915.04</v>
      </c>
      <c r="H19" s="286">
        <v>2</v>
      </c>
      <c r="I19" s="287">
        <f t="shared" si="47"/>
        <v>9830.08</v>
      </c>
      <c r="J19" s="284">
        <v>3</v>
      </c>
      <c r="K19" s="284">
        <f t="shared" si="48"/>
        <v>6</v>
      </c>
      <c r="L19" s="288">
        <f t="shared" si="66"/>
        <v>9830.08</v>
      </c>
      <c r="M19" s="288">
        <f t="shared" si="0"/>
        <v>29490.239999999998</v>
      </c>
      <c r="N19" s="699"/>
      <c r="O19" s="335">
        <f t="shared" si="67"/>
        <v>353882.88</v>
      </c>
      <c r="P19" s="346">
        <v>2</v>
      </c>
      <c r="Q19" s="296">
        <f>P19*H19</f>
        <v>4</v>
      </c>
      <c r="R19" s="136">
        <f t="shared" si="9"/>
        <v>9830.08</v>
      </c>
      <c r="S19" s="136">
        <f t="shared" si="10"/>
        <v>19660.16</v>
      </c>
      <c r="T19" s="699"/>
      <c r="U19" s="345">
        <f t="shared" si="68"/>
        <v>235921.91999999998</v>
      </c>
      <c r="V19" s="357">
        <v>2</v>
      </c>
      <c r="W19" s="358">
        <v>4</v>
      </c>
      <c r="X19" s="136">
        <f>SB_D_12!Y161</f>
        <v>10433.58</v>
      </c>
      <c r="Y19" s="136">
        <f t="shared" si="12"/>
        <v>20867.16</v>
      </c>
      <c r="Z19" s="699"/>
      <c r="AA19" s="345">
        <f t="shared" si="69"/>
        <v>250405.91999999998</v>
      </c>
      <c r="AB19" s="363">
        <f t="shared" si="14"/>
        <v>31300.739999999998</v>
      </c>
      <c r="AC19" s="357">
        <v>2</v>
      </c>
      <c r="AD19" s="358">
        <v>4</v>
      </c>
      <c r="AE19" s="136">
        <f t="shared" si="15"/>
        <v>10433.58</v>
      </c>
      <c r="AF19" s="136">
        <f t="shared" si="85"/>
        <v>20867.16</v>
      </c>
      <c r="AG19" s="699"/>
      <c r="AH19" s="345">
        <f t="shared" si="70"/>
        <v>250405.91999999998</v>
      </c>
      <c r="AI19" s="357">
        <v>2</v>
      </c>
      <c r="AJ19" s="358">
        <v>4</v>
      </c>
      <c r="AK19" s="136">
        <f>SB_D_12!Z161</f>
        <v>10437.52</v>
      </c>
      <c r="AL19" s="136">
        <f t="shared" si="2"/>
        <v>20875.04</v>
      </c>
      <c r="AM19" s="699"/>
      <c r="AN19" s="345">
        <f t="shared" si="71"/>
        <v>250500.48000000001</v>
      </c>
      <c r="AO19" s="363">
        <f t="shared" si="18"/>
        <v>31312.560000000001</v>
      </c>
      <c r="AP19" s="357">
        <v>2</v>
      </c>
      <c r="AQ19" s="358">
        <v>4</v>
      </c>
      <c r="AR19" s="270">
        <v>14</v>
      </c>
      <c r="AS19" s="136">
        <f>SB_D_12!Z161</f>
        <v>10437.52</v>
      </c>
      <c r="AT19" s="136">
        <f t="shared" si="3"/>
        <v>20875.04</v>
      </c>
      <c r="AU19" s="699"/>
      <c r="AV19" s="345">
        <f t="shared" si="72"/>
        <v>250500.48000000001</v>
      </c>
      <c r="AW19" s="357">
        <v>2</v>
      </c>
      <c r="AX19" s="358">
        <v>4</v>
      </c>
      <c r="AY19" s="270">
        <v>14</v>
      </c>
      <c r="AZ19" s="136">
        <f>SB_D_12!AA162</f>
        <v>0</v>
      </c>
      <c r="BA19" s="136">
        <f t="shared" si="4"/>
        <v>0</v>
      </c>
      <c r="BB19" s="699"/>
      <c r="BC19" s="345">
        <f t="shared" si="73"/>
        <v>0</v>
      </c>
      <c r="BD19" s="357">
        <v>2</v>
      </c>
      <c r="BE19" s="358">
        <v>4</v>
      </c>
      <c r="BF19" s="270">
        <v>14</v>
      </c>
      <c r="BG19" s="136">
        <f>SB_D_12!AB161</f>
        <v>11075.9</v>
      </c>
      <c r="BH19" s="136">
        <f t="shared" si="5"/>
        <v>22151.8</v>
      </c>
      <c r="BI19" s="699"/>
      <c r="BJ19" s="345">
        <f t="shared" si="74"/>
        <v>265821.59999999998</v>
      </c>
      <c r="BK19" s="363">
        <f t="shared" si="22"/>
        <v>33227.699999999997</v>
      </c>
      <c r="BL19" s="357">
        <v>2</v>
      </c>
      <c r="BM19" s="358">
        <v>4</v>
      </c>
      <c r="BN19" s="270">
        <v>14</v>
      </c>
      <c r="BO19" s="136">
        <f>SB_D_12!AB161</f>
        <v>11075.9</v>
      </c>
      <c r="BP19" s="136">
        <f t="shared" si="23"/>
        <v>22151.8</v>
      </c>
      <c r="BQ19" s="699"/>
      <c r="BR19" s="345">
        <f t="shared" si="75"/>
        <v>265821.59999999998</v>
      </c>
      <c r="BS19" s="363">
        <v>22151.8</v>
      </c>
      <c r="BT19" s="357">
        <v>2</v>
      </c>
      <c r="BU19" s="358">
        <v>4</v>
      </c>
      <c r="BV19" s="270">
        <v>14</v>
      </c>
      <c r="BW19" s="136">
        <f t="shared" si="25"/>
        <v>11075.9</v>
      </c>
      <c r="BX19" s="136">
        <f t="shared" si="6"/>
        <v>22151.8</v>
      </c>
      <c r="BY19" s="699"/>
      <c r="BZ19" s="345">
        <f t="shared" si="76"/>
        <v>265821.59999999998</v>
      </c>
      <c r="CA19" s="357">
        <v>2</v>
      </c>
      <c r="CB19" s="358">
        <v>4</v>
      </c>
      <c r="CC19" s="270">
        <v>14</v>
      </c>
      <c r="CD19" s="136">
        <f>SB_D_12!AC161</f>
        <v>11635.7</v>
      </c>
      <c r="CE19" s="136">
        <f t="shared" si="27"/>
        <v>23271.4</v>
      </c>
      <c r="CF19" s="699"/>
      <c r="CG19" s="345">
        <f t="shared" si="77"/>
        <v>279256.80000000005</v>
      </c>
      <c r="CH19" s="363">
        <f t="shared" si="29"/>
        <v>23271.4</v>
      </c>
      <c r="CI19" s="357">
        <v>2</v>
      </c>
      <c r="CJ19" s="358">
        <v>4</v>
      </c>
      <c r="CK19" s="270">
        <v>14</v>
      </c>
      <c r="CL19" s="136">
        <f>SB_D_12!$AD$161</f>
        <v>11640.76</v>
      </c>
      <c r="CM19" s="136">
        <f t="shared" si="30"/>
        <v>23281.52</v>
      </c>
      <c r="CN19" s="699"/>
      <c r="CO19" s="345">
        <f t="shared" si="78"/>
        <v>279378.24</v>
      </c>
      <c r="CP19" s="363">
        <f t="shared" si="32"/>
        <v>23281.52</v>
      </c>
      <c r="CQ19" s="357">
        <v>2</v>
      </c>
      <c r="CR19" s="358">
        <v>4</v>
      </c>
      <c r="CS19" s="270">
        <v>14</v>
      </c>
      <c r="CT19" s="136">
        <f>SB_D_12!$AD$161</f>
        <v>11640.76</v>
      </c>
      <c r="CU19" s="136">
        <f t="shared" si="33"/>
        <v>23281.52</v>
      </c>
      <c r="CV19" s="699"/>
      <c r="CW19" s="345">
        <f t="shared" si="79"/>
        <v>279378.24</v>
      </c>
      <c r="CX19" s="363">
        <f t="shared" si="35"/>
        <v>34922.28</v>
      </c>
      <c r="CY19" s="357">
        <v>2</v>
      </c>
      <c r="CZ19" s="358">
        <v>4</v>
      </c>
      <c r="DA19" s="270">
        <v>14</v>
      </c>
      <c r="DB19" s="136">
        <f>SB_D_12!$AD$161</f>
        <v>11640.76</v>
      </c>
      <c r="DC19" s="136">
        <f t="shared" si="36"/>
        <v>23281.52</v>
      </c>
      <c r="DD19" s="699"/>
      <c r="DE19" s="345">
        <f t="shared" si="80"/>
        <v>279378.24</v>
      </c>
      <c r="DF19" s="363">
        <f t="shared" si="38"/>
        <v>34922.28</v>
      </c>
      <c r="DG19" s="357">
        <v>2</v>
      </c>
      <c r="DH19" s="358">
        <v>4</v>
      </c>
      <c r="DI19" s="270">
        <v>14</v>
      </c>
      <c r="DJ19" s="136">
        <f>SB_D_12!$AD$161</f>
        <v>11640.76</v>
      </c>
      <c r="DK19" s="136">
        <f t="shared" si="39"/>
        <v>23281.52</v>
      </c>
      <c r="DL19" s="699"/>
      <c r="DM19" s="345">
        <f t="shared" si="81"/>
        <v>279378.24</v>
      </c>
      <c r="DN19" s="363">
        <f t="shared" si="41"/>
        <v>34922.28</v>
      </c>
      <c r="DO19" s="357">
        <v>2</v>
      </c>
      <c r="DP19" s="358">
        <v>4</v>
      </c>
      <c r="DQ19" s="270">
        <v>14</v>
      </c>
      <c r="DR19" s="136">
        <f>SB_D_12!$AD$161</f>
        <v>11640.76</v>
      </c>
      <c r="DS19" s="136">
        <f t="shared" si="42"/>
        <v>23281.52</v>
      </c>
      <c r="DT19" s="699"/>
      <c r="DU19" s="345">
        <f t="shared" si="82"/>
        <v>279378.24</v>
      </c>
      <c r="DV19" s="363">
        <f t="shared" si="44"/>
        <v>34922.28</v>
      </c>
      <c r="DW19" s="270">
        <v>14</v>
      </c>
      <c r="DX19" s="357">
        <v>2</v>
      </c>
      <c r="DY19" s="358">
        <v>4</v>
      </c>
      <c r="DZ19" s="136">
        <f>SB_D_12!$AE$161</f>
        <v>12467.42</v>
      </c>
      <c r="EA19" s="136">
        <f t="shared" si="7"/>
        <v>24934.84</v>
      </c>
      <c r="EB19" s="699"/>
      <c r="EC19" s="345">
        <f t="shared" si="83"/>
        <v>299218.08</v>
      </c>
      <c r="ED19" s="363">
        <f t="shared" si="46"/>
        <v>37402.26</v>
      </c>
    </row>
    <row r="20" spans="1:134" ht="12" customHeight="1" x14ac:dyDescent="0.2">
      <c r="A20" s="145">
        <v>15</v>
      </c>
      <c r="B20" s="729" t="str">
        <f>PAINEL!B35</f>
        <v>Posto de 12 (doze) horas diurnas e noturnas, de segunda-feira a domingo, envolvendo 02 vigilantes</v>
      </c>
      <c r="C20" s="730"/>
      <c r="D20" s="731"/>
      <c r="E20" s="147"/>
      <c r="F20" s="147"/>
      <c r="G20" s="137">
        <f>SB_N_12!$X$156</f>
        <v>5762.31</v>
      </c>
      <c r="H20" s="138">
        <v>2</v>
      </c>
      <c r="I20" s="287">
        <f t="shared" si="47"/>
        <v>11524.62</v>
      </c>
      <c r="J20" s="147">
        <v>3</v>
      </c>
      <c r="K20" s="284">
        <f>J20*H20</f>
        <v>6</v>
      </c>
      <c r="L20" s="139">
        <f t="shared" si="66"/>
        <v>11524.62</v>
      </c>
      <c r="M20" s="139">
        <f t="shared" si="0"/>
        <v>34573.86</v>
      </c>
      <c r="N20" s="700"/>
      <c r="O20" s="336">
        <f t="shared" si="67"/>
        <v>414886.32</v>
      </c>
      <c r="P20" s="347">
        <v>2</v>
      </c>
      <c r="Q20" s="296">
        <f>P20*H20</f>
        <v>4</v>
      </c>
      <c r="R20" s="136">
        <f t="shared" si="9"/>
        <v>11524.62</v>
      </c>
      <c r="S20" s="136">
        <f t="shared" si="10"/>
        <v>23049.24</v>
      </c>
      <c r="T20" s="700"/>
      <c r="U20" s="348">
        <f t="shared" si="68"/>
        <v>276590.88</v>
      </c>
      <c r="V20" s="359">
        <v>2</v>
      </c>
      <c r="W20" s="358">
        <v>4</v>
      </c>
      <c r="X20" s="136">
        <f>SB_N_12!Y161</f>
        <v>12225.04</v>
      </c>
      <c r="Y20" s="136">
        <f t="shared" si="12"/>
        <v>24450.080000000002</v>
      </c>
      <c r="Z20" s="700"/>
      <c r="AA20" s="348">
        <f t="shared" si="69"/>
        <v>293400.96000000002</v>
      </c>
      <c r="AB20" s="363">
        <f t="shared" si="14"/>
        <v>36675.120000000003</v>
      </c>
      <c r="AC20" s="359">
        <v>2</v>
      </c>
      <c r="AD20" s="358">
        <v>4</v>
      </c>
      <c r="AE20" s="136">
        <f t="shared" si="15"/>
        <v>12225.04</v>
      </c>
      <c r="AF20" s="136">
        <f t="shared" si="85"/>
        <v>24450.080000000002</v>
      </c>
      <c r="AG20" s="700"/>
      <c r="AH20" s="348">
        <f t="shared" si="70"/>
        <v>293400.96000000002</v>
      </c>
      <c r="AI20" s="359">
        <v>2</v>
      </c>
      <c r="AJ20" s="358">
        <v>4</v>
      </c>
      <c r="AK20" s="136">
        <f>SB_N_12!Z161</f>
        <v>12229</v>
      </c>
      <c r="AL20" s="136">
        <f t="shared" si="2"/>
        <v>24458</v>
      </c>
      <c r="AM20" s="700"/>
      <c r="AN20" s="348">
        <f t="shared" si="71"/>
        <v>293496</v>
      </c>
      <c r="AO20" s="363">
        <f>J20*AK20</f>
        <v>36687</v>
      </c>
      <c r="AP20" s="359">
        <v>2</v>
      </c>
      <c r="AQ20" s="358">
        <v>4</v>
      </c>
      <c r="AR20" s="145">
        <v>15</v>
      </c>
      <c r="AS20" s="136">
        <f>SB_N_12!Z161</f>
        <v>12229</v>
      </c>
      <c r="AT20" s="136">
        <f t="shared" si="3"/>
        <v>24458</v>
      </c>
      <c r="AU20" s="700"/>
      <c r="AV20" s="348">
        <f t="shared" si="72"/>
        <v>293496</v>
      </c>
      <c r="AW20" s="359">
        <v>2</v>
      </c>
      <c r="AX20" s="358">
        <v>4</v>
      </c>
      <c r="AY20" s="145">
        <v>15</v>
      </c>
      <c r="AZ20" s="136">
        <f>SB_N_12!AA162</f>
        <v>0</v>
      </c>
      <c r="BA20" s="136">
        <f t="shared" si="4"/>
        <v>0</v>
      </c>
      <c r="BB20" s="699"/>
      <c r="BC20" s="348">
        <f>BA20*$N$6</f>
        <v>0</v>
      </c>
      <c r="BD20" s="359">
        <v>2</v>
      </c>
      <c r="BE20" s="358">
        <v>4</v>
      </c>
      <c r="BF20" s="145">
        <v>15</v>
      </c>
      <c r="BG20" s="136">
        <f>SB_N_12!AB161</f>
        <v>12974.96</v>
      </c>
      <c r="BH20" s="136">
        <f t="shared" si="5"/>
        <v>25949.919999999998</v>
      </c>
      <c r="BI20" s="699"/>
      <c r="BJ20" s="348">
        <f>BH20*$N$6</f>
        <v>311399.03999999998</v>
      </c>
      <c r="BK20" s="363">
        <f t="shared" si="22"/>
        <v>38924.879999999997</v>
      </c>
      <c r="BL20" s="359">
        <v>2</v>
      </c>
      <c r="BM20" s="358">
        <v>4</v>
      </c>
      <c r="BN20" s="145">
        <v>15</v>
      </c>
      <c r="BO20" s="136">
        <f>SB_N_12!AB161</f>
        <v>12974.96</v>
      </c>
      <c r="BP20" s="136">
        <f t="shared" si="23"/>
        <v>25949.919999999998</v>
      </c>
      <c r="BQ20" s="699"/>
      <c r="BR20" s="348">
        <f>BP20*$N$6</f>
        <v>311399.03999999998</v>
      </c>
      <c r="BS20" s="363">
        <v>25949.919999999998</v>
      </c>
      <c r="BT20" s="359">
        <v>2</v>
      </c>
      <c r="BU20" s="358">
        <v>4</v>
      </c>
      <c r="BV20" s="145">
        <v>15</v>
      </c>
      <c r="BW20" s="136">
        <f t="shared" si="25"/>
        <v>12974.96</v>
      </c>
      <c r="BX20" s="136">
        <f t="shared" si="6"/>
        <v>25949.919999999998</v>
      </c>
      <c r="BY20" s="699"/>
      <c r="BZ20" s="348">
        <f>BX20*$N$6</f>
        <v>311399.03999999998</v>
      </c>
      <c r="CA20" s="359">
        <v>2</v>
      </c>
      <c r="CB20" s="358">
        <v>4</v>
      </c>
      <c r="CC20" s="145">
        <v>15</v>
      </c>
      <c r="CD20" s="136">
        <f>SB_N_12!AC161</f>
        <v>13602.52</v>
      </c>
      <c r="CE20" s="136">
        <f t="shared" si="27"/>
        <v>27205.040000000001</v>
      </c>
      <c r="CF20" s="699"/>
      <c r="CG20" s="348">
        <f>CE20*$N$6</f>
        <v>326460.48</v>
      </c>
      <c r="CH20" s="363">
        <f t="shared" si="29"/>
        <v>27205.040000000001</v>
      </c>
      <c r="CI20" s="359">
        <v>2</v>
      </c>
      <c r="CJ20" s="358">
        <v>4</v>
      </c>
      <c r="CK20" s="145">
        <v>15</v>
      </c>
      <c r="CL20" s="136">
        <f>SB_N_12!$AD$161</f>
        <v>13607.62</v>
      </c>
      <c r="CM20" s="136">
        <f t="shared" si="30"/>
        <v>27215.24</v>
      </c>
      <c r="CN20" s="699"/>
      <c r="CO20" s="348">
        <f>CM20*$N$6</f>
        <v>326582.88</v>
      </c>
      <c r="CP20" s="363">
        <f t="shared" si="32"/>
        <v>27215.24</v>
      </c>
      <c r="CQ20" s="359">
        <v>2</v>
      </c>
      <c r="CR20" s="358">
        <v>4</v>
      </c>
      <c r="CS20" s="145">
        <v>15</v>
      </c>
      <c r="CT20" s="136">
        <f>SB_N_12!$AD$161</f>
        <v>13607.62</v>
      </c>
      <c r="CU20" s="136">
        <f t="shared" si="33"/>
        <v>27215.24</v>
      </c>
      <c r="CV20" s="699"/>
      <c r="CW20" s="348">
        <f>CU20*$N$6</f>
        <v>326582.88</v>
      </c>
      <c r="CX20" s="363">
        <f t="shared" si="35"/>
        <v>40822.86</v>
      </c>
      <c r="CY20" s="359">
        <v>2</v>
      </c>
      <c r="CZ20" s="358">
        <v>4</v>
      </c>
      <c r="DA20" s="145">
        <v>15</v>
      </c>
      <c r="DB20" s="136">
        <f>SB_N_12!$AD$161</f>
        <v>13607.62</v>
      </c>
      <c r="DC20" s="136">
        <f t="shared" si="36"/>
        <v>27215.24</v>
      </c>
      <c r="DD20" s="699"/>
      <c r="DE20" s="348">
        <f>DC20*$N$6</f>
        <v>326582.88</v>
      </c>
      <c r="DF20" s="363">
        <f t="shared" si="38"/>
        <v>40822.86</v>
      </c>
      <c r="DG20" s="359">
        <v>2</v>
      </c>
      <c r="DH20" s="358">
        <v>4</v>
      </c>
      <c r="DI20" s="145">
        <v>15</v>
      </c>
      <c r="DJ20" s="136">
        <f>SB_N_12!$AD$161</f>
        <v>13607.62</v>
      </c>
      <c r="DK20" s="136">
        <f t="shared" si="39"/>
        <v>27215.24</v>
      </c>
      <c r="DL20" s="699"/>
      <c r="DM20" s="348">
        <f>DK20*$N$6</f>
        <v>326582.88</v>
      </c>
      <c r="DN20" s="363">
        <f t="shared" si="41"/>
        <v>40822.86</v>
      </c>
      <c r="DO20" s="359">
        <v>2</v>
      </c>
      <c r="DP20" s="358">
        <v>4</v>
      </c>
      <c r="DQ20" s="145">
        <v>15</v>
      </c>
      <c r="DR20" s="136">
        <f>SB_N_12!$AD$161</f>
        <v>13607.62</v>
      </c>
      <c r="DS20" s="136">
        <f t="shared" si="42"/>
        <v>27215.24</v>
      </c>
      <c r="DT20" s="699"/>
      <c r="DU20" s="348">
        <f>DS20*$N$6</f>
        <v>326582.88</v>
      </c>
      <c r="DV20" s="363">
        <f t="shared" si="44"/>
        <v>40822.86</v>
      </c>
      <c r="DW20" s="145">
        <v>15</v>
      </c>
      <c r="DX20" s="359">
        <v>2</v>
      </c>
      <c r="DY20" s="358">
        <v>4</v>
      </c>
      <c r="DZ20" s="136">
        <f>SB_N_12!$AE$161</f>
        <v>14552.52</v>
      </c>
      <c r="EA20" s="136">
        <f t="shared" si="7"/>
        <v>29105.040000000001</v>
      </c>
      <c r="EB20" s="699"/>
      <c r="EC20" s="348">
        <f>EA20*$N$6</f>
        <v>349260.48</v>
      </c>
      <c r="ED20" s="363">
        <f t="shared" si="46"/>
        <v>43657.56</v>
      </c>
    </row>
    <row r="21" spans="1:134" ht="12" customHeight="1" x14ac:dyDescent="0.2">
      <c r="A21" s="376" t="s">
        <v>692</v>
      </c>
      <c r="B21" s="721" t="s">
        <v>682</v>
      </c>
      <c r="C21" s="722"/>
      <c r="D21" s="723"/>
      <c r="E21" s="375"/>
      <c r="F21" s="375"/>
      <c r="G21" s="377"/>
      <c r="H21" s="378"/>
      <c r="I21" s="379"/>
      <c r="J21" s="375"/>
      <c r="K21" s="374"/>
      <c r="L21" s="380"/>
      <c r="M21" s="380"/>
      <c r="N21" s="375"/>
      <c r="O21" s="381"/>
      <c r="P21" s="382"/>
      <c r="Q21" s="383"/>
      <c r="R21" s="384"/>
      <c r="S21" s="384"/>
      <c r="T21" s="375"/>
      <c r="U21" s="385"/>
      <c r="V21" s="386"/>
      <c r="W21" s="387"/>
      <c r="X21" s="384"/>
      <c r="Y21" s="384"/>
      <c r="Z21" s="375"/>
      <c r="AA21" s="385"/>
      <c r="AB21" s="388"/>
      <c r="AC21" s="386"/>
      <c r="AD21" s="387"/>
      <c r="AE21" s="384"/>
      <c r="AF21" s="384"/>
      <c r="AG21" s="375"/>
      <c r="AH21" s="385"/>
      <c r="AI21" s="386"/>
      <c r="AJ21" s="387"/>
      <c r="AK21" s="384"/>
      <c r="AL21" s="384"/>
      <c r="AM21" s="375"/>
      <c r="AN21" s="385"/>
      <c r="AO21" s="388"/>
      <c r="AP21" s="382">
        <v>1</v>
      </c>
      <c r="AQ21" s="383">
        <v>2</v>
      </c>
      <c r="AR21" s="376" t="s">
        <v>692</v>
      </c>
      <c r="AS21" s="384">
        <f>CESMO!Z161</f>
        <v>8700.02</v>
      </c>
      <c r="AT21" s="136">
        <f t="shared" si="3"/>
        <v>8700.02</v>
      </c>
      <c r="AU21" s="375"/>
      <c r="AV21" s="385"/>
      <c r="AW21" s="382">
        <v>1</v>
      </c>
      <c r="AX21" s="383">
        <v>2</v>
      </c>
      <c r="AY21" s="376" t="s">
        <v>692</v>
      </c>
      <c r="AZ21" s="384">
        <f>CESMO!AA162</f>
        <v>0</v>
      </c>
      <c r="BA21" s="136">
        <f t="shared" si="4"/>
        <v>0</v>
      </c>
      <c r="BB21" s="700"/>
      <c r="BC21" s="348">
        <f>BA21*$N$6</f>
        <v>0</v>
      </c>
      <c r="BD21" s="382">
        <v>1</v>
      </c>
      <c r="BE21" s="383">
        <v>2</v>
      </c>
      <c r="BF21" s="376" t="s">
        <v>692</v>
      </c>
      <c r="BG21" s="384">
        <f>CESMO!AB161</f>
        <v>9230.9</v>
      </c>
      <c r="BH21" s="136">
        <f t="shared" si="5"/>
        <v>9230.9</v>
      </c>
      <c r="BI21" s="700"/>
      <c r="BJ21" s="348">
        <f>BH21*$N$6</f>
        <v>110770.79999999999</v>
      </c>
      <c r="BK21" s="363">
        <f t="shared" si="22"/>
        <v>0</v>
      </c>
      <c r="BL21" s="382">
        <v>1</v>
      </c>
      <c r="BM21" s="383">
        <v>2</v>
      </c>
      <c r="BN21" s="376" t="s">
        <v>692</v>
      </c>
      <c r="BO21" s="384">
        <f>CESMO!AB161</f>
        <v>9230.9</v>
      </c>
      <c r="BP21" s="136">
        <f t="shared" si="23"/>
        <v>9230.9</v>
      </c>
      <c r="BQ21" s="700"/>
      <c r="BR21" s="348">
        <f>BP21*$N$6</f>
        <v>110770.79999999999</v>
      </c>
      <c r="BS21" s="363">
        <v>9230.9</v>
      </c>
      <c r="BT21" s="382">
        <v>1</v>
      </c>
      <c r="BU21" s="383">
        <v>2</v>
      </c>
      <c r="BV21" s="376" t="s">
        <v>692</v>
      </c>
      <c r="BW21" s="136">
        <f t="shared" si="25"/>
        <v>9230.9</v>
      </c>
      <c r="BX21" s="136">
        <f t="shared" si="6"/>
        <v>9230.9</v>
      </c>
      <c r="BY21" s="700"/>
      <c r="BZ21" s="348">
        <f>BX21*$N$6</f>
        <v>110770.79999999999</v>
      </c>
      <c r="CA21" s="382">
        <v>1</v>
      </c>
      <c r="CB21" s="383">
        <v>2</v>
      </c>
      <c r="CC21" s="376" t="s">
        <v>692</v>
      </c>
      <c r="CD21" s="384">
        <f>CESMO!AC161</f>
        <v>9785.06</v>
      </c>
      <c r="CE21" s="136">
        <f t="shared" si="27"/>
        <v>9785.06</v>
      </c>
      <c r="CF21" s="700"/>
      <c r="CG21" s="348">
        <f>CE21*$N$6</f>
        <v>117420.72</v>
      </c>
      <c r="CH21" s="363">
        <f t="shared" si="29"/>
        <v>9785.06</v>
      </c>
      <c r="CI21" s="382">
        <v>1</v>
      </c>
      <c r="CJ21" s="383">
        <v>2</v>
      </c>
      <c r="CK21" s="376" t="s">
        <v>692</v>
      </c>
      <c r="CL21" s="384">
        <f>CESMO!$AD$161</f>
        <v>9790.02</v>
      </c>
      <c r="CM21" s="136">
        <f t="shared" si="30"/>
        <v>9790.02</v>
      </c>
      <c r="CN21" s="700"/>
      <c r="CO21" s="348">
        <f>CM21*$N$6</f>
        <v>117480.24</v>
      </c>
      <c r="CP21" s="363">
        <f t="shared" si="32"/>
        <v>9790.02</v>
      </c>
      <c r="CQ21" s="382">
        <v>1</v>
      </c>
      <c r="CR21" s="383">
        <v>2</v>
      </c>
      <c r="CS21" s="376" t="s">
        <v>692</v>
      </c>
      <c r="CT21" s="384">
        <f>CESMO!$AD$161</f>
        <v>9790.02</v>
      </c>
      <c r="CU21" s="136">
        <f t="shared" si="33"/>
        <v>9790.02</v>
      </c>
      <c r="CV21" s="700"/>
      <c r="CW21" s="348">
        <f>CU21*$N$6</f>
        <v>117480.24</v>
      </c>
      <c r="CX21" s="363">
        <f t="shared" si="35"/>
        <v>0</v>
      </c>
      <c r="CY21" s="382">
        <v>1</v>
      </c>
      <c r="CZ21" s="383">
        <v>2</v>
      </c>
      <c r="DA21" s="376" t="s">
        <v>692</v>
      </c>
      <c r="DB21" s="384">
        <f>CESMO!$AD$161</f>
        <v>9790.02</v>
      </c>
      <c r="DC21" s="136">
        <f t="shared" si="36"/>
        <v>9790.02</v>
      </c>
      <c r="DD21" s="700"/>
      <c r="DE21" s="348">
        <f>DC21*$N$6</f>
        <v>117480.24</v>
      </c>
      <c r="DF21" s="363">
        <f t="shared" si="38"/>
        <v>0</v>
      </c>
      <c r="DG21" s="382">
        <v>1</v>
      </c>
      <c r="DH21" s="383">
        <v>2</v>
      </c>
      <c r="DI21" s="376" t="s">
        <v>692</v>
      </c>
      <c r="DJ21" s="384">
        <f>CESMO!$AD$161</f>
        <v>9790.02</v>
      </c>
      <c r="DK21" s="136">
        <f t="shared" si="39"/>
        <v>9790.02</v>
      </c>
      <c r="DL21" s="700"/>
      <c r="DM21" s="348">
        <f>DK21*$N$6</f>
        <v>117480.24</v>
      </c>
      <c r="DN21" s="363">
        <f t="shared" si="41"/>
        <v>0</v>
      </c>
      <c r="DO21" s="382">
        <v>1</v>
      </c>
      <c r="DP21" s="383">
        <v>2</v>
      </c>
      <c r="DQ21" s="376" t="s">
        <v>692</v>
      </c>
      <c r="DR21" s="384">
        <f>CESMO!$AD$161</f>
        <v>9790.02</v>
      </c>
      <c r="DS21" s="136">
        <f t="shared" si="42"/>
        <v>9790.02</v>
      </c>
      <c r="DT21" s="700"/>
      <c r="DU21" s="348">
        <f>DS21*$N$6</f>
        <v>117480.24</v>
      </c>
      <c r="DV21" s="363">
        <f t="shared" si="44"/>
        <v>0</v>
      </c>
      <c r="DW21" s="376" t="s">
        <v>692</v>
      </c>
      <c r="DX21" s="382">
        <v>1</v>
      </c>
      <c r="DY21" s="383">
        <v>2</v>
      </c>
      <c r="DZ21" s="384">
        <f>CESMO!$AE$161</f>
        <v>10562.8</v>
      </c>
      <c r="EA21" s="136">
        <f t="shared" si="7"/>
        <v>10562.8</v>
      </c>
      <c r="EB21" s="700"/>
      <c r="EC21" s="348">
        <f>EA21*$N$6</f>
        <v>126753.59999999999</v>
      </c>
      <c r="ED21" s="363">
        <f t="shared" si="46"/>
        <v>0</v>
      </c>
    </row>
    <row r="22" spans="1:134" ht="15" customHeight="1" x14ac:dyDescent="0.2">
      <c r="A22" s="720"/>
      <c r="B22" s="720"/>
      <c r="C22" s="720"/>
      <c r="D22" s="720"/>
      <c r="E22" s="720"/>
      <c r="F22" s="720"/>
      <c r="G22" s="720"/>
      <c r="H22" s="720"/>
      <c r="I22" s="720"/>
      <c r="J22" s="54">
        <f>SUM(J6:J20)</f>
        <v>56</v>
      </c>
      <c r="K22" s="54">
        <f>SUM(K6:K20)</f>
        <v>104</v>
      </c>
      <c r="L22" s="55"/>
      <c r="M22" s="56">
        <f>SUM(M6:M20)</f>
        <v>535095.9</v>
      </c>
      <c r="N22" s="57"/>
      <c r="O22" s="337">
        <f>SUM(O6:O20)</f>
        <v>6421150.7999999998</v>
      </c>
      <c r="P22" s="349">
        <f>SUM(P6:P20)</f>
        <v>54</v>
      </c>
      <c r="Q22" s="54">
        <f>SUM(Q6:Q20)</f>
        <v>100</v>
      </c>
      <c r="R22" s="55"/>
      <c r="S22" s="56">
        <f>SUM(S6:S20)</f>
        <v>513741.2</v>
      </c>
      <c r="T22" s="57"/>
      <c r="U22" s="350">
        <f>SUM(U6:U20)</f>
        <v>6164894.3999999994</v>
      </c>
      <c r="V22" s="349">
        <v>54</v>
      </c>
      <c r="W22" s="54">
        <v>100</v>
      </c>
      <c r="X22" s="55"/>
      <c r="Y22" s="56">
        <f>SUM(Y6:Y20)</f>
        <v>545243.55999999994</v>
      </c>
      <c r="Z22" s="57"/>
      <c r="AA22" s="350">
        <f>SUM(AA6:AA20)</f>
        <v>6542922.7200000007</v>
      </c>
      <c r="AB22" s="364">
        <f>SUM(AB6:AB20)</f>
        <v>567902.18000000005</v>
      </c>
      <c r="AC22" s="349">
        <f>SUM(AC6:AC20)</f>
        <v>55</v>
      </c>
      <c r="AD22" s="54">
        <f>SUM(AD6:AD20)</f>
        <v>102</v>
      </c>
      <c r="AE22" s="55"/>
      <c r="AF22" s="56">
        <f>SUM(AF6:AF20)</f>
        <v>553893.31999999995</v>
      </c>
      <c r="AG22" s="57"/>
      <c r="AH22" s="350">
        <f>SUM(AH6:AH20)</f>
        <v>6646719.8400000008</v>
      </c>
      <c r="AI22" s="349">
        <f>SUM(AI6:AI20)</f>
        <v>55</v>
      </c>
      <c r="AJ22" s="54">
        <f>SUM(AJ6:AJ20)</f>
        <v>102</v>
      </c>
      <c r="AK22" s="55"/>
      <c r="AL22" s="56">
        <f>SUM(AL6:AL20)</f>
        <v>554091.74</v>
      </c>
      <c r="AM22" s="57"/>
      <c r="AN22" s="350">
        <f>SUM(AN6:AN20)</f>
        <v>6649100.8800000008</v>
      </c>
      <c r="AO22" s="364">
        <f>SUM(AO6:AO21)</f>
        <v>568104.64</v>
      </c>
      <c r="AP22" s="349">
        <f>SUM(AP6:AP21)</f>
        <v>56</v>
      </c>
      <c r="AQ22" s="54">
        <f>SUM(AQ6:AQ21)</f>
        <v>104</v>
      </c>
      <c r="AS22" s="55"/>
      <c r="AT22" s="56">
        <f>SUM(AT6:AT21)</f>
        <v>562791.76</v>
      </c>
      <c r="AU22" s="57"/>
      <c r="AV22" s="350">
        <f>SUM(AV6:AV20)</f>
        <v>6649100.8800000008</v>
      </c>
      <c r="AW22" s="349">
        <f>SUM(AW6:AW21)</f>
        <v>56</v>
      </c>
      <c r="AX22" s="54">
        <f>SUM(AX6:AX21)</f>
        <v>104</v>
      </c>
      <c r="AZ22" s="424"/>
      <c r="BA22" s="56">
        <f>SUM(BA6:BA21)</f>
        <v>0</v>
      </c>
      <c r="BB22" s="57"/>
      <c r="BC22" s="350">
        <f>SUM(BC6:BC21)</f>
        <v>0</v>
      </c>
      <c r="BD22" s="349">
        <f>SUM(BD6:BD21)</f>
        <v>56</v>
      </c>
      <c r="BE22" s="54">
        <f>SUM(BE6:BE21)</f>
        <v>104</v>
      </c>
      <c r="BG22" s="55"/>
      <c r="BH22" s="56">
        <f>SUM(BH6:BH21)</f>
        <v>597153.42000000004</v>
      </c>
      <c r="BI22" s="57"/>
      <c r="BJ22" s="350">
        <f>SUM(BJ6:BJ21)</f>
        <v>7165841.0399999972</v>
      </c>
      <c r="BK22" s="364">
        <f>SUM(BK6:BK21)</f>
        <v>602791.69999999995</v>
      </c>
      <c r="BL22" s="349">
        <f>SUM(BL6:BL21)</f>
        <v>57</v>
      </c>
      <c r="BM22" s="54">
        <f>SUM(BM6:BM21)</f>
        <v>106</v>
      </c>
      <c r="BO22" s="55"/>
      <c r="BP22" s="56">
        <f>SUM(BP6:BP21)</f>
        <v>607952.72000000009</v>
      </c>
      <c r="BQ22" s="57"/>
      <c r="BR22" s="350">
        <f>SUM(BR6:BR21)</f>
        <v>7295432.6399999978</v>
      </c>
      <c r="BS22" s="364">
        <f>SUM(BS6:BS21)</f>
        <v>607952.72000000009</v>
      </c>
      <c r="BT22" s="349">
        <f>SUM(BT6:BT21)</f>
        <v>57</v>
      </c>
      <c r="BU22" s="54">
        <f>SUM(BU6:BU21)</f>
        <v>106</v>
      </c>
      <c r="BW22" s="55"/>
      <c r="BX22" s="56">
        <f>SUM(BX6:BX21)</f>
        <v>607952.72000000009</v>
      </c>
      <c r="BY22" s="57"/>
      <c r="BZ22" s="350">
        <f>SUM(BZ6:BZ21)</f>
        <v>7295432.6399999978</v>
      </c>
      <c r="CA22" s="349">
        <f>SUM(CA6:CA21)</f>
        <v>57</v>
      </c>
      <c r="CB22" s="54">
        <f>SUM(CB6:CB21)</f>
        <v>106</v>
      </c>
      <c r="CD22" s="55"/>
      <c r="CE22" s="56">
        <f>SUM(CE6:CE21)</f>
        <v>638622.73000000021</v>
      </c>
      <c r="CF22" s="57"/>
      <c r="CG22" s="350">
        <f>SUM(CG6:CG21)</f>
        <v>7663472.7600000007</v>
      </c>
      <c r="CH22" s="364">
        <f>SUM(CH6:CH21)</f>
        <v>638622.73000000021</v>
      </c>
      <c r="CI22" s="349">
        <f>SUM(CI6:CI21)</f>
        <v>57</v>
      </c>
      <c r="CJ22" s="54">
        <f>SUM(CJ6:CJ21)</f>
        <v>106</v>
      </c>
      <c r="CL22" s="55"/>
      <c r="CM22" s="56">
        <f>SUM(CM6:CM21)</f>
        <v>638886.6</v>
      </c>
      <c r="CN22" s="57"/>
      <c r="CO22" s="350">
        <f>SUM(CO6:CO21)</f>
        <v>7666639.1999999993</v>
      </c>
      <c r="CP22" s="364">
        <f>SUM(CP6:CP21)</f>
        <v>638886.6</v>
      </c>
      <c r="CQ22" s="349">
        <f>SUM(CQ6:CQ21)</f>
        <v>59</v>
      </c>
      <c r="CR22" s="54">
        <f>SUM(CR6:CR21)</f>
        <v>110</v>
      </c>
      <c r="CT22" s="55"/>
      <c r="CU22" s="56">
        <f>SUM(CU6:CU21)</f>
        <v>663503.84000000008</v>
      </c>
      <c r="CV22" s="57"/>
      <c r="CW22" s="350">
        <f>SUM(CW6:CW21)</f>
        <v>7962046.0800000001</v>
      </c>
      <c r="CX22" s="364">
        <f>SUM(CX6:CX21)</f>
        <v>633257.08000000007</v>
      </c>
      <c r="CY22" s="349">
        <f>SUM(CY6:CY21)</f>
        <v>60</v>
      </c>
      <c r="CZ22" s="54">
        <f>SUM(CZ6:CZ21)</f>
        <v>111</v>
      </c>
      <c r="DB22" s="55"/>
      <c r="DC22" s="500">
        <f>SUM(DC6:DC21)</f>
        <v>670324.49000000011</v>
      </c>
      <c r="DD22" s="57"/>
      <c r="DE22" s="350">
        <f>SUM(DE6:DE21)</f>
        <v>8043893.8800000008</v>
      </c>
      <c r="DF22" s="364">
        <f>SUM(DF6:DF21)</f>
        <v>633257.08000000007</v>
      </c>
      <c r="DG22" s="349">
        <f>SUM(DG6:DG21)</f>
        <v>58</v>
      </c>
      <c r="DH22" s="54">
        <f>SUM(DH6:DH21)</f>
        <v>107</v>
      </c>
      <c r="DJ22" s="55"/>
      <c r="DK22" s="500">
        <f>SUM(DK6:DK21)</f>
        <v>645062.39</v>
      </c>
      <c r="DL22" s="57"/>
      <c r="DM22" s="350">
        <f>SUM(DM6:DM21)</f>
        <v>7740748.6800000016</v>
      </c>
      <c r="DN22" s="364">
        <f>SUM(DN6:DN21)</f>
        <v>633257.08000000007</v>
      </c>
      <c r="DO22" s="349">
        <f>SUM(DO6:DO21)</f>
        <v>59</v>
      </c>
      <c r="DP22" s="503">
        <f>SUM(DP6:DP21)</f>
        <v>109</v>
      </c>
      <c r="DR22" s="55"/>
      <c r="DS22" s="500">
        <f>SUM(DS6:DS21)</f>
        <v>648229.53</v>
      </c>
      <c r="DT22" s="57"/>
      <c r="DU22" s="350">
        <f>SUM(DU6:DU21)</f>
        <v>7778754.3600000013</v>
      </c>
      <c r="DV22" s="364">
        <f>SUM(DV6:DV21)</f>
        <v>633257.08000000007</v>
      </c>
      <c r="DW22" s="349"/>
      <c r="DX22" s="349">
        <f>SUM(DX6:DX21)</f>
        <v>59</v>
      </c>
      <c r="DY22" s="521">
        <f>SUM(DY6:DY21)</f>
        <v>109</v>
      </c>
      <c r="DZ22" s="55"/>
      <c r="EA22" s="500">
        <f>SUM(EA6:EA21)</f>
        <v>694323.32000000007</v>
      </c>
      <c r="EB22" s="57"/>
      <c r="EC22" s="350">
        <f>SUM(EC6:EC21)</f>
        <v>8331879.8399999999</v>
      </c>
      <c r="ED22" s="364">
        <f>SUM(ED6:ED21)</f>
        <v>678057.37999999989</v>
      </c>
    </row>
    <row r="23" spans="1:134" ht="15" customHeight="1" x14ac:dyDescent="0.2">
      <c r="A23"/>
      <c r="B23"/>
      <c r="C23"/>
      <c r="D23"/>
      <c r="E23"/>
      <c r="F23"/>
      <c r="G23"/>
      <c r="H23"/>
      <c r="I23" s="21"/>
      <c r="J23"/>
      <c r="K23"/>
      <c r="L23"/>
      <c r="M23"/>
      <c r="N23"/>
      <c r="O23"/>
      <c r="P23" s="716" t="s">
        <v>645</v>
      </c>
      <c r="Q23" s="717"/>
      <c r="R23" t="s">
        <v>646</v>
      </c>
      <c r="S23" s="351">
        <f>(S22-M22)/M22</f>
        <v>-3.9908173469465957E-2</v>
      </c>
      <c r="T23"/>
      <c r="U23" s="352">
        <f>(U22-O22)/O22</f>
        <v>-3.9908173469465999E-2</v>
      </c>
      <c r="V23" s="716"/>
      <c r="W23" s="717"/>
      <c r="X23"/>
      <c r="Y23" s="351"/>
      <c r="Z23"/>
      <c r="AA23" s="352">
        <f>1-U22/AA22</f>
        <v>5.7776675069761696E-2</v>
      </c>
      <c r="AB23" s="351"/>
      <c r="AC23" s="716" t="s">
        <v>677</v>
      </c>
      <c r="AD23" s="717"/>
      <c r="AE23"/>
      <c r="AF23" s="351">
        <f>(AB22-AF22)/AB22</f>
        <v>2.4667734150976672E-2</v>
      </c>
      <c r="AG23"/>
      <c r="AH23" s="352"/>
      <c r="AI23" s="701" t="s">
        <v>686</v>
      </c>
      <c r="AJ23" s="702"/>
      <c r="AK23" s="702"/>
      <c r="AL23" s="714">
        <f>(AL22-AF22)/AF22</f>
        <v>3.5822782625369434E-4</v>
      </c>
      <c r="AM23"/>
      <c r="AN23" s="352"/>
      <c r="AO23" s="351"/>
      <c r="AP23" s="701"/>
      <c r="AQ23" s="702"/>
      <c r="AR23" s="702"/>
      <c r="AS23" s="702"/>
      <c r="AT23" s="714">
        <f>(AS21)/AO22</f>
        <v>1.5314115371421716E-2</v>
      </c>
      <c r="AU23"/>
      <c r="AV23" s="392">
        <f>(AS21*5)+(AS21/2)</f>
        <v>47850.110000000008</v>
      </c>
      <c r="AW23" s="701"/>
      <c r="AX23" s="702"/>
      <c r="AY23" s="702"/>
      <c r="AZ23" s="702"/>
      <c r="BA23" s="714">
        <f>(BC22-AV22)/AV22</f>
        <v>-1</v>
      </c>
      <c r="BB23"/>
      <c r="BC23" s="392"/>
      <c r="BD23" s="701"/>
      <c r="BE23" s="702"/>
      <c r="BF23" s="702"/>
      <c r="BG23" s="702"/>
      <c r="BH23" s="714" t="e">
        <f>(BJ22-BC22)/BC22</f>
        <v>#DIV/0!</v>
      </c>
      <c r="BI23"/>
      <c r="BJ23" s="392"/>
      <c r="BK23" s="351"/>
      <c r="BL23" s="701"/>
      <c r="BM23" s="702"/>
      <c r="BN23" s="702"/>
      <c r="BO23" s="702"/>
      <c r="BP23" s="714">
        <f>(BP22-BK22)/BK22</f>
        <v>8.5618630780751222E-3</v>
      </c>
      <c r="BQ23"/>
      <c r="BR23" s="392">
        <f>(BO10*6)</f>
        <v>64795.799999999996</v>
      </c>
      <c r="BS23" s="351"/>
      <c r="BT23" s="701"/>
      <c r="BU23" s="702"/>
      <c r="BV23" s="702"/>
      <c r="BW23" s="702"/>
      <c r="BX23" s="714"/>
      <c r="BY23"/>
      <c r="BZ23" s="392"/>
      <c r="CA23" s="701"/>
      <c r="CB23" s="702"/>
      <c r="CC23" s="702"/>
      <c r="CD23" s="702"/>
      <c r="CE23" s="714"/>
      <c r="CF23"/>
      <c r="CG23" s="392">
        <f>(CD10*6)</f>
        <v>68070.720000000001</v>
      </c>
      <c r="CH23" s="351"/>
      <c r="CI23" s="701" t="s">
        <v>755</v>
      </c>
      <c r="CJ23" s="702"/>
      <c r="CK23" s="702"/>
      <c r="CL23" s="702"/>
      <c r="CM23" s="712">
        <v>1.0547719</v>
      </c>
      <c r="CN23"/>
      <c r="CO23" s="392">
        <f>(CL10*6)</f>
        <v>68100.240000000005</v>
      </c>
      <c r="CP23" s="351"/>
      <c r="CQ23" s="701" t="s">
        <v>755</v>
      </c>
      <c r="CR23" s="702"/>
      <c r="CS23" s="702"/>
      <c r="CT23" s="702"/>
      <c r="CU23" s="712">
        <v>1</v>
      </c>
      <c r="CV23"/>
      <c r="CW23" s="392">
        <f>(CT10*6)</f>
        <v>68100.240000000005</v>
      </c>
      <c r="CX23" s="495">
        <f>CX22-CP22</f>
        <v>-5629.5199999999022</v>
      </c>
      <c r="CY23" s="701" t="s">
        <v>755</v>
      </c>
      <c r="CZ23" s="702"/>
      <c r="DA23" s="702"/>
      <c r="DB23" s="702"/>
      <c r="DC23" s="495">
        <f>DC22-CU22</f>
        <v>6820.6500000000233</v>
      </c>
      <c r="DD23"/>
      <c r="DE23" s="392">
        <f>(DB10*6)</f>
        <v>68100.240000000005</v>
      </c>
      <c r="DF23" s="495"/>
      <c r="DG23" s="701" t="s">
        <v>755</v>
      </c>
      <c r="DH23" s="702"/>
      <c r="DI23" s="702"/>
      <c r="DJ23" s="702"/>
      <c r="DK23" s="495">
        <f>DK22-DC22</f>
        <v>-25262.100000000093</v>
      </c>
      <c r="DL23"/>
      <c r="DM23" s="392">
        <f>(DJ10*6)</f>
        <v>68100.240000000005</v>
      </c>
      <c r="DN23" s="495"/>
      <c r="DO23" s="701" t="s">
        <v>755</v>
      </c>
      <c r="DP23" s="702"/>
      <c r="DQ23" s="702"/>
      <c r="DR23" s="702"/>
      <c r="DS23" s="495">
        <f>DS22-DK22</f>
        <v>3167.140000000014</v>
      </c>
      <c r="DT23"/>
      <c r="DU23" s="392">
        <f>(DR10*6)</f>
        <v>68100.240000000005</v>
      </c>
      <c r="DV23" s="495"/>
      <c r="DW23" s="701" t="s">
        <v>755</v>
      </c>
      <c r="DX23" s="702"/>
      <c r="DY23" s="702"/>
      <c r="DZ23" s="702"/>
      <c r="EA23" s="495">
        <f>EA22-DS22</f>
        <v>46093.790000000037</v>
      </c>
      <c r="EB23"/>
      <c r="EC23" s="392">
        <f>(DZ10*6)</f>
        <v>72936.36</v>
      </c>
      <c r="ED23" s="495"/>
    </row>
    <row r="24" spans="1:134" ht="15" customHeight="1" thickBot="1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 s="353"/>
      <c r="Q24" s="354"/>
      <c r="R24" s="354"/>
      <c r="S24" s="355">
        <f>S22-M22</f>
        <v>-21354.700000000012</v>
      </c>
      <c r="T24" s="354"/>
      <c r="U24" s="356"/>
      <c r="V24" s="353"/>
      <c r="W24" s="354"/>
      <c r="X24" s="354"/>
      <c r="Y24" s="355"/>
      <c r="Z24" s="354"/>
      <c r="AA24" s="356"/>
      <c r="AB24" s="354"/>
      <c r="AC24" s="353"/>
      <c r="AD24" s="354"/>
      <c r="AE24" s="354"/>
      <c r="AF24" s="355">
        <f>AF22-Y22</f>
        <v>8649.7600000000093</v>
      </c>
      <c r="AG24" s="354"/>
      <c r="AH24" s="356"/>
      <c r="AI24" s="703"/>
      <c r="AJ24" s="704"/>
      <c r="AK24" s="704"/>
      <c r="AL24" s="715"/>
      <c r="AM24" s="354"/>
      <c r="AN24" s="356"/>
      <c r="AO24" s="354"/>
      <c r="AP24" s="703"/>
      <c r="AQ24" s="704"/>
      <c r="AR24" s="704"/>
      <c r="AS24" s="704"/>
      <c r="AT24" s="715"/>
      <c r="AU24" s="396" t="s">
        <v>744</v>
      </c>
      <c r="AV24" s="397">
        <f>AV22*0.05</f>
        <v>332455.04400000005</v>
      </c>
      <c r="AW24" s="703"/>
      <c r="AX24" s="704"/>
      <c r="AY24" s="704"/>
      <c r="AZ24" s="704"/>
      <c r="BA24" s="715"/>
      <c r="BB24" s="396" t="s">
        <v>701</v>
      </c>
      <c r="BC24" s="397">
        <f>BC22*0.05</f>
        <v>0</v>
      </c>
      <c r="BD24" s="703"/>
      <c r="BE24" s="704"/>
      <c r="BF24" s="704"/>
      <c r="BG24" s="704"/>
      <c r="BH24" s="715"/>
      <c r="BI24" s="396" t="s">
        <v>701</v>
      </c>
      <c r="BJ24" s="397">
        <f>BJ22*0.05</f>
        <v>358292.05199999991</v>
      </c>
      <c r="BK24" s="354"/>
      <c r="BL24" s="703"/>
      <c r="BM24" s="704"/>
      <c r="BN24" s="704"/>
      <c r="BO24" s="704"/>
      <c r="BP24" s="715"/>
      <c r="BQ24" s="396" t="s">
        <v>701</v>
      </c>
      <c r="BR24" s="397">
        <f>BR22*0.05</f>
        <v>364771.63199999993</v>
      </c>
      <c r="BS24" s="354"/>
      <c r="BT24" s="703"/>
      <c r="BU24" s="704"/>
      <c r="BV24" s="704"/>
      <c r="BW24" s="704"/>
      <c r="BX24" s="715"/>
      <c r="BY24" s="396" t="s">
        <v>701</v>
      </c>
      <c r="BZ24" s="397">
        <f>BZ22*0.05</f>
        <v>364771.63199999993</v>
      </c>
      <c r="CA24" s="703"/>
      <c r="CB24" s="704"/>
      <c r="CC24" s="704"/>
      <c r="CD24" s="704"/>
      <c r="CE24" s="715"/>
      <c r="CF24" s="396" t="s">
        <v>701</v>
      </c>
      <c r="CG24" s="397">
        <f>CG22*0.05</f>
        <v>383173.63800000004</v>
      </c>
      <c r="CH24" s="354"/>
      <c r="CI24" s="703"/>
      <c r="CJ24" s="704"/>
      <c r="CK24" s="704"/>
      <c r="CL24" s="704"/>
      <c r="CM24" s="713"/>
      <c r="CN24" s="396" t="s">
        <v>701</v>
      </c>
      <c r="CO24" s="397">
        <f>CO22*0.05</f>
        <v>383331.95999999996</v>
      </c>
      <c r="CP24" s="354"/>
      <c r="CQ24" s="703"/>
      <c r="CR24" s="704"/>
      <c r="CS24" s="704"/>
      <c r="CT24" s="704"/>
      <c r="CU24" s="713"/>
      <c r="CV24" s="396" t="s">
        <v>701</v>
      </c>
      <c r="CW24" s="397">
        <f>CW22*0.05</f>
        <v>398102.304</v>
      </c>
      <c r="CX24" s="354"/>
      <c r="CY24" s="703"/>
      <c r="CZ24" s="704"/>
      <c r="DA24" s="704"/>
      <c r="DB24" s="704"/>
      <c r="DC24" s="501">
        <v>1</v>
      </c>
      <c r="DD24" s="396" t="s">
        <v>701</v>
      </c>
      <c r="DE24" s="397">
        <f>DE22*0.05</f>
        <v>402194.69400000008</v>
      </c>
      <c r="DF24" s="354"/>
      <c r="DG24" s="703"/>
      <c r="DH24" s="704"/>
      <c r="DI24" s="704"/>
      <c r="DJ24" s="704"/>
      <c r="DK24" s="501">
        <v>1</v>
      </c>
      <c r="DL24" s="396" t="s">
        <v>701</v>
      </c>
      <c r="DM24" s="397">
        <f>DM22*0.05</f>
        <v>387037.43400000012</v>
      </c>
      <c r="DN24" s="354"/>
      <c r="DO24" s="703"/>
      <c r="DP24" s="704"/>
      <c r="DQ24" s="704"/>
      <c r="DR24" s="704"/>
      <c r="DS24" s="501">
        <v>1</v>
      </c>
      <c r="DT24" s="396" t="s">
        <v>701</v>
      </c>
      <c r="DU24" s="397">
        <f>DU22*0.05</f>
        <v>388937.71800000011</v>
      </c>
      <c r="DV24" s="354"/>
      <c r="DW24" s="703"/>
      <c r="DX24" s="704"/>
      <c r="DY24" s="704"/>
      <c r="DZ24" s="704"/>
      <c r="EA24" s="501">
        <v>1</v>
      </c>
      <c r="EB24" s="396" t="s">
        <v>701</v>
      </c>
      <c r="EC24" s="397">
        <f>EC22*0.05</f>
        <v>416593.99200000003</v>
      </c>
      <c r="ED24" s="354"/>
    </row>
    <row r="25" spans="1:134" ht="15" customHeight="1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 s="373"/>
      <c r="AF25" s="21">
        <f>AF24/30</f>
        <v>288.32533333333362</v>
      </c>
      <c r="AG25"/>
      <c r="AH25"/>
      <c r="AI25"/>
      <c r="AJ25"/>
      <c r="AK25"/>
      <c r="AL25" s="21">
        <f>AL22-AF22</f>
        <v>198.42000000004191</v>
      </c>
      <c r="AM25"/>
      <c r="AN25"/>
      <c r="AO25"/>
      <c r="AP25"/>
      <c r="AQ25"/>
      <c r="AR25"/>
      <c r="AS25"/>
      <c r="AT25" s="21"/>
      <c r="AU25"/>
      <c r="AV25"/>
      <c r="AW25"/>
      <c r="AX25"/>
      <c r="AY25"/>
      <c r="AZ25"/>
      <c r="BA25" s="21"/>
      <c r="BB25"/>
      <c r="BC25" s="21"/>
      <c r="BK25"/>
      <c r="BS25"/>
      <c r="BW25" s="2" t="s">
        <v>742</v>
      </c>
      <c r="CH25"/>
      <c r="CP25"/>
      <c r="CX25"/>
      <c r="DF25"/>
      <c r="DN25"/>
      <c r="DU25" s="9">
        <f>DU22-DM22</f>
        <v>38005.679999999702</v>
      </c>
      <c r="DV25"/>
      <c r="EC25" s="9">
        <f>EC22-DU22</f>
        <v>553125.47999999858</v>
      </c>
      <c r="ED25"/>
    </row>
    <row r="26" spans="1:134" ht="15" customHeight="1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 s="21">
        <f>AF25*17</f>
        <v>4901.5306666666711</v>
      </c>
      <c r="AG26"/>
      <c r="AH26"/>
      <c r="AI26"/>
      <c r="AJ26"/>
      <c r="AK26"/>
      <c r="AL26" s="21"/>
      <c r="AM26"/>
      <c r="AN26"/>
      <c r="AO26"/>
      <c r="AP26"/>
      <c r="AQ26"/>
      <c r="AR26"/>
      <c r="AS26"/>
      <c r="AT26" s="21"/>
      <c r="AU26"/>
      <c r="AV26"/>
      <c r="AW26"/>
      <c r="AX26"/>
      <c r="AY26"/>
      <c r="AZ26"/>
      <c r="BA26" s="21"/>
      <c r="BB26"/>
      <c r="BC26"/>
      <c r="BK26"/>
      <c r="BS26"/>
      <c r="CH26"/>
      <c r="CP26"/>
      <c r="CX26"/>
      <c r="DF26"/>
      <c r="DN26"/>
      <c r="DV26"/>
      <c r="ED26"/>
    </row>
    <row r="27" spans="1:134" ht="15" customHeight="1" x14ac:dyDescent="0.2">
      <c r="A27"/>
      <c r="B27"/>
      <c r="C27"/>
      <c r="D27"/>
      <c r="E27"/>
      <c r="F27"/>
      <c r="G27" s="21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 s="21">
        <f>AF24*8</f>
        <v>69198.080000000075</v>
      </c>
      <c r="AG27"/>
      <c r="AH27"/>
      <c r="AI27"/>
      <c r="AJ27"/>
      <c r="AK27"/>
      <c r="AL27" s="21"/>
      <c r="AM27"/>
      <c r="AN27"/>
      <c r="AO27"/>
      <c r="AP27"/>
      <c r="AQ27"/>
      <c r="AR27"/>
      <c r="AS27"/>
      <c r="AT27" s="21"/>
      <c r="AU27"/>
      <c r="AV27"/>
      <c r="AW27"/>
      <c r="AX27"/>
      <c r="AY27"/>
      <c r="AZ27"/>
      <c r="BA27" s="21"/>
      <c r="BB27"/>
      <c r="BC27"/>
      <c r="BK27"/>
      <c r="BS27"/>
      <c r="CH27"/>
      <c r="CP27"/>
      <c r="CX27"/>
      <c r="DF27"/>
      <c r="DN27"/>
      <c r="DV27"/>
      <c r="ED27"/>
    </row>
    <row r="28" spans="1:134" ht="15" customHeight="1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 s="21">
        <f>AF27+AF26</f>
        <v>74099.610666666747</v>
      </c>
      <c r="AG28"/>
      <c r="AH28"/>
      <c r="AI28"/>
      <c r="AJ28"/>
      <c r="AK28"/>
      <c r="AL28" s="21"/>
      <c r="AM28"/>
      <c r="AN28"/>
      <c r="AO28"/>
      <c r="AP28"/>
      <c r="AQ28"/>
      <c r="AR28"/>
      <c r="AS28"/>
      <c r="AT28" s="21"/>
      <c r="AU28"/>
      <c r="AV28"/>
      <c r="AW28"/>
      <c r="AX28"/>
      <c r="AY28"/>
      <c r="AZ28"/>
      <c r="BA28" s="21"/>
      <c r="BB28"/>
      <c r="BC28"/>
      <c r="BK28"/>
      <c r="BS28"/>
      <c r="CH28"/>
      <c r="CP28"/>
      <c r="CX28"/>
      <c r="DF28"/>
      <c r="DN28"/>
      <c r="DV28"/>
      <c r="ED28"/>
    </row>
    <row r="29" spans="1:134" ht="15" customHeight="1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K29"/>
      <c r="BS29"/>
      <c r="CH29"/>
      <c r="CP29"/>
      <c r="CX29"/>
      <c r="DF29"/>
      <c r="DN29"/>
      <c r="DV29"/>
      <c r="ED29"/>
    </row>
    <row r="30" spans="1:134" ht="15" customHeight="1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K30"/>
      <c r="BS30"/>
      <c r="CH30"/>
      <c r="CP30"/>
      <c r="CX30"/>
      <c r="DF30"/>
      <c r="DN30"/>
      <c r="DV30"/>
      <c r="ED30"/>
    </row>
    <row r="31" spans="1:134" ht="15" customHeight="1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K31"/>
      <c r="BS31"/>
      <c r="CH31"/>
      <c r="CP31"/>
      <c r="CX31"/>
      <c r="DF31"/>
      <c r="DN31"/>
      <c r="DV31"/>
      <c r="ED31"/>
    </row>
    <row r="32" spans="1:134" x14ac:dyDescent="0.2">
      <c r="A32"/>
      <c r="B32"/>
      <c r="C32"/>
      <c r="D32"/>
    </row>
    <row r="33" spans="1:4" x14ac:dyDescent="0.2">
      <c r="A33"/>
      <c r="B33"/>
      <c r="C33"/>
      <c r="D33"/>
    </row>
    <row r="34" spans="1:4" x14ac:dyDescent="0.2">
      <c r="A34"/>
      <c r="B34"/>
      <c r="C34"/>
      <c r="D34"/>
    </row>
    <row r="35" spans="1:4" x14ac:dyDescent="0.2">
      <c r="A35"/>
      <c r="B35"/>
      <c r="C35"/>
      <c r="D35"/>
    </row>
    <row r="36" spans="1:4" x14ac:dyDescent="0.2">
      <c r="C36"/>
    </row>
    <row r="37" spans="1:4" x14ac:dyDescent="0.2">
      <c r="C37"/>
    </row>
    <row r="38" spans="1:4" x14ac:dyDescent="0.2">
      <c r="C38"/>
    </row>
    <row r="39" spans="1:4" x14ac:dyDescent="0.2">
      <c r="C39"/>
    </row>
    <row r="40" spans="1:4" x14ac:dyDescent="0.2">
      <c r="C40"/>
    </row>
  </sheetData>
  <mergeCells count="163">
    <mergeCell ref="DW23:DZ24"/>
    <mergeCell ref="CW4:CW5"/>
    <mergeCell ref="CX4:CX5"/>
    <mergeCell ref="DO1:DU1"/>
    <mergeCell ref="DT3:DU3"/>
    <mergeCell ref="DO4:DS4"/>
    <mergeCell ref="DT4:DT5"/>
    <mergeCell ref="DU4:DU5"/>
    <mergeCell ref="DV4:DV5"/>
    <mergeCell ref="DT6:DT21"/>
    <mergeCell ref="DO23:DR24"/>
    <mergeCell ref="DF4:DF5"/>
    <mergeCell ref="DG1:DM1"/>
    <mergeCell ref="DL3:DM3"/>
    <mergeCell ref="DG4:DK4"/>
    <mergeCell ref="DL4:DL5"/>
    <mergeCell ref="DM4:DM5"/>
    <mergeCell ref="CQ4:CU4"/>
    <mergeCell ref="CV4:CV5"/>
    <mergeCell ref="DW1:EC1"/>
    <mergeCell ref="EB3:EC3"/>
    <mergeCell ref="DW4:EA4"/>
    <mergeCell ref="EB4:EB5"/>
    <mergeCell ref="EC4:EC5"/>
    <mergeCell ref="ED4:ED5"/>
    <mergeCell ref="EB6:EB21"/>
    <mergeCell ref="BT1:BZ1"/>
    <mergeCell ref="BY3:BZ3"/>
    <mergeCell ref="BT4:BX4"/>
    <mergeCell ref="BY4:BY5"/>
    <mergeCell ref="BY6:BY21"/>
    <mergeCell ref="BT23:BW24"/>
    <mergeCell ref="BX23:BX24"/>
    <mergeCell ref="BS4:BS5"/>
    <mergeCell ref="BZ4:BZ5"/>
    <mergeCell ref="BQ6:BQ21"/>
    <mergeCell ref="BL23:BO24"/>
    <mergeCell ref="BP23:BP24"/>
    <mergeCell ref="BK4:BK5"/>
    <mergeCell ref="BL1:BR1"/>
    <mergeCell ref="BQ3:BR3"/>
    <mergeCell ref="BL4:BP4"/>
    <mergeCell ref="BQ4:BQ5"/>
    <mergeCell ref="BR4:BR5"/>
    <mergeCell ref="B20:D20"/>
    <mergeCell ref="B19:D19"/>
    <mergeCell ref="B18:D18"/>
    <mergeCell ref="B9:D9"/>
    <mergeCell ref="B8:D8"/>
    <mergeCell ref="B6:D6"/>
    <mergeCell ref="B17:D17"/>
    <mergeCell ref="B16:D16"/>
    <mergeCell ref="B15:D15"/>
    <mergeCell ref="B14:D14"/>
    <mergeCell ref="B13:D13"/>
    <mergeCell ref="B12:D12"/>
    <mergeCell ref="B11:D11"/>
    <mergeCell ref="B10:D10"/>
    <mergeCell ref="P23:Q23"/>
    <mergeCell ref="A4:A5"/>
    <mergeCell ref="A22:I22"/>
    <mergeCell ref="N6:N20"/>
    <mergeCell ref="B21:D21"/>
    <mergeCell ref="A1:O1"/>
    <mergeCell ref="A3:M3"/>
    <mergeCell ref="J4:M4"/>
    <mergeCell ref="N3:O3"/>
    <mergeCell ref="O4:O5"/>
    <mergeCell ref="N4:N5"/>
    <mergeCell ref="F4:F5"/>
    <mergeCell ref="E4:E5"/>
    <mergeCell ref="D4:D5"/>
    <mergeCell ref="B4:B5"/>
    <mergeCell ref="G4:I4"/>
    <mergeCell ref="C4:C5"/>
    <mergeCell ref="P1:U1"/>
    <mergeCell ref="T3:U3"/>
    <mergeCell ref="P4:S4"/>
    <mergeCell ref="T4:T5"/>
    <mergeCell ref="U4:U5"/>
    <mergeCell ref="B7:D7"/>
    <mergeCell ref="T6:T20"/>
    <mergeCell ref="Z6:Z20"/>
    <mergeCell ref="V23:W23"/>
    <mergeCell ref="V1:AA1"/>
    <mergeCell ref="Z3:AA3"/>
    <mergeCell ref="V4:Y4"/>
    <mergeCell ref="Z4:Z5"/>
    <mergeCell ref="AA4:AA5"/>
    <mergeCell ref="AG6:AG20"/>
    <mergeCell ref="AC23:AD23"/>
    <mergeCell ref="AB4:AB5"/>
    <mergeCell ref="AC1:AH1"/>
    <mergeCell ref="AG3:AH3"/>
    <mergeCell ref="AC4:AF4"/>
    <mergeCell ref="AG4:AG5"/>
    <mergeCell ref="AH4:AH5"/>
    <mergeCell ref="AM6:AM20"/>
    <mergeCell ref="AI23:AK24"/>
    <mergeCell ref="AL23:AL24"/>
    <mergeCell ref="AI1:AN1"/>
    <mergeCell ref="AM3:AN3"/>
    <mergeCell ref="AI4:AL4"/>
    <mergeCell ref="AM4:AM5"/>
    <mergeCell ref="AN4:AN5"/>
    <mergeCell ref="AW23:AZ24"/>
    <mergeCell ref="AP23:AS24"/>
    <mergeCell ref="AT23:AT24"/>
    <mergeCell ref="AO4:AO5"/>
    <mergeCell ref="AP1:AV1"/>
    <mergeCell ref="AU3:AV3"/>
    <mergeCell ref="AP4:AT4"/>
    <mergeCell ref="AU4:AU5"/>
    <mergeCell ref="AV4:AV5"/>
    <mergeCell ref="AU6:AU20"/>
    <mergeCell ref="BA23:BA24"/>
    <mergeCell ref="AW1:BC1"/>
    <mergeCell ref="BB3:BC3"/>
    <mergeCell ref="AW4:BA4"/>
    <mergeCell ref="BB4:BB5"/>
    <mergeCell ref="BC4:BC5"/>
    <mergeCell ref="BB6:BB21"/>
    <mergeCell ref="BI6:BI21"/>
    <mergeCell ref="BD23:BG24"/>
    <mergeCell ref="BH23:BH24"/>
    <mergeCell ref="BD1:BJ1"/>
    <mergeCell ref="BI3:BJ3"/>
    <mergeCell ref="BD4:BH4"/>
    <mergeCell ref="BI4:BI5"/>
    <mergeCell ref="BJ4:BJ5"/>
    <mergeCell ref="CA1:CG1"/>
    <mergeCell ref="CF3:CG3"/>
    <mergeCell ref="CA4:CE4"/>
    <mergeCell ref="CF4:CF5"/>
    <mergeCell ref="CG4:CG5"/>
    <mergeCell ref="CH4:CH5"/>
    <mergeCell ref="CF6:CF21"/>
    <mergeCell ref="CA23:CD24"/>
    <mergeCell ref="CE23:CE24"/>
    <mergeCell ref="DN4:DN5"/>
    <mergeCell ref="DL6:DL21"/>
    <mergeCell ref="DG23:DJ24"/>
    <mergeCell ref="CI1:CO1"/>
    <mergeCell ref="CN3:CO3"/>
    <mergeCell ref="CI4:CM4"/>
    <mergeCell ref="CN4:CN5"/>
    <mergeCell ref="CO4:CO5"/>
    <mergeCell ref="CP4:CP5"/>
    <mergeCell ref="CN6:CN21"/>
    <mergeCell ref="CI23:CL24"/>
    <mergeCell ref="CM23:CM24"/>
    <mergeCell ref="CV6:CV21"/>
    <mergeCell ref="CQ23:CT24"/>
    <mergeCell ref="CU23:CU24"/>
    <mergeCell ref="CY1:DE1"/>
    <mergeCell ref="DD3:DE3"/>
    <mergeCell ref="CY4:DC4"/>
    <mergeCell ref="DD4:DD5"/>
    <mergeCell ref="DE4:DE5"/>
    <mergeCell ref="DD6:DD21"/>
    <mergeCell ref="CY23:DB24"/>
    <mergeCell ref="CQ1:CW1"/>
    <mergeCell ref="CV3:CW3"/>
  </mergeCells>
  <phoneticPr fontId="24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6369-7A83-4A1A-988E-9742F9F54842}">
  <sheetPr>
    <tabColor rgb="FFFF0000"/>
  </sheetPr>
  <dimension ref="B2:G15"/>
  <sheetViews>
    <sheetView workbookViewId="0">
      <selection activeCell="B2" sqref="B2:G13"/>
    </sheetView>
  </sheetViews>
  <sheetFormatPr defaultRowHeight="12" x14ac:dyDescent="0.2"/>
  <cols>
    <col min="2" max="2" width="18.83203125" bestFit="1" customWidth="1"/>
    <col min="3" max="3" width="32.1640625" bestFit="1" customWidth="1"/>
    <col min="4" max="4" width="15.33203125" bestFit="1" customWidth="1"/>
    <col min="5" max="5" width="14.33203125" bestFit="1" customWidth="1"/>
    <col min="6" max="6" width="13.1640625" customWidth="1"/>
    <col min="7" max="7" width="11.1640625" bestFit="1" customWidth="1"/>
  </cols>
  <sheetData>
    <row r="2" spans="2:7" ht="12.75" x14ac:dyDescent="0.2">
      <c r="B2" s="737" t="s">
        <v>700</v>
      </c>
      <c r="C2" s="737"/>
      <c r="D2" s="737"/>
      <c r="E2" s="737"/>
      <c r="F2" s="737"/>
      <c r="G2" s="737"/>
    </row>
    <row r="3" spans="2:7" x14ac:dyDescent="0.2">
      <c r="B3" s="389"/>
      <c r="C3" s="389"/>
      <c r="D3" s="735" t="s">
        <v>698</v>
      </c>
      <c r="E3" s="735"/>
      <c r="F3" s="735" t="s">
        <v>697</v>
      </c>
      <c r="G3" s="735"/>
    </row>
    <row r="4" spans="2:7" x14ac:dyDescent="0.2">
      <c r="B4" s="389" t="s">
        <v>694</v>
      </c>
      <c r="C4" s="389" t="s">
        <v>695</v>
      </c>
      <c r="D4" s="389" t="s">
        <v>696</v>
      </c>
      <c r="E4" s="389" t="s">
        <v>646</v>
      </c>
      <c r="F4" s="389" t="s">
        <v>696</v>
      </c>
      <c r="G4" s="389" t="s">
        <v>646</v>
      </c>
    </row>
    <row r="5" spans="2:7" x14ac:dyDescent="0.2">
      <c r="B5" s="389" t="s">
        <v>645</v>
      </c>
      <c r="C5" s="390">
        <f>RESUMO!M22</f>
        <v>535095.9</v>
      </c>
      <c r="D5" s="390"/>
      <c r="E5" s="390">
        <f>RESUMO!R19+RESUMO!R20</f>
        <v>21354.7</v>
      </c>
      <c r="F5" s="389"/>
      <c r="G5" s="391">
        <f>E5/C5</f>
        <v>3.9908173469465943E-2</v>
      </c>
    </row>
    <row r="6" spans="2:7" x14ac:dyDescent="0.2">
      <c r="B6" s="389" t="s">
        <v>677</v>
      </c>
      <c r="C6" s="390">
        <f>RESUMO!AB22</f>
        <v>567902.18000000005</v>
      </c>
      <c r="D6" s="390">
        <f>RESUMO!AE11</f>
        <v>8649.76</v>
      </c>
      <c r="E6" s="390"/>
      <c r="F6" s="391">
        <f t="shared" ref="F6:F11" si="0">D6/C6</f>
        <v>1.5231073774008052E-2</v>
      </c>
      <c r="G6" s="389"/>
    </row>
    <row r="7" spans="2:7" x14ac:dyDescent="0.2">
      <c r="B7" s="389" t="s">
        <v>699</v>
      </c>
      <c r="C7" s="390">
        <f>RESUMO!AO22</f>
        <v>568104.64</v>
      </c>
      <c r="D7" s="390">
        <f>RESUMO!AS21</f>
        <v>8700.02</v>
      </c>
      <c r="E7" s="390"/>
      <c r="F7" s="391">
        <f t="shared" si="0"/>
        <v>1.5314115371421716E-2</v>
      </c>
      <c r="G7" s="389"/>
    </row>
    <row r="8" spans="2:7" x14ac:dyDescent="0.2">
      <c r="B8" s="389" t="s">
        <v>722</v>
      </c>
      <c r="C8" s="390">
        <f>RESUMO!BK22</f>
        <v>602791.69999999995</v>
      </c>
      <c r="D8" s="390">
        <f>RESUMO!BG10</f>
        <v>10799.3</v>
      </c>
      <c r="E8" s="390"/>
      <c r="F8" s="391">
        <f t="shared" si="0"/>
        <v>1.7915475611226896E-2</v>
      </c>
      <c r="G8" s="389"/>
    </row>
    <row r="9" spans="2:7" x14ac:dyDescent="0.2">
      <c r="B9" s="389" t="s">
        <v>763</v>
      </c>
      <c r="C9" s="390">
        <f>RESUMO!CX22</f>
        <v>633257.08000000007</v>
      </c>
      <c r="D9" s="390">
        <f>RESUMO!CT10+RESUMO!CT12</f>
        <v>24617.24</v>
      </c>
      <c r="E9" s="390"/>
      <c r="F9" s="391">
        <f t="shared" si="0"/>
        <v>3.8874006746201714E-2</v>
      </c>
      <c r="G9" s="389"/>
    </row>
    <row r="10" spans="2:7" x14ac:dyDescent="0.2">
      <c r="B10" s="389" t="s">
        <v>766</v>
      </c>
      <c r="C10" s="390">
        <f>RESUMO!CX22</f>
        <v>633257.08000000007</v>
      </c>
      <c r="D10" s="390">
        <f>RESUMO!DC23</f>
        <v>6820.6500000000233</v>
      </c>
      <c r="E10" s="390"/>
      <c r="F10" s="391">
        <f t="shared" si="0"/>
        <v>1.0770744166018677E-2</v>
      </c>
      <c r="G10" s="389"/>
    </row>
    <row r="11" spans="2:7" x14ac:dyDescent="0.2">
      <c r="B11" s="389" t="s">
        <v>769</v>
      </c>
      <c r="C11" s="390">
        <f>RESUMO!DN22</f>
        <v>633257.08000000007</v>
      </c>
      <c r="D11" s="390"/>
      <c r="E11" s="390">
        <f>-1*RESUMO!DK23</f>
        <v>25262.100000000093</v>
      </c>
      <c r="F11" s="391">
        <f t="shared" si="0"/>
        <v>0</v>
      </c>
      <c r="G11" s="391">
        <f>E11/C11</f>
        <v>3.9892329352243627E-2</v>
      </c>
    </row>
    <row r="12" spans="2:7" x14ac:dyDescent="0.2">
      <c r="B12" s="389" t="s">
        <v>772</v>
      </c>
      <c r="C12" s="390">
        <f>RESUMO!DV22</f>
        <v>633257.08000000007</v>
      </c>
      <c r="D12" s="390">
        <f>RESUMO!DS23</f>
        <v>3167.140000000014</v>
      </c>
      <c r="E12" s="390"/>
      <c r="F12" s="391">
        <f t="shared" ref="F12" si="1">D12/C12</f>
        <v>5.001349530904595E-3</v>
      </c>
      <c r="G12" s="391">
        <f>E12/C12</f>
        <v>0</v>
      </c>
    </row>
    <row r="13" spans="2:7" x14ac:dyDescent="0.2">
      <c r="B13" s="736" t="s">
        <v>116</v>
      </c>
      <c r="C13" s="736"/>
      <c r="D13" s="736"/>
      <c r="E13" s="736"/>
      <c r="F13" s="513">
        <f>SUM(F5:F12)</f>
        <v>0.10310676519978164</v>
      </c>
      <c r="G13" s="513">
        <f>SUM(G5:G12)</f>
        <v>7.9800502821709571E-2</v>
      </c>
    </row>
    <row r="15" spans="2:7" x14ac:dyDescent="0.2">
      <c r="D15" s="327">
        <f>D8*5+(D8/2)</f>
        <v>59396.15</v>
      </c>
    </row>
  </sheetData>
  <mergeCells count="4">
    <mergeCell ref="F3:G3"/>
    <mergeCell ref="D3:E3"/>
    <mergeCell ref="B13:E13"/>
    <mergeCell ref="B2:G2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6CC2A-DBF9-40B8-B116-3B907F82379C}">
  <sheetPr>
    <tabColor rgb="FFFF0000"/>
  </sheetPr>
  <dimension ref="A1:Y487"/>
  <sheetViews>
    <sheetView topLeftCell="A425" zoomScaleNormal="100" workbookViewId="0">
      <pane xSplit="6" ySplit="2" topLeftCell="G448" activePane="bottomRight" state="frozen"/>
      <selection activeCell="A425" sqref="A425"/>
      <selection pane="topRight" activeCell="G425" sqref="G425"/>
      <selection pane="bottomLeft" activeCell="A427" sqref="A427"/>
      <selection pane="bottomRight" activeCell="P456" sqref="P456"/>
    </sheetView>
  </sheetViews>
  <sheetFormatPr defaultRowHeight="15" x14ac:dyDescent="0.25"/>
  <cols>
    <col min="2" max="2" width="7.5" customWidth="1"/>
    <col min="3" max="3" width="9.1640625" customWidth="1"/>
    <col min="4" max="4" width="52.1640625" customWidth="1"/>
    <col min="5" max="5" width="30.83203125" customWidth="1"/>
    <col min="6" max="6" width="3.83203125" style="2" customWidth="1"/>
    <col min="7" max="7" width="15.5" style="2" bestFit="1" customWidth="1"/>
    <col min="8" max="8" width="17.6640625" style="177" customWidth="1"/>
    <col min="9" max="10" width="18.6640625" style="178" customWidth="1"/>
    <col min="11" max="12" width="18.5" customWidth="1"/>
    <col min="13" max="15" width="22.83203125" style="178" customWidth="1"/>
    <col min="16" max="18" width="18.5" customWidth="1"/>
    <col min="19" max="19" width="21.83203125" customWidth="1"/>
    <col min="20" max="20" width="20.33203125" bestFit="1" customWidth="1"/>
    <col min="21" max="21" width="19.5" customWidth="1"/>
    <col min="22" max="22" width="27.83203125" customWidth="1"/>
    <col min="23" max="23" width="13.83203125" bestFit="1" customWidth="1"/>
    <col min="24" max="24" width="15.1640625" bestFit="1" customWidth="1"/>
    <col min="25" max="25" width="14.33203125" bestFit="1" customWidth="1"/>
    <col min="26" max="26" width="9.33203125" customWidth="1"/>
    <col min="238" max="238" width="7.5" customWidth="1"/>
    <col min="239" max="239" width="40.6640625" customWidth="1"/>
    <col min="240" max="240" width="7.1640625" customWidth="1"/>
    <col min="241" max="241" width="12" customWidth="1"/>
    <col min="242" max="242" width="20.33203125" customWidth="1"/>
    <col min="243" max="243" width="8" customWidth="1"/>
    <col min="244" max="244" width="14.5" customWidth="1"/>
    <col min="245" max="245" width="16.1640625" customWidth="1"/>
    <col min="246" max="246" width="52.1640625" customWidth="1"/>
    <col min="247" max="247" width="30.83203125" customWidth="1"/>
    <col min="248" max="253" width="3.83203125" customWidth="1"/>
    <col min="254" max="257" width="3.83203125" bestFit="1" customWidth="1"/>
    <col min="258" max="258" width="4.5" bestFit="1" customWidth="1"/>
    <col min="259" max="259" width="17.6640625" customWidth="1"/>
    <col min="260" max="260" width="16.6640625" bestFit="1" customWidth="1"/>
    <col min="261" max="261" width="18.5" bestFit="1" customWidth="1"/>
    <col min="262" max="263" width="12.33203125" customWidth="1"/>
    <col min="264" max="264" width="11.1640625" customWidth="1"/>
    <col min="265" max="271" width="12.33203125" customWidth="1"/>
    <col min="494" max="494" width="7.5" customWidth="1"/>
    <col min="495" max="495" width="40.6640625" customWidth="1"/>
    <col min="496" max="496" width="7.1640625" customWidth="1"/>
    <col min="497" max="497" width="12" customWidth="1"/>
    <col min="498" max="498" width="20.33203125" customWidth="1"/>
    <col min="499" max="499" width="8" customWidth="1"/>
    <col min="500" max="500" width="14.5" customWidth="1"/>
    <col min="501" max="501" width="16.1640625" customWidth="1"/>
    <col min="502" max="502" width="52.1640625" customWidth="1"/>
    <col min="503" max="503" width="30.83203125" customWidth="1"/>
    <col min="504" max="509" width="3.83203125" customWidth="1"/>
    <col min="510" max="513" width="3.83203125" bestFit="1" customWidth="1"/>
    <col min="514" max="514" width="4.5" bestFit="1" customWidth="1"/>
    <col min="515" max="515" width="17.6640625" customWidth="1"/>
    <col min="516" max="516" width="16.6640625" bestFit="1" customWidth="1"/>
    <col min="517" max="517" width="18.5" bestFit="1" customWidth="1"/>
    <col min="518" max="519" width="12.33203125" customWidth="1"/>
    <col min="520" max="520" width="11.1640625" customWidth="1"/>
    <col min="521" max="527" width="12.33203125" customWidth="1"/>
    <col min="750" max="750" width="7.5" customWidth="1"/>
    <col min="751" max="751" width="40.6640625" customWidth="1"/>
    <col min="752" max="752" width="7.1640625" customWidth="1"/>
    <col min="753" max="753" width="12" customWidth="1"/>
    <col min="754" max="754" width="20.33203125" customWidth="1"/>
    <col min="755" max="755" width="8" customWidth="1"/>
    <col min="756" max="756" width="14.5" customWidth="1"/>
    <col min="757" max="757" width="16.1640625" customWidth="1"/>
    <col min="758" max="758" width="52.1640625" customWidth="1"/>
    <col min="759" max="759" width="30.83203125" customWidth="1"/>
    <col min="760" max="765" width="3.83203125" customWidth="1"/>
    <col min="766" max="769" width="3.83203125" bestFit="1" customWidth="1"/>
    <col min="770" max="770" width="4.5" bestFit="1" customWidth="1"/>
    <col min="771" max="771" width="17.6640625" customWidth="1"/>
    <col min="772" max="772" width="16.6640625" bestFit="1" customWidth="1"/>
    <col min="773" max="773" width="18.5" bestFit="1" customWidth="1"/>
    <col min="774" max="775" width="12.33203125" customWidth="1"/>
    <col min="776" max="776" width="11.1640625" customWidth="1"/>
    <col min="777" max="783" width="12.33203125" customWidth="1"/>
    <col min="1006" max="1006" width="7.5" customWidth="1"/>
    <col min="1007" max="1007" width="40.6640625" customWidth="1"/>
    <col min="1008" max="1008" width="7.1640625" customWidth="1"/>
    <col min="1009" max="1009" width="12" customWidth="1"/>
    <col min="1010" max="1010" width="20.33203125" customWidth="1"/>
    <col min="1011" max="1011" width="8" customWidth="1"/>
    <col min="1012" max="1012" width="14.5" customWidth="1"/>
    <col min="1013" max="1013" width="16.1640625" customWidth="1"/>
    <col min="1014" max="1014" width="52.1640625" customWidth="1"/>
    <col min="1015" max="1015" width="30.83203125" customWidth="1"/>
    <col min="1016" max="1021" width="3.83203125" customWidth="1"/>
    <col min="1022" max="1025" width="3.83203125" bestFit="1" customWidth="1"/>
    <col min="1026" max="1026" width="4.5" bestFit="1" customWidth="1"/>
    <col min="1027" max="1027" width="17.6640625" customWidth="1"/>
    <col min="1028" max="1028" width="16.6640625" bestFit="1" customWidth="1"/>
    <col min="1029" max="1029" width="18.5" bestFit="1" customWidth="1"/>
    <col min="1030" max="1031" width="12.33203125" customWidth="1"/>
    <col min="1032" max="1032" width="11.1640625" customWidth="1"/>
    <col min="1033" max="1039" width="12.33203125" customWidth="1"/>
    <col min="1262" max="1262" width="7.5" customWidth="1"/>
    <col min="1263" max="1263" width="40.6640625" customWidth="1"/>
    <col min="1264" max="1264" width="7.1640625" customWidth="1"/>
    <col min="1265" max="1265" width="12" customWidth="1"/>
    <col min="1266" max="1266" width="20.33203125" customWidth="1"/>
    <col min="1267" max="1267" width="8" customWidth="1"/>
    <col min="1268" max="1268" width="14.5" customWidth="1"/>
    <col min="1269" max="1269" width="16.1640625" customWidth="1"/>
    <col min="1270" max="1270" width="52.1640625" customWidth="1"/>
    <col min="1271" max="1271" width="30.83203125" customWidth="1"/>
    <col min="1272" max="1277" width="3.83203125" customWidth="1"/>
    <col min="1278" max="1281" width="3.83203125" bestFit="1" customWidth="1"/>
    <col min="1282" max="1282" width="4.5" bestFit="1" customWidth="1"/>
    <col min="1283" max="1283" width="17.6640625" customWidth="1"/>
    <col min="1284" max="1284" width="16.6640625" bestFit="1" customWidth="1"/>
    <col min="1285" max="1285" width="18.5" bestFit="1" customWidth="1"/>
    <col min="1286" max="1287" width="12.33203125" customWidth="1"/>
    <col min="1288" max="1288" width="11.1640625" customWidth="1"/>
    <col min="1289" max="1295" width="12.33203125" customWidth="1"/>
    <col min="1518" max="1518" width="7.5" customWidth="1"/>
    <col min="1519" max="1519" width="40.6640625" customWidth="1"/>
    <col min="1520" max="1520" width="7.1640625" customWidth="1"/>
    <col min="1521" max="1521" width="12" customWidth="1"/>
    <col min="1522" max="1522" width="20.33203125" customWidth="1"/>
    <col min="1523" max="1523" width="8" customWidth="1"/>
    <col min="1524" max="1524" width="14.5" customWidth="1"/>
    <col min="1525" max="1525" width="16.1640625" customWidth="1"/>
    <col min="1526" max="1526" width="52.1640625" customWidth="1"/>
    <col min="1527" max="1527" width="30.83203125" customWidth="1"/>
    <col min="1528" max="1533" width="3.83203125" customWidth="1"/>
    <col min="1534" max="1537" width="3.83203125" bestFit="1" customWidth="1"/>
    <col min="1538" max="1538" width="4.5" bestFit="1" customWidth="1"/>
    <col min="1539" max="1539" width="17.6640625" customWidth="1"/>
    <col min="1540" max="1540" width="16.6640625" bestFit="1" customWidth="1"/>
    <col min="1541" max="1541" width="18.5" bestFit="1" customWidth="1"/>
    <col min="1542" max="1543" width="12.33203125" customWidth="1"/>
    <col min="1544" max="1544" width="11.1640625" customWidth="1"/>
    <col min="1545" max="1551" width="12.33203125" customWidth="1"/>
    <col min="1774" max="1774" width="7.5" customWidth="1"/>
    <col min="1775" max="1775" width="40.6640625" customWidth="1"/>
    <col min="1776" max="1776" width="7.1640625" customWidth="1"/>
    <col min="1777" max="1777" width="12" customWidth="1"/>
    <col min="1778" max="1778" width="20.33203125" customWidth="1"/>
    <col min="1779" max="1779" width="8" customWidth="1"/>
    <col min="1780" max="1780" width="14.5" customWidth="1"/>
    <col min="1781" max="1781" width="16.1640625" customWidth="1"/>
    <col min="1782" max="1782" width="52.1640625" customWidth="1"/>
    <col min="1783" max="1783" width="30.83203125" customWidth="1"/>
    <col min="1784" max="1789" width="3.83203125" customWidth="1"/>
    <col min="1790" max="1793" width="3.83203125" bestFit="1" customWidth="1"/>
    <col min="1794" max="1794" width="4.5" bestFit="1" customWidth="1"/>
    <col min="1795" max="1795" width="17.6640625" customWidth="1"/>
    <col min="1796" max="1796" width="16.6640625" bestFit="1" customWidth="1"/>
    <col min="1797" max="1797" width="18.5" bestFit="1" customWidth="1"/>
    <col min="1798" max="1799" width="12.33203125" customWidth="1"/>
    <col min="1800" max="1800" width="11.1640625" customWidth="1"/>
    <col min="1801" max="1807" width="12.33203125" customWidth="1"/>
    <col min="2030" max="2030" width="7.5" customWidth="1"/>
    <col min="2031" max="2031" width="40.6640625" customWidth="1"/>
    <col min="2032" max="2032" width="7.1640625" customWidth="1"/>
    <col min="2033" max="2033" width="12" customWidth="1"/>
    <col min="2034" max="2034" width="20.33203125" customWidth="1"/>
    <col min="2035" max="2035" width="8" customWidth="1"/>
    <col min="2036" max="2036" width="14.5" customWidth="1"/>
    <col min="2037" max="2037" width="16.1640625" customWidth="1"/>
    <col min="2038" max="2038" width="52.1640625" customWidth="1"/>
    <col min="2039" max="2039" width="30.83203125" customWidth="1"/>
    <col min="2040" max="2045" width="3.83203125" customWidth="1"/>
    <col min="2046" max="2049" width="3.83203125" bestFit="1" customWidth="1"/>
    <col min="2050" max="2050" width="4.5" bestFit="1" customWidth="1"/>
    <col min="2051" max="2051" width="17.6640625" customWidth="1"/>
    <col min="2052" max="2052" width="16.6640625" bestFit="1" customWidth="1"/>
    <col min="2053" max="2053" width="18.5" bestFit="1" customWidth="1"/>
    <col min="2054" max="2055" width="12.33203125" customWidth="1"/>
    <col min="2056" max="2056" width="11.1640625" customWidth="1"/>
    <col min="2057" max="2063" width="12.33203125" customWidth="1"/>
    <col min="2286" max="2286" width="7.5" customWidth="1"/>
    <col min="2287" max="2287" width="40.6640625" customWidth="1"/>
    <col min="2288" max="2288" width="7.1640625" customWidth="1"/>
    <col min="2289" max="2289" width="12" customWidth="1"/>
    <col min="2290" max="2290" width="20.33203125" customWidth="1"/>
    <col min="2291" max="2291" width="8" customWidth="1"/>
    <col min="2292" max="2292" width="14.5" customWidth="1"/>
    <col min="2293" max="2293" width="16.1640625" customWidth="1"/>
    <col min="2294" max="2294" width="52.1640625" customWidth="1"/>
    <col min="2295" max="2295" width="30.83203125" customWidth="1"/>
    <col min="2296" max="2301" width="3.83203125" customWidth="1"/>
    <col min="2302" max="2305" width="3.83203125" bestFit="1" customWidth="1"/>
    <col min="2306" max="2306" width="4.5" bestFit="1" customWidth="1"/>
    <col min="2307" max="2307" width="17.6640625" customWidth="1"/>
    <col min="2308" max="2308" width="16.6640625" bestFit="1" customWidth="1"/>
    <col min="2309" max="2309" width="18.5" bestFit="1" customWidth="1"/>
    <col min="2310" max="2311" width="12.33203125" customWidth="1"/>
    <col min="2312" max="2312" width="11.1640625" customWidth="1"/>
    <col min="2313" max="2319" width="12.33203125" customWidth="1"/>
    <col min="2542" max="2542" width="7.5" customWidth="1"/>
    <col min="2543" max="2543" width="40.6640625" customWidth="1"/>
    <col min="2544" max="2544" width="7.1640625" customWidth="1"/>
    <col min="2545" max="2545" width="12" customWidth="1"/>
    <col min="2546" max="2546" width="20.33203125" customWidth="1"/>
    <col min="2547" max="2547" width="8" customWidth="1"/>
    <col min="2548" max="2548" width="14.5" customWidth="1"/>
    <col min="2549" max="2549" width="16.1640625" customWidth="1"/>
    <col min="2550" max="2550" width="52.1640625" customWidth="1"/>
    <col min="2551" max="2551" width="30.83203125" customWidth="1"/>
    <col min="2552" max="2557" width="3.83203125" customWidth="1"/>
    <col min="2558" max="2561" width="3.83203125" bestFit="1" customWidth="1"/>
    <col min="2562" max="2562" width="4.5" bestFit="1" customWidth="1"/>
    <col min="2563" max="2563" width="17.6640625" customWidth="1"/>
    <col min="2564" max="2564" width="16.6640625" bestFit="1" customWidth="1"/>
    <col min="2565" max="2565" width="18.5" bestFit="1" customWidth="1"/>
    <col min="2566" max="2567" width="12.33203125" customWidth="1"/>
    <col min="2568" max="2568" width="11.1640625" customWidth="1"/>
    <col min="2569" max="2575" width="12.33203125" customWidth="1"/>
    <col min="2798" max="2798" width="7.5" customWidth="1"/>
    <col min="2799" max="2799" width="40.6640625" customWidth="1"/>
    <col min="2800" max="2800" width="7.1640625" customWidth="1"/>
    <col min="2801" max="2801" width="12" customWidth="1"/>
    <col min="2802" max="2802" width="20.33203125" customWidth="1"/>
    <col min="2803" max="2803" width="8" customWidth="1"/>
    <col min="2804" max="2804" width="14.5" customWidth="1"/>
    <col min="2805" max="2805" width="16.1640625" customWidth="1"/>
    <col min="2806" max="2806" width="52.1640625" customWidth="1"/>
    <col min="2807" max="2807" width="30.83203125" customWidth="1"/>
    <col min="2808" max="2813" width="3.83203125" customWidth="1"/>
    <col min="2814" max="2817" width="3.83203125" bestFit="1" customWidth="1"/>
    <col min="2818" max="2818" width="4.5" bestFit="1" customWidth="1"/>
    <col min="2819" max="2819" width="17.6640625" customWidth="1"/>
    <col min="2820" max="2820" width="16.6640625" bestFit="1" customWidth="1"/>
    <col min="2821" max="2821" width="18.5" bestFit="1" customWidth="1"/>
    <col min="2822" max="2823" width="12.33203125" customWidth="1"/>
    <col min="2824" max="2824" width="11.1640625" customWidth="1"/>
    <col min="2825" max="2831" width="12.33203125" customWidth="1"/>
    <col min="3054" max="3054" width="7.5" customWidth="1"/>
    <col min="3055" max="3055" width="40.6640625" customWidth="1"/>
    <col min="3056" max="3056" width="7.1640625" customWidth="1"/>
    <col min="3057" max="3057" width="12" customWidth="1"/>
    <col min="3058" max="3058" width="20.33203125" customWidth="1"/>
    <col min="3059" max="3059" width="8" customWidth="1"/>
    <col min="3060" max="3060" width="14.5" customWidth="1"/>
    <col min="3061" max="3061" width="16.1640625" customWidth="1"/>
    <col min="3062" max="3062" width="52.1640625" customWidth="1"/>
    <col min="3063" max="3063" width="30.83203125" customWidth="1"/>
    <col min="3064" max="3069" width="3.83203125" customWidth="1"/>
    <col min="3070" max="3073" width="3.83203125" bestFit="1" customWidth="1"/>
    <col min="3074" max="3074" width="4.5" bestFit="1" customWidth="1"/>
    <col min="3075" max="3075" width="17.6640625" customWidth="1"/>
    <col min="3076" max="3076" width="16.6640625" bestFit="1" customWidth="1"/>
    <col min="3077" max="3077" width="18.5" bestFit="1" customWidth="1"/>
    <col min="3078" max="3079" width="12.33203125" customWidth="1"/>
    <col min="3080" max="3080" width="11.1640625" customWidth="1"/>
    <col min="3081" max="3087" width="12.33203125" customWidth="1"/>
    <col min="3310" max="3310" width="7.5" customWidth="1"/>
    <col min="3311" max="3311" width="40.6640625" customWidth="1"/>
    <col min="3312" max="3312" width="7.1640625" customWidth="1"/>
    <col min="3313" max="3313" width="12" customWidth="1"/>
    <col min="3314" max="3314" width="20.33203125" customWidth="1"/>
    <col min="3315" max="3315" width="8" customWidth="1"/>
    <col min="3316" max="3316" width="14.5" customWidth="1"/>
    <col min="3317" max="3317" width="16.1640625" customWidth="1"/>
    <col min="3318" max="3318" width="52.1640625" customWidth="1"/>
    <col min="3319" max="3319" width="30.83203125" customWidth="1"/>
    <col min="3320" max="3325" width="3.83203125" customWidth="1"/>
    <col min="3326" max="3329" width="3.83203125" bestFit="1" customWidth="1"/>
    <col min="3330" max="3330" width="4.5" bestFit="1" customWidth="1"/>
    <col min="3331" max="3331" width="17.6640625" customWidth="1"/>
    <col min="3332" max="3332" width="16.6640625" bestFit="1" customWidth="1"/>
    <col min="3333" max="3333" width="18.5" bestFit="1" customWidth="1"/>
    <col min="3334" max="3335" width="12.33203125" customWidth="1"/>
    <col min="3336" max="3336" width="11.1640625" customWidth="1"/>
    <col min="3337" max="3343" width="12.33203125" customWidth="1"/>
    <col min="3566" max="3566" width="7.5" customWidth="1"/>
    <col min="3567" max="3567" width="40.6640625" customWidth="1"/>
    <col min="3568" max="3568" width="7.1640625" customWidth="1"/>
    <col min="3569" max="3569" width="12" customWidth="1"/>
    <col min="3570" max="3570" width="20.33203125" customWidth="1"/>
    <col min="3571" max="3571" width="8" customWidth="1"/>
    <col min="3572" max="3572" width="14.5" customWidth="1"/>
    <col min="3573" max="3573" width="16.1640625" customWidth="1"/>
    <col min="3574" max="3574" width="52.1640625" customWidth="1"/>
    <col min="3575" max="3575" width="30.83203125" customWidth="1"/>
    <col min="3576" max="3581" width="3.83203125" customWidth="1"/>
    <col min="3582" max="3585" width="3.83203125" bestFit="1" customWidth="1"/>
    <col min="3586" max="3586" width="4.5" bestFit="1" customWidth="1"/>
    <col min="3587" max="3587" width="17.6640625" customWidth="1"/>
    <col min="3588" max="3588" width="16.6640625" bestFit="1" customWidth="1"/>
    <col min="3589" max="3589" width="18.5" bestFit="1" customWidth="1"/>
    <col min="3590" max="3591" width="12.33203125" customWidth="1"/>
    <col min="3592" max="3592" width="11.1640625" customWidth="1"/>
    <col min="3593" max="3599" width="12.33203125" customWidth="1"/>
    <col min="3822" max="3822" width="7.5" customWidth="1"/>
    <col min="3823" max="3823" width="40.6640625" customWidth="1"/>
    <col min="3824" max="3824" width="7.1640625" customWidth="1"/>
    <col min="3825" max="3825" width="12" customWidth="1"/>
    <col min="3826" max="3826" width="20.33203125" customWidth="1"/>
    <col min="3827" max="3827" width="8" customWidth="1"/>
    <col min="3828" max="3828" width="14.5" customWidth="1"/>
    <col min="3829" max="3829" width="16.1640625" customWidth="1"/>
    <col min="3830" max="3830" width="52.1640625" customWidth="1"/>
    <col min="3831" max="3831" width="30.83203125" customWidth="1"/>
    <col min="3832" max="3837" width="3.83203125" customWidth="1"/>
    <col min="3838" max="3841" width="3.83203125" bestFit="1" customWidth="1"/>
    <col min="3842" max="3842" width="4.5" bestFit="1" customWidth="1"/>
    <col min="3843" max="3843" width="17.6640625" customWidth="1"/>
    <col min="3844" max="3844" width="16.6640625" bestFit="1" customWidth="1"/>
    <col min="3845" max="3845" width="18.5" bestFit="1" customWidth="1"/>
    <col min="3846" max="3847" width="12.33203125" customWidth="1"/>
    <col min="3848" max="3848" width="11.1640625" customWidth="1"/>
    <col min="3849" max="3855" width="12.33203125" customWidth="1"/>
    <col min="4078" max="4078" width="7.5" customWidth="1"/>
    <col min="4079" max="4079" width="40.6640625" customWidth="1"/>
    <col min="4080" max="4080" width="7.1640625" customWidth="1"/>
    <col min="4081" max="4081" width="12" customWidth="1"/>
    <col min="4082" max="4082" width="20.33203125" customWidth="1"/>
    <col min="4083" max="4083" width="8" customWidth="1"/>
    <col min="4084" max="4084" width="14.5" customWidth="1"/>
    <col min="4085" max="4085" width="16.1640625" customWidth="1"/>
    <col min="4086" max="4086" width="52.1640625" customWidth="1"/>
    <col min="4087" max="4087" width="30.83203125" customWidth="1"/>
    <col min="4088" max="4093" width="3.83203125" customWidth="1"/>
    <col min="4094" max="4097" width="3.83203125" bestFit="1" customWidth="1"/>
    <col min="4098" max="4098" width="4.5" bestFit="1" customWidth="1"/>
    <col min="4099" max="4099" width="17.6640625" customWidth="1"/>
    <col min="4100" max="4100" width="16.6640625" bestFit="1" customWidth="1"/>
    <col min="4101" max="4101" width="18.5" bestFit="1" customWidth="1"/>
    <col min="4102" max="4103" width="12.33203125" customWidth="1"/>
    <col min="4104" max="4104" width="11.1640625" customWidth="1"/>
    <col min="4105" max="4111" width="12.33203125" customWidth="1"/>
    <col min="4334" max="4334" width="7.5" customWidth="1"/>
    <col min="4335" max="4335" width="40.6640625" customWidth="1"/>
    <col min="4336" max="4336" width="7.1640625" customWidth="1"/>
    <col min="4337" max="4337" width="12" customWidth="1"/>
    <col min="4338" max="4338" width="20.33203125" customWidth="1"/>
    <col min="4339" max="4339" width="8" customWidth="1"/>
    <col min="4340" max="4340" width="14.5" customWidth="1"/>
    <col min="4341" max="4341" width="16.1640625" customWidth="1"/>
    <col min="4342" max="4342" width="52.1640625" customWidth="1"/>
    <col min="4343" max="4343" width="30.83203125" customWidth="1"/>
    <col min="4344" max="4349" width="3.83203125" customWidth="1"/>
    <col min="4350" max="4353" width="3.83203125" bestFit="1" customWidth="1"/>
    <col min="4354" max="4354" width="4.5" bestFit="1" customWidth="1"/>
    <col min="4355" max="4355" width="17.6640625" customWidth="1"/>
    <col min="4356" max="4356" width="16.6640625" bestFit="1" customWidth="1"/>
    <col min="4357" max="4357" width="18.5" bestFit="1" customWidth="1"/>
    <col min="4358" max="4359" width="12.33203125" customWidth="1"/>
    <col min="4360" max="4360" width="11.1640625" customWidth="1"/>
    <col min="4361" max="4367" width="12.33203125" customWidth="1"/>
    <col min="4590" max="4590" width="7.5" customWidth="1"/>
    <col min="4591" max="4591" width="40.6640625" customWidth="1"/>
    <col min="4592" max="4592" width="7.1640625" customWidth="1"/>
    <col min="4593" max="4593" width="12" customWidth="1"/>
    <col min="4594" max="4594" width="20.33203125" customWidth="1"/>
    <col min="4595" max="4595" width="8" customWidth="1"/>
    <col min="4596" max="4596" width="14.5" customWidth="1"/>
    <col min="4597" max="4597" width="16.1640625" customWidth="1"/>
    <col min="4598" max="4598" width="52.1640625" customWidth="1"/>
    <col min="4599" max="4599" width="30.83203125" customWidth="1"/>
    <col min="4600" max="4605" width="3.83203125" customWidth="1"/>
    <col min="4606" max="4609" width="3.83203125" bestFit="1" customWidth="1"/>
    <col min="4610" max="4610" width="4.5" bestFit="1" customWidth="1"/>
    <col min="4611" max="4611" width="17.6640625" customWidth="1"/>
    <col min="4612" max="4612" width="16.6640625" bestFit="1" customWidth="1"/>
    <col min="4613" max="4613" width="18.5" bestFit="1" customWidth="1"/>
    <col min="4614" max="4615" width="12.33203125" customWidth="1"/>
    <col min="4616" max="4616" width="11.1640625" customWidth="1"/>
    <col min="4617" max="4623" width="12.33203125" customWidth="1"/>
    <col min="4846" max="4846" width="7.5" customWidth="1"/>
    <col min="4847" max="4847" width="40.6640625" customWidth="1"/>
    <col min="4848" max="4848" width="7.1640625" customWidth="1"/>
    <col min="4849" max="4849" width="12" customWidth="1"/>
    <col min="4850" max="4850" width="20.33203125" customWidth="1"/>
    <col min="4851" max="4851" width="8" customWidth="1"/>
    <col min="4852" max="4852" width="14.5" customWidth="1"/>
    <col min="4853" max="4853" width="16.1640625" customWidth="1"/>
    <col min="4854" max="4854" width="52.1640625" customWidth="1"/>
    <col min="4855" max="4855" width="30.83203125" customWidth="1"/>
    <col min="4856" max="4861" width="3.83203125" customWidth="1"/>
    <col min="4862" max="4865" width="3.83203125" bestFit="1" customWidth="1"/>
    <col min="4866" max="4866" width="4.5" bestFit="1" customWidth="1"/>
    <col min="4867" max="4867" width="17.6640625" customWidth="1"/>
    <col min="4868" max="4868" width="16.6640625" bestFit="1" customWidth="1"/>
    <col min="4869" max="4869" width="18.5" bestFit="1" customWidth="1"/>
    <col min="4870" max="4871" width="12.33203125" customWidth="1"/>
    <col min="4872" max="4872" width="11.1640625" customWidth="1"/>
    <col min="4873" max="4879" width="12.33203125" customWidth="1"/>
    <col min="5102" max="5102" width="7.5" customWidth="1"/>
    <col min="5103" max="5103" width="40.6640625" customWidth="1"/>
    <col min="5104" max="5104" width="7.1640625" customWidth="1"/>
    <col min="5105" max="5105" width="12" customWidth="1"/>
    <col min="5106" max="5106" width="20.33203125" customWidth="1"/>
    <col min="5107" max="5107" width="8" customWidth="1"/>
    <col min="5108" max="5108" width="14.5" customWidth="1"/>
    <col min="5109" max="5109" width="16.1640625" customWidth="1"/>
    <col min="5110" max="5110" width="52.1640625" customWidth="1"/>
    <col min="5111" max="5111" width="30.83203125" customWidth="1"/>
    <col min="5112" max="5117" width="3.83203125" customWidth="1"/>
    <col min="5118" max="5121" width="3.83203125" bestFit="1" customWidth="1"/>
    <col min="5122" max="5122" width="4.5" bestFit="1" customWidth="1"/>
    <col min="5123" max="5123" width="17.6640625" customWidth="1"/>
    <col min="5124" max="5124" width="16.6640625" bestFit="1" customWidth="1"/>
    <col min="5125" max="5125" width="18.5" bestFit="1" customWidth="1"/>
    <col min="5126" max="5127" width="12.33203125" customWidth="1"/>
    <col min="5128" max="5128" width="11.1640625" customWidth="1"/>
    <col min="5129" max="5135" width="12.33203125" customWidth="1"/>
    <col min="5358" max="5358" width="7.5" customWidth="1"/>
    <col min="5359" max="5359" width="40.6640625" customWidth="1"/>
    <col min="5360" max="5360" width="7.1640625" customWidth="1"/>
    <col min="5361" max="5361" width="12" customWidth="1"/>
    <col min="5362" max="5362" width="20.33203125" customWidth="1"/>
    <col min="5363" max="5363" width="8" customWidth="1"/>
    <col min="5364" max="5364" width="14.5" customWidth="1"/>
    <col min="5365" max="5365" width="16.1640625" customWidth="1"/>
    <col min="5366" max="5366" width="52.1640625" customWidth="1"/>
    <col min="5367" max="5367" width="30.83203125" customWidth="1"/>
    <col min="5368" max="5373" width="3.83203125" customWidth="1"/>
    <col min="5374" max="5377" width="3.83203125" bestFit="1" customWidth="1"/>
    <col min="5378" max="5378" width="4.5" bestFit="1" customWidth="1"/>
    <col min="5379" max="5379" width="17.6640625" customWidth="1"/>
    <col min="5380" max="5380" width="16.6640625" bestFit="1" customWidth="1"/>
    <col min="5381" max="5381" width="18.5" bestFit="1" customWidth="1"/>
    <col min="5382" max="5383" width="12.33203125" customWidth="1"/>
    <col min="5384" max="5384" width="11.1640625" customWidth="1"/>
    <col min="5385" max="5391" width="12.33203125" customWidth="1"/>
    <col min="5614" max="5614" width="7.5" customWidth="1"/>
    <col min="5615" max="5615" width="40.6640625" customWidth="1"/>
    <col min="5616" max="5616" width="7.1640625" customWidth="1"/>
    <col min="5617" max="5617" width="12" customWidth="1"/>
    <col min="5618" max="5618" width="20.33203125" customWidth="1"/>
    <col min="5619" max="5619" width="8" customWidth="1"/>
    <col min="5620" max="5620" width="14.5" customWidth="1"/>
    <col min="5621" max="5621" width="16.1640625" customWidth="1"/>
    <col min="5622" max="5622" width="52.1640625" customWidth="1"/>
    <col min="5623" max="5623" width="30.83203125" customWidth="1"/>
    <col min="5624" max="5629" width="3.83203125" customWidth="1"/>
    <col min="5630" max="5633" width="3.83203125" bestFit="1" customWidth="1"/>
    <col min="5634" max="5634" width="4.5" bestFit="1" customWidth="1"/>
    <col min="5635" max="5635" width="17.6640625" customWidth="1"/>
    <col min="5636" max="5636" width="16.6640625" bestFit="1" customWidth="1"/>
    <col min="5637" max="5637" width="18.5" bestFit="1" customWidth="1"/>
    <col min="5638" max="5639" width="12.33203125" customWidth="1"/>
    <col min="5640" max="5640" width="11.1640625" customWidth="1"/>
    <col min="5641" max="5647" width="12.33203125" customWidth="1"/>
    <col min="5870" max="5870" width="7.5" customWidth="1"/>
    <col min="5871" max="5871" width="40.6640625" customWidth="1"/>
    <col min="5872" max="5872" width="7.1640625" customWidth="1"/>
    <col min="5873" max="5873" width="12" customWidth="1"/>
    <col min="5874" max="5874" width="20.33203125" customWidth="1"/>
    <col min="5875" max="5875" width="8" customWidth="1"/>
    <col min="5876" max="5876" width="14.5" customWidth="1"/>
    <col min="5877" max="5877" width="16.1640625" customWidth="1"/>
    <col min="5878" max="5878" width="52.1640625" customWidth="1"/>
    <col min="5879" max="5879" width="30.83203125" customWidth="1"/>
    <col min="5880" max="5885" width="3.83203125" customWidth="1"/>
    <col min="5886" max="5889" width="3.83203125" bestFit="1" customWidth="1"/>
    <col min="5890" max="5890" width="4.5" bestFit="1" customWidth="1"/>
    <col min="5891" max="5891" width="17.6640625" customWidth="1"/>
    <col min="5892" max="5892" width="16.6640625" bestFit="1" customWidth="1"/>
    <col min="5893" max="5893" width="18.5" bestFit="1" customWidth="1"/>
    <col min="5894" max="5895" width="12.33203125" customWidth="1"/>
    <col min="5896" max="5896" width="11.1640625" customWidth="1"/>
    <col min="5897" max="5903" width="12.33203125" customWidth="1"/>
    <col min="6126" max="6126" width="7.5" customWidth="1"/>
    <col min="6127" max="6127" width="40.6640625" customWidth="1"/>
    <col min="6128" max="6128" width="7.1640625" customWidth="1"/>
    <col min="6129" max="6129" width="12" customWidth="1"/>
    <col min="6130" max="6130" width="20.33203125" customWidth="1"/>
    <col min="6131" max="6131" width="8" customWidth="1"/>
    <col min="6132" max="6132" width="14.5" customWidth="1"/>
    <col min="6133" max="6133" width="16.1640625" customWidth="1"/>
    <col min="6134" max="6134" width="52.1640625" customWidth="1"/>
    <col min="6135" max="6135" width="30.83203125" customWidth="1"/>
    <col min="6136" max="6141" width="3.83203125" customWidth="1"/>
    <col min="6142" max="6145" width="3.83203125" bestFit="1" customWidth="1"/>
    <col min="6146" max="6146" width="4.5" bestFit="1" customWidth="1"/>
    <col min="6147" max="6147" width="17.6640625" customWidth="1"/>
    <col min="6148" max="6148" width="16.6640625" bestFit="1" customWidth="1"/>
    <col min="6149" max="6149" width="18.5" bestFit="1" customWidth="1"/>
    <col min="6150" max="6151" width="12.33203125" customWidth="1"/>
    <col min="6152" max="6152" width="11.1640625" customWidth="1"/>
    <col min="6153" max="6159" width="12.33203125" customWidth="1"/>
    <col min="6382" max="6382" width="7.5" customWidth="1"/>
    <col min="6383" max="6383" width="40.6640625" customWidth="1"/>
    <col min="6384" max="6384" width="7.1640625" customWidth="1"/>
    <col min="6385" max="6385" width="12" customWidth="1"/>
    <col min="6386" max="6386" width="20.33203125" customWidth="1"/>
    <col min="6387" max="6387" width="8" customWidth="1"/>
    <col min="6388" max="6388" width="14.5" customWidth="1"/>
    <col min="6389" max="6389" width="16.1640625" customWidth="1"/>
    <col min="6390" max="6390" width="52.1640625" customWidth="1"/>
    <col min="6391" max="6391" width="30.83203125" customWidth="1"/>
    <col min="6392" max="6397" width="3.83203125" customWidth="1"/>
    <col min="6398" max="6401" width="3.83203125" bestFit="1" customWidth="1"/>
    <col min="6402" max="6402" width="4.5" bestFit="1" customWidth="1"/>
    <col min="6403" max="6403" width="17.6640625" customWidth="1"/>
    <col min="6404" max="6404" width="16.6640625" bestFit="1" customWidth="1"/>
    <col min="6405" max="6405" width="18.5" bestFit="1" customWidth="1"/>
    <col min="6406" max="6407" width="12.33203125" customWidth="1"/>
    <col min="6408" max="6408" width="11.1640625" customWidth="1"/>
    <col min="6409" max="6415" width="12.33203125" customWidth="1"/>
    <col min="6638" max="6638" width="7.5" customWidth="1"/>
    <col min="6639" max="6639" width="40.6640625" customWidth="1"/>
    <col min="6640" max="6640" width="7.1640625" customWidth="1"/>
    <col min="6641" max="6641" width="12" customWidth="1"/>
    <col min="6642" max="6642" width="20.33203125" customWidth="1"/>
    <col min="6643" max="6643" width="8" customWidth="1"/>
    <col min="6644" max="6644" width="14.5" customWidth="1"/>
    <col min="6645" max="6645" width="16.1640625" customWidth="1"/>
    <col min="6646" max="6646" width="52.1640625" customWidth="1"/>
    <col min="6647" max="6647" width="30.83203125" customWidth="1"/>
    <col min="6648" max="6653" width="3.83203125" customWidth="1"/>
    <col min="6654" max="6657" width="3.83203125" bestFit="1" customWidth="1"/>
    <col min="6658" max="6658" width="4.5" bestFit="1" customWidth="1"/>
    <col min="6659" max="6659" width="17.6640625" customWidth="1"/>
    <col min="6660" max="6660" width="16.6640625" bestFit="1" customWidth="1"/>
    <col min="6661" max="6661" width="18.5" bestFit="1" customWidth="1"/>
    <col min="6662" max="6663" width="12.33203125" customWidth="1"/>
    <col min="6664" max="6664" width="11.1640625" customWidth="1"/>
    <col min="6665" max="6671" width="12.33203125" customWidth="1"/>
    <col min="6894" max="6894" width="7.5" customWidth="1"/>
    <col min="6895" max="6895" width="40.6640625" customWidth="1"/>
    <col min="6896" max="6896" width="7.1640625" customWidth="1"/>
    <col min="6897" max="6897" width="12" customWidth="1"/>
    <col min="6898" max="6898" width="20.33203125" customWidth="1"/>
    <col min="6899" max="6899" width="8" customWidth="1"/>
    <col min="6900" max="6900" width="14.5" customWidth="1"/>
    <col min="6901" max="6901" width="16.1640625" customWidth="1"/>
    <col min="6902" max="6902" width="52.1640625" customWidth="1"/>
    <col min="6903" max="6903" width="30.83203125" customWidth="1"/>
    <col min="6904" max="6909" width="3.83203125" customWidth="1"/>
    <col min="6910" max="6913" width="3.83203125" bestFit="1" customWidth="1"/>
    <col min="6914" max="6914" width="4.5" bestFit="1" customWidth="1"/>
    <col min="6915" max="6915" width="17.6640625" customWidth="1"/>
    <col min="6916" max="6916" width="16.6640625" bestFit="1" customWidth="1"/>
    <col min="6917" max="6917" width="18.5" bestFit="1" customWidth="1"/>
    <col min="6918" max="6919" width="12.33203125" customWidth="1"/>
    <col min="6920" max="6920" width="11.1640625" customWidth="1"/>
    <col min="6921" max="6927" width="12.33203125" customWidth="1"/>
    <col min="7150" max="7150" width="7.5" customWidth="1"/>
    <col min="7151" max="7151" width="40.6640625" customWidth="1"/>
    <col min="7152" max="7152" width="7.1640625" customWidth="1"/>
    <col min="7153" max="7153" width="12" customWidth="1"/>
    <col min="7154" max="7154" width="20.33203125" customWidth="1"/>
    <col min="7155" max="7155" width="8" customWidth="1"/>
    <col min="7156" max="7156" width="14.5" customWidth="1"/>
    <col min="7157" max="7157" width="16.1640625" customWidth="1"/>
    <col min="7158" max="7158" width="52.1640625" customWidth="1"/>
    <col min="7159" max="7159" width="30.83203125" customWidth="1"/>
    <col min="7160" max="7165" width="3.83203125" customWidth="1"/>
    <col min="7166" max="7169" width="3.83203125" bestFit="1" customWidth="1"/>
    <col min="7170" max="7170" width="4.5" bestFit="1" customWidth="1"/>
    <col min="7171" max="7171" width="17.6640625" customWidth="1"/>
    <col min="7172" max="7172" width="16.6640625" bestFit="1" customWidth="1"/>
    <col min="7173" max="7173" width="18.5" bestFit="1" customWidth="1"/>
    <col min="7174" max="7175" width="12.33203125" customWidth="1"/>
    <col min="7176" max="7176" width="11.1640625" customWidth="1"/>
    <col min="7177" max="7183" width="12.33203125" customWidth="1"/>
    <col min="7406" max="7406" width="7.5" customWidth="1"/>
    <col min="7407" max="7407" width="40.6640625" customWidth="1"/>
    <col min="7408" max="7408" width="7.1640625" customWidth="1"/>
    <col min="7409" max="7409" width="12" customWidth="1"/>
    <col min="7410" max="7410" width="20.33203125" customWidth="1"/>
    <col min="7411" max="7411" width="8" customWidth="1"/>
    <col min="7412" max="7412" width="14.5" customWidth="1"/>
    <col min="7413" max="7413" width="16.1640625" customWidth="1"/>
    <col min="7414" max="7414" width="52.1640625" customWidth="1"/>
    <col min="7415" max="7415" width="30.83203125" customWidth="1"/>
    <col min="7416" max="7421" width="3.83203125" customWidth="1"/>
    <col min="7422" max="7425" width="3.83203125" bestFit="1" customWidth="1"/>
    <col min="7426" max="7426" width="4.5" bestFit="1" customWidth="1"/>
    <col min="7427" max="7427" width="17.6640625" customWidth="1"/>
    <col min="7428" max="7428" width="16.6640625" bestFit="1" customWidth="1"/>
    <col min="7429" max="7429" width="18.5" bestFit="1" customWidth="1"/>
    <col min="7430" max="7431" width="12.33203125" customWidth="1"/>
    <col min="7432" max="7432" width="11.1640625" customWidth="1"/>
    <col min="7433" max="7439" width="12.33203125" customWidth="1"/>
    <col min="7662" max="7662" width="7.5" customWidth="1"/>
    <col min="7663" max="7663" width="40.6640625" customWidth="1"/>
    <col min="7664" max="7664" width="7.1640625" customWidth="1"/>
    <col min="7665" max="7665" width="12" customWidth="1"/>
    <col min="7666" max="7666" width="20.33203125" customWidth="1"/>
    <col min="7667" max="7667" width="8" customWidth="1"/>
    <col min="7668" max="7668" width="14.5" customWidth="1"/>
    <col min="7669" max="7669" width="16.1640625" customWidth="1"/>
    <col min="7670" max="7670" width="52.1640625" customWidth="1"/>
    <col min="7671" max="7671" width="30.83203125" customWidth="1"/>
    <col min="7672" max="7677" width="3.83203125" customWidth="1"/>
    <col min="7678" max="7681" width="3.83203125" bestFit="1" customWidth="1"/>
    <col min="7682" max="7682" width="4.5" bestFit="1" customWidth="1"/>
    <col min="7683" max="7683" width="17.6640625" customWidth="1"/>
    <col min="7684" max="7684" width="16.6640625" bestFit="1" customWidth="1"/>
    <col min="7685" max="7685" width="18.5" bestFit="1" customWidth="1"/>
    <col min="7686" max="7687" width="12.33203125" customWidth="1"/>
    <col min="7688" max="7688" width="11.1640625" customWidth="1"/>
    <col min="7689" max="7695" width="12.33203125" customWidth="1"/>
    <col min="7918" max="7918" width="7.5" customWidth="1"/>
    <col min="7919" max="7919" width="40.6640625" customWidth="1"/>
    <col min="7920" max="7920" width="7.1640625" customWidth="1"/>
    <col min="7921" max="7921" width="12" customWidth="1"/>
    <col min="7922" max="7922" width="20.33203125" customWidth="1"/>
    <col min="7923" max="7923" width="8" customWidth="1"/>
    <col min="7924" max="7924" width="14.5" customWidth="1"/>
    <col min="7925" max="7925" width="16.1640625" customWidth="1"/>
    <col min="7926" max="7926" width="52.1640625" customWidth="1"/>
    <col min="7927" max="7927" width="30.83203125" customWidth="1"/>
    <col min="7928" max="7933" width="3.83203125" customWidth="1"/>
    <col min="7934" max="7937" width="3.83203125" bestFit="1" customWidth="1"/>
    <col min="7938" max="7938" width="4.5" bestFit="1" customWidth="1"/>
    <col min="7939" max="7939" width="17.6640625" customWidth="1"/>
    <col min="7940" max="7940" width="16.6640625" bestFit="1" customWidth="1"/>
    <col min="7941" max="7941" width="18.5" bestFit="1" customWidth="1"/>
    <col min="7942" max="7943" width="12.33203125" customWidth="1"/>
    <col min="7944" max="7944" width="11.1640625" customWidth="1"/>
    <col min="7945" max="7951" width="12.33203125" customWidth="1"/>
    <col min="8174" max="8174" width="7.5" customWidth="1"/>
    <col min="8175" max="8175" width="40.6640625" customWidth="1"/>
    <col min="8176" max="8176" width="7.1640625" customWidth="1"/>
    <col min="8177" max="8177" width="12" customWidth="1"/>
    <col min="8178" max="8178" width="20.33203125" customWidth="1"/>
    <col min="8179" max="8179" width="8" customWidth="1"/>
    <col min="8180" max="8180" width="14.5" customWidth="1"/>
    <col min="8181" max="8181" width="16.1640625" customWidth="1"/>
    <col min="8182" max="8182" width="52.1640625" customWidth="1"/>
    <col min="8183" max="8183" width="30.83203125" customWidth="1"/>
    <col min="8184" max="8189" width="3.83203125" customWidth="1"/>
    <col min="8190" max="8193" width="3.83203125" bestFit="1" customWidth="1"/>
    <col min="8194" max="8194" width="4.5" bestFit="1" customWidth="1"/>
    <col min="8195" max="8195" width="17.6640625" customWidth="1"/>
    <col min="8196" max="8196" width="16.6640625" bestFit="1" customWidth="1"/>
    <col min="8197" max="8197" width="18.5" bestFit="1" customWidth="1"/>
    <col min="8198" max="8199" width="12.33203125" customWidth="1"/>
    <col min="8200" max="8200" width="11.1640625" customWidth="1"/>
    <col min="8201" max="8207" width="12.33203125" customWidth="1"/>
    <col min="8430" max="8430" width="7.5" customWidth="1"/>
    <col min="8431" max="8431" width="40.6640625" customWidth="1"/>
    <col min="8432" max="8432" width="7.1640625" customWidth="1"/>
    <col min="8433" max="8433" width="12" customWidth="1"/>
    <col min="8434" max="8434" width="20.33203125" customWidth="1"/>
    <col min="8435" max="8435" width="8" customWidth="1"/>
    <col min="8436" max="8436" width="14.5" customWidth="1"/>
    <col min="8437" max="8437" width="16.1640625" customWidth="1"/>
    <col min="8438" max="8438" width="52.1640625" customWidth="1"/>
    <col min="8439" max="8439" width="30.83203125" customWidth="1"/>
    <col min="8440" max="8445" width="3.83203125" customWidth="1"/>
    <col min="8446" max="8449" width="3.83203125" bestFit="1" customWidth="1"/>
    <col min="8450" max="8450" width="4.5" bestFit="1" customWidth="1"/>
    <col min="8451" max="8451" width="17.6640625" customWidth="1"/>
    <col min="8452" max="8452" width="16.6640625" bestFit="1" customWidth="1"/>
    <col min="8453" max="8453" width="18.5" bestFit="1" customWidth="1"/>
    <col min="8454" max="8455" width="12.33203125" customWidth="1"/>
    <col min="8456" max="8456" width="11.1640625" customWidth="1"/>
    <col min="8457" max="8463" width="12.33203125" customWidth="1"/>
    <col min="8686" max="8686" width="7.5" customWidth="1"/>
    <col min="8687" max="8687" width="40.6640625" customWidth="1"/>
    <col min="8688" max="8688" width="7.1640625" customWidth="1"/>
    <col min="8689" max="8689" width="12" customWidth="1"/>
    <col min="8690" max="8690" width="20.33203125" customWidth="1"/>
    <col min="8691" max="8691" width="8" customWidth="1"/>
    <col min="8692" max="8692" width="14.5" customWidth="1"/>
    <col min="8693" max="8693" width="16.1640625" customWidth="1"/>
    <col min="8694" max="8694" width="52.1640625" customWidth="1"/>
    <col min="8695" max="8695" width="30.83203125" customWidth="1"/>
    <col min="8696" max="8701" width="3.83203125" customWidth="1"/>
    <col min="8702" max="8705" width="3.83203125" bestFit="1" customWidth="1"/>
    <col min="8706" max="8706" width="4.5" bestFit="1" customWidth="1"/>
    <col min="8707" max="8707" width="17.6640625" customWidth="1"/>
    <col min="8708" max="8708" width="16.6640625" bestFit="1" customWidth="1"/>
    <col min="8709" max="8709" width="18.5" bestFit="1" customWidth="1"/>
    <col min="8710" max="8711" width="12.33203125" customWidth="1"/>
    <col min="8712" max="8712" width="11.1640625" customWidth="1"/>
    <col min="8713" max="8719" width="12.33203125" customWidth="1"/>
    <col min="8942" max="8942" width="7.5" customWidth="1"/>
    <col min="8943" max="8943" width="40.6640625" customWidth="1"/>
    <col min="8944" max="8944" width="7.1640625" customWidth="1"/>
    <col min="8945" max="8945" width="12" customWidth="1"/>
    <col min="8946" max="8946" width="20.33203125" customWidth="1"/>
    <col min="8947" max="8947" width="8" customWidth="1"/>
    <col min="8948" max="8948" width="14.5" customWidth="1"/>
    <col min="8949" max="8949" width="16.1640625" customWidth="1"/>
    <col min="8950" max="8950" width="52.1640625" customWidth="1"/>
    <col min="8951" max="8951" width="30.83203125" customWidth="1"/>
    <col min="8952" max="8957" width="3.83203125" customWidth="1"/>
    <col min="8958" max="8961" width="3.83203125" bestFit="1" customWidth="1"/>
    <col min="8962" max="8962" width="4.5" bestFit="1" customWidth="1"/>
    <col min="8963" max="8963" width="17.6640625" customWidth="1"/>
    <col min="8964" max="8964" width="16.6640625" bestFit="1" customWidth="1"/>
    <col min="8965" max="8965" width="18.5" bestFit="1" customWidth="1"/>
    <col min="8966" max="8967" width="12.33203125" customWidth="1"/>
    <col min="8968" max="8968" width="11.1640625" customWidth="1"/>
    <col min="8969" max="8975" width="12.33203125" customWidth="1"/>
    <col min="9198" max="9198" width="7.5" customWidth="1"/>
    <col min="9199" max="9199" width="40.6640625" customWidth="1"/>
    <col min="9200" max="9200" width="7.1640625" customWidth="1"/>
    <col min="9201" max="9201" width="12" customWidth="1"/>
    <col min="9202" max="9202" width="20.33203125" customWidth="1"/>
    <col min="9203" max="9203" width="8" customWidth="1"/>
    <col min="9204" max="9204" width="14.5" customWidth="1"/>
    <col min="9205" max="9205" width="16.1640625" customWidth="1"/>
    <col min="9206" max="9206" width="52.1640625" customWidth="1"/>
    <col min="9207" max="9207" width="30.83203125" customWidth="1"/>
    <col min="9208" max="9213" width="3.83203125" customWidth="1"/>
    <col min="9214" max="9217" width="3.83203125" bestFit="1" customWidth="1"/>
    <col min="9218" max="9218" width="4.5" bestFit="1" customWidth="1"/>
    <col min="9219" max="9219" width="17.6640625" customWidth="1"/>
    <col min="9220" max="9220" width="16.6640625" bestFit="1" customWidth="1"/>
    <col min="9221" max="9221" width="18.5" bestFit="1" customWidth="1"/>
    <col min="9222" max="9223" width="12.33203125" customWidth="1"/>
    <col min="9224" max="9224" width="11.1640625" customWidth="1"/>
    <col min="9225" max="9231" width="12.33203125" customWidth="1"/>
    <col min="9454" max="9454" width="7.5" customWidth="1"/>
    <col min="9455" max="9455" width="40.6640625" customWidth="1"/>
    <col min="9456" max="9456" width="7.1640625" customWidth="1"/>
    <col min="9457" max="9457" width="12" customWidth="1"/>
    <col min="9458" max="9458" width="20.33203125" customWidth="1"/>
    <col min="9459" max="9459" width="8" customWidth="1"/>
    <col min="9460" max="9460" width="14.5" customWidth="1"/>
    <col min="9461" max="9461" width="16.1640625" customWidth="1"/>
    <col min="9462" max="9462" width="52.1640625" customWidth="1"/>
    <col min="9463" max="9463" width="30.83203125" customWidth="1"/>
    <col min="9464" max="9469" width="3.83203125" customWidth="1"/>
    <col min="9470" max="9473" width="3.83203125" bestFit="1" customWidth="1"/>
    <col min="9474" max="9474" width="4.5" bestFit="1" customWidth="1"/>
    <col min="9475" max="9475" width="17.6640625" customWidth="1"/>
    <col min="9476" max="9476" width="16.6640625" bestFit="1" customWidth="1"/>
    <col min="9477" max="9477" width="18.5" bestFit="1" customWidth="1"/>
    <col min="9478" max="9479" width="12.33203125" customWidth="1"/>
    <col min="9480" max="9480" width="11.1640625" customWidth="1"/>
    <col min="9481" max="9487" width="12.33203125" customWidth="1"/>
    <col min="9710" max="9710" width="7.5" customWidth="1"/>
    <col min="9711" max="9711" width="40.6640625" customWidth="1"/>
    <col min="9712" max="9712" width="7.1640625" customWidth="1"/>
    <col min="9713" max="9713" width="12" customWidth="1"/>
    <col min="9714" max="9714" width="20.33203125" customWidth="1"/>
    <col min="9715" max="9715" width="8" customWidth="1"/>
    <col min="9716" max="9716" width="14.5" customWidth="1"/>
    <col min="9717" max="9717" width="16.1640625" customWidth="1"/>
    <col min="9718" max="9718" width="52.1640625" customWidth="1"/>
    <col min="9719" max="9719" width="30.83203125" customWidth="1"/>
    <col min="9720" max="9725" width="3.83203125" customWidth="1"/>
    <col min="9726" max="9729" width="3.83203125" bestFit="1" customWidth="1"/>
    <col min="9730" max="9730" width="4.5" bestFit="1" customWidth="1"/>
    <col min="9731" max="9731" width="17.6640625" customWidth="1"/>
    <col min="9732" max="9732" width="16.6640625" bestFit="1" customWidth="1"/>
    <col min="9733" max="9733" width="18.5" bestFit="1" customWidth="1"/>
    <col min="9734" max="9735" width="12.33203125" customWidth="1"/>
    <col min="9736" max="9736" width="11.1640625" customWidth="1"/>
    <col min="9737" max="9743" width="12.33203125" customWidth="1"/>
    <col min="9966" max="9966" width="7.5" customWidth="1"/>
    <col min="9967" max="9967" width="40.6640625" customWidth="1"/>
    <col min="9968" max="9968" width="7.1640625" customWidth="1"/>
    <col min="9969" max="9969" width="12" customWidth="1"/>
    <col min="9970" max="9970" width="20.33203125" customWidth="1"/>
    <col min="9971" max="9971" width="8" customWidth="1"/>
    <col min="9972" max="9972" width="14.5" customWidth="1"/>
    <col min="9973" max="9973" width="16.1640625" customWidth="1"/>
    <col min="9974" max="9974" width="52.1640625" customWidth="1"/>
    <col min="9975" max="9975" width="30.83203125" customWidth="1"/>
    <col min="9976" max="9981" width="3.83203125" customWidth="1"/>
    <col min="9982" max="9985" width="3.83203125" bestFit="1" customWidth="1"/>
    <col min="9986" max="9986" width="4.5" bestFit="1" customWidth="1"/>
    <col min="9987" max="9987" width="17.6640625" customWidth="1"/>
    <col min="9988" max="9988" width="16.6640625" bestFit="1" customWidth="1"/>
    <col min="9989" max="9989" width="18.5" bestFit="1" customWidth="1"/>
    <col min="9990" max="9991" width="12.33203125" customWidth="1"/>
    <col min="9992" max="9992" width="11.1640625" customWidth="1"/>
    <col min="9993" max="9999" width="12.33203125" customWidth="1"/>
    <col min="10222" max="10222" width="7.5" customWidth="1"/>
    <col min="10223" max="10223" width="40.6640625" customWidth="1"/>
    <col min="10224" max="10224" width="7.1640625" customWidth="1"/>
    <col min="10225" max="10225" width="12" customWidth="1"/>
    <col min="10226" max="10226" width="20.33203125" customWidth="1"/>
    <col min="10227" max="10227" width="8" customWidth="1"/>
    <col min="10228" max="10228" width="14.5" customWidth="1"/>
    <col min="10229" max="10229" width="16.1640625" customWidth="1"/>
    <col min="10230" max="10230" width="52.1640625" customWidth="1"/>
    <col min="10231" max="10231" width="30.83203125" customWidth="1"/>
    <col min="10232" max="10237" width="3.83203125" customWidth="1"/>
    <col min="10238" max="10241" width="3.83203125" bestFit="1" customWidth="1"/>
    <col min="10242" max="10242" width="4.5" bestFit="1" customWidth="1"/>
    <col min="10243" max="10243" width="17.6640625" customWidth="1"/>
    <col min="10244" max="10244" width="16.6640625" bestFit="1" customWidth="1"/>
    <col min="10245" max="10245" width="18.5" bestFit="1" customWidth="1"/>
    <col min="10246" max="10247" width="12.33203125" customWidth="1"/>
    <col min="10248" max="10248" width="11.1640625" customWidth="1"/>
    <col min="10249" max="10255" width="12.33203125" customWidth="1"/>
    <col min="10478" max="10478" width="7.5" customWidth="1"/>
    <col min="10479" max="10479" width="40.6640625" customWidth="1"/>
    <col min="10480" max="10480" width="7.1640625" customWidth="1"/>
    <col min="10481" max="10481" width="12" customWidth="1"/>
    <col min="10482" max="10482" width="20.33203125" customWidth="1"/>
    <col min="10483" max="10483" width="8" customWidth="1"/>
    <col min="10484" max="10484" width="14.5" customWidth="1"/>
    <col min="10485" max="10485" width="16.1640625" customWidth="1"/>
    <col min="10486" max="10486" width="52.1640625" customWidth="1"/>
    <col min="10487" max="10487" width="30.83203125" customWidth="1"/>
    <col min="10488" max="10493" width="3.83203125" customWidth="1"/>
    <col min="10494" max="10497" width="3.83203125" bestFit="1" customWidth="1"/>
    <col min="10498" max="10498" width="4.5" bestFit="1" customWidth="1"/>
    <col min="10499" max="10499" width="17.6640625" customWidth="1"/>
    <col min="10500" max="10500" width="16.6640625" bestFit="1" customWidth="1"/>
    <col min="10501" max="10501" width="18.5" bestFit="1" customWidth="1"/>
    <col min="10502" max="10503" width="12.33203125" customWidth="1"/>
    <col min="10504" max="10504" width="11.1640625" customWidth="1"/>
    <col min="10505" max="10511" width="12.33203125" customWidth="1"/>
    <col min="10734" max="10734" width="7.5" customWidth="1"/>
    <col min="10735" max="10735" width="40.6640625" customWidth="1"/>
    <col min="10736" max="10736" width="7.1640625" customWidth="1"/>
    <col min="10737" max="10737" width="12" customWidth="1"/>
    <col min="10738" max="10738" width="20.33203125" customWidth="1"/>
    <col min="10739" max="10739" width="8" customWidth="1"/>
    <col min="10740" max="10740" width="14.5" customWidth="1"/>
    <col min="10741" max="10741" width="16.1640625" customWidth="1"/>
    <col min="10742" max="10742" width="52.1640625" customWidth="1"/>
    <col min="10743" max="10743" width="30.83203125" customWidth="1"/>
    <col min="10744" max="10749" width="3.83203125" customWidth="1"/>
    <col min="10750" max="10753" width="3.83203125" bestFit="1" customWidth="1"/>
    <col min="10754" max="10754" width="4.5" bestFit="1" customWidth="1"/>
    <col min="10755" max="10755" width="17.6640625" customWidth="1"/>
    <col min="10756" max="10756" width="16.6640625" bestFit="1" customWidth="1"/>
    <col min="10757" max="10757" width="18.5" bestFit="1" customWidth="1"/>
    <col min="10758" max="10759" width="12.33203125" customWidth="1"/>
    <col min="10760" max="10760" width="11.1640625" customWidth="1"/>
    <col min="10761" max="10767" width="12.33203125" customWidth="1"/>
    <col min="10990" max="10990" width="7.5" customWidth="1"/>
    <col min="10991" max="10991" width="40.6640625" customWidth="1"/>
    <col min="10992" max="10992" width="7.1640625" customWidth="1"/>
    <col min="10993" max="10993" width="12" customWidth="1"/>
    <col min="10994" max="10994" width="20.33203125" customWidth="1"/>
    <col min="10995" max="10995" width="8" customWidth="1"/>
    <col min="10996" max="10996" width="14.5" customWidth="1"/>
    <col min="10997" max="10997" width="16.1640625" customWidth="1"/>
    <col min="10998" max="10998" width="52.1640625" customWidth="1"/>
    <col min="10999" max="10999" width="30.83203125" customWidth="1"/>
    <col min="11000" max="11005" width="3.83203125" customWidth="1"/>
    <col min="11006" max="11009" width="3.83203125" bestFit="1" customWidth="1"/>
    <col min="11010" max="11010" width="4.5" bestFit="1" customWidth="1"/>
    <col min="11011" max="11011" width="17.6640625" customWidth="1"/>
    <col min="11012" max="11012" width="16.6640625" bestFit="1" customWidth="1"/>
    <col min="11013" max="11013" width="18.5" bestFit="1" customWidth="1"/>
    <col min="11014" max="11015" width="12.33203125" customWidth="1"/>
    <col min="11016" max="11016" width="11.1640625" customWidth="1"/>
    <col min="11017" max="11023" width="12.33203125" customWidth="1"/>
    <col min="11246" max="11246" width="7.5" customWidth="1"/>
    <col min="11247" max="11247" width="40.6640625" customWidth="1"/>
    <col min="11248" max="11248" width="7.1640625" customWidth="1"/>
    <col min="11249" max="11249" width="12" customWidth="1"/>
    <col min="11250" max="11250" width="20.33203125" customWidth="1"/>
    <col min="11251" max="11251" width="8" customWidth="1"/>
    <col min="11252" max="11252" width="14.5" customWidth="1"/>
    <col min="11253" max="11253" width="16.1640625" customWidth="1"/>
    <col min="11254" max="11254" width="52.1640625" customWidth="1"/>
    <col min="11255" max="11255" width="30.83203125" customWidth="1"/>
    <col min="11256" max="11261" width="3.83203125" customWidth="1"/>
    <col min="11262" max="11265" width="3.83203125" bestFit="1" customWidth="1"/>
    <col min="11266" max="11266" width="4.5" bestFit="1" customWidth="1"/>
    <col min="11267" max="11267" width="17.6640625" customWidth="1"/>
    <col min="11268" max="11268" width="16.6640625" bestFit="1" customWidth="1"/>
    <col min="11269" max="11269" width="18.5" bestFit="1" customWidth="1"/>
    <col min="11270" max="11271" width="12.33203125" customWidth="1"/>
    <col min="11272" max="11272" width="11.1640625" customWidth="1"/>
    <col min="11273" max="11279" width="12.33203125" customWidth="1"/>
    <col min="11502" max="11502" width="7.5" customWidth="1"/>
    <col min="11503" max="11503" width="40.6640625" customWidth="1"/>
    <col min="11504" max="11504" width="7.1640625" customWidth="1"/>
    <col min="11505" max="11505" width="12" customWidth="1"/>
    <col min="11506" max="11506" width="20.33203125" customWidth="1"/>
    <col min="11507" max="11507" width="8" customWidth="1"/>
    <col min="11508" max="11508" width="14.5" customWidth="1"/>
    <col min="11509" max="11509" width="16.1640625" customWidth="1"/>
    <col min="11510" max="11510" width="52.1640625" customWidth="1"/>
    <col min="11511" max="11511" width="30.83203125" customWidth="1"/>
    <col min="11512" max="11517" width="3.83203125" customWidth="1"/>
    <col min="11518" max="11521" width="3.83203125" bestFit="1" customWidth="1"/>
    <col min="11522" max="11522" width="4.5" bestFit="1" customWidth="1"/>
    <col min="11523" max="11523" width="17.6640625" customWidth="1"/>
    <col min="11524" max="11524" width="16.6640625" bestFit="1" customWidth="1"/>
    <col min="11525" max="11525" width="18.5" bestFit="1" customWidth="1"/>
    <col min="11526" max="11527" width="12.33203125" customWidth="1"/>
    <col min="11528" max="11528" width="11.1640625" customWidth="1"/>
    <col min="11529" max="11535" width="12.33203125" customWidth="1"/>
    <col min="11758" max="11758" width="7.5" customWidth="1"/>
    <col min="11759" max="11759" width="40.6640625" customWidth="1"/>
    <col min="11760" max="11760" width="7.1640625" customWidth="1"/>
    <col min="11761" max="11761" width="12" customWidth="1"/>
    <col min="11762" max="11762" width="20.33203125" customWidth="1"/>
    <col min="11763" max="11763" width="8" customWidth="1"/>
    <col min="11764" max="11764" width="14.5" customWidth="1"/>
    <col min="11765" max="11765" width="16.1640625" customWidth="1"/>
    <col min="11766" max="11766" width="52.1640625" customWidth="1"/>
    <col min="11767" max="11767" width="30.83203125" customWidth="1"/>
    <col min="11768" max="11773" width="3.83203125" customWidth="1"/>
    <col min="11774" max="11777" width="3.83203125" bestFit="1" customWidth="1"/>
    <col min="11778" max="11778" width="4.5" bestFit="1" customWidth="1"/>
    <col min="11779" max="11779" width="17.6640625" customWidth="1"/>
    <col min="11780" max="11780" width="16.6640625" bestFit="1" customWidth="1"/>
    <col min="11781" max="11781" width="18.5" bestFit="1" customWidth="1"/>
    <col min="11782" max="11783" width="12.33203125" customWidth="1"/>
    <col min="11784" max="11784" width="11.1640625" customWidth="1"/>
    <col min="11785" max="11791" width="12.33203125" customWidth="1"/>
    <col min="12014" max="12014" width="7.5" customWidth="1"/>
    <col min="12015" max="12015" width="40.6640625" customWidth="1"/>
    <col min="12016" max="12016" width="7.1640625" customWidth="1"/>
    <col min="12017" max="12017" width="12" customWidth="1"/>
    <col min="12018" max="12018" width="20.33203125" customWidth="1"/>
    <col min="12019" max="12019" width="8" customWidth="1"/>
    <col min="12020" max="12020" width="14.5" customWidth="1"/>
    <col min="12021" max="12021" width="16.1640625" customWidth="1"/>
    <col min="12022" max="12022" width="52.1640625" customWidth="1"/>
    <col min="12023" max="12023" width="30.83203125" customWidth="1"/>
    <col min="12024" max="12029" width="3.83203125" customWidth="1"/>
    <col min="12030" max="12033" width="3.83203125" bestFit="1" customWidth="1"/>
    <col min="12034" max="12034" width="4.5" bestFit="1" customWidth="1"/>
    <col min="12035" max="12035" width="17.6640625" customWidth="1"/>
    <col min="12036" max="12036" width="16.6640625" bestFit="1" customWidth="1"/>
    <col min="12037" max="12037" width="18.5" bestFit="1" customWidth="1"/>
    <col min="12038" max="12039" width="12.33203125" customWidth="1"/>
    <col min="12040" max="12040" width="11.1640625" customWidth="1"/>
    <col min="12041" max="12047" width="12.33203125" customWidth="1"/>
    <col min="12270" max="12270" width="7.5" customWidth="1"/>
    <col min="12271" max="12271" width="40.6640625" customWidth="1"/>
    <col min="12272" max="12272" width="7.1640625" customWidth="1"/>
    <col min="12273" max="12273" width="12" customWidth="1"/>
    <col min="12274" max="12274" width="20.33203125" customWidth="1"/>
    <col min="12275" max="12275" width="8" customWidth="1"/>
    <col min="12276" max="12276" width="14.5" customWidth="1"/>
    <col min="12277" max="12277" width="16.1640625" customWidth="1"/>
    <col min="12278" max="12278" width="52.1640625" customWidth="1"/>
    <col min="12279" max="12279" width="30.83203125" customWidth="1"/>
    <col min="12280" max="12285" width="3.83203125" customWidth="1"/>
    <col min="12286" max="12289" width="3.83203125" bestFit="1" customWidth="1"/>
    <col min="12290" max="12290" width="4.5" bestFit="1" customWidth="1"/>
    <col min="12291" max="12291" width="17.6640625" customWidth="1"/>
    <col min="12292" max="12292" width="16.6640625" bestFit="1" customWidth="1"/>
    <col min="12293" max="12293" width="18.5" bestFit="1" customWidth="1"/>
    <col min="12294" max="12295" width="12.33203125" customWidth="1"/>
    <col min="12296" max="12296" width="11.1640625" customWidth="1"/>
    <col min="12297" max="12303" width="12.33203125" customWidth="1"/>
    <col min="12526" max="12526" width="7.5" customWidth="1"/>
    <col min="12527" max="12527" width="40.6640625" customWidth="1"/>
    <col min="12528" max="12528" width="7.1640625" customWidth="1"/>
    <col min="12529" max="12529" width="12" customWidth="1"/>
    <col min="12530" max="12530" width="20.33203125" customWidth="1"/>
    <col min="12531" max="12531" width="8" customWidth="1"/>
    <col min="12532" max="12532" width="14.5" customWidth="1"/>
    <col min="12533" max="12533" width="16.1640625" customWidth="1"/>
    <col min="12534" max="12534" width="52.1640625" customWidth="1"/>
    <col min="12535" max="12535" width="30.83203125" customWidth="1"/>
    <col min="12536" max="12541" width="3.83203125" customWidth="1"/>
    <col min="12542" max="12545" width="3.83203125" bestFit="1" customWidth="1"/>
    <col min="12546" max="12546" width="4.5" bestFit="1" customWidth="1"/>
    <col min="12547" max="12547" width="17.6640625" customWidth="1"/>
    <col min="12548" max="12548" width="16.6640625" bestFit="1" customWidth="1"/>
    <col min="12549" max="12549" width="18.5" bestFit="1" customWidth="1"/>
    <col min="12550" max="12551" width="12.33203125" customWidth="1"/>
    <col min="12552" max="12552" width="11.1640625" customWidth="1"/>
    <col min="12553" max="12559" width="12.33203125" customWidth="1"/>
    <col min="12782" max="12782" width="7.5" customWidth="1"/>
    <col min="12783" max="12783" width="40.6640625" customWidth="1"/>
    <col min="12784" max="12784" width="7.1640625" customWidth="1"/>
    <col min="12785" max="12785" width="12" customWidth="1"/>
    <col min="12786" max="12786" width="20.33203125" customWidth="1"/>
    <col min="12787" max="12787" width="8" customWidth="1"/>
    <col min="12788" max="12788" width="14.5" customWidth="1"/>
    <col min="12789" max="12789" width="16.1640625" customWidth="1"/>
    <col min="12790" max="12790" width="52.1640625" customWidth="1"/>
    <col min="12791" max="12791" width="30.83203125" customWidth="1"/>
    <col min="12792" max="12797" width="3.83203125" customWidth="1"/>
    <col min="12798" max="12801" width="3.83203125" bestFit="1" customWidth="1"/>
    <col min="12802" max="12802" width="4.5" bestFit="1" customWidth="1"/>
    <col min="12803" max="12803" width="17.6640625" customWidth="1"/>
    <col min="12804" max="12804" width="16.6640625" bestFit="1" customWidth="1"/>
    <col min="12805" max="12805" width="18.5" bestFit="1" customWidth="1"/>
    <col min="12806" max="12807" width="12.33203125" customWidth="1"/>
    <col min="12808" max="12808" width="11.1640625" customWidth="1"/>
    <col min="12809" max="12815" width="12.33203125" customWidth="1"/>
    <col min="13038" max="13038" width="7.5" customWidth="1"/>
    <col min="13039" max="13039" width="40.6640625" customWidth="1"/>
    <col min="13040" max="13040" width="7.1640625" customWidth="1"/>
    <col min="13041" max="13041" width="12" customWidth="1"/>
    <col min="13042" max="13042" width="20.33203125" customWidth="1"/>
    <col min="13043" max="13043" width="8" customWidth="1"/>
    <col min="13044" max="13044" width="14.5" customWidth="1"/>
    <col min="13045" max="13045" width="16.1640625" customWidth="1"/>
    <col min="13046" max="13046" width="52.1640625" customWidth="1"/>
    <col min="13047" max="13047" width="30.83203125" customWidth="1"/>
    <col min="13048" max="13053" width="3.83203125" customWidth="1"/>
    <col min="13054" max="13057" width="3.83203125" bestFit="1" customWidth="1"/>
    <col min="13058" max="13058" width="4.5" bestFit="1" customWidth="1"/>
    <col min="13059" max="13059" width="17.6640625" customWidth="1"/>
    <col min="13060" max="13060" width="16.6640625" bestFit="1" customWidth="1"/>
    <col min="13061" max="13061" width="18.5" bestFit="1" customWidth="1"/>
    <col min="13062" max="13063" width="12.33203125" customWidth="1"/>
    <col min="13064" max="13064" width="11.1640625" customWidth="1"/>
    <col min="13065" max="13071" width="12.33203125" customWidth="1"/>
    <col min="13294" max="13294" width="7.5" customWidth="1"/>
    <col min="13295" max="13295" width="40.6640625" customWidth="1"/>
    <col min="13296" max="13296" width="7.1640625" customWidth="1"/>
    <col min="13297" max="13297" width="12" customWidth="1"/>
    <col min="13298" max="13298" width="20.33203125" customWidth="1"/>
    <col min="13299" max="13299" width="8" customWidth="1"/>
    <col min="13300" max="13300" width="14.5" customWidth="1"/>
    <col min="13301" max="13301" width="16.1640625" customWidth="1"/>
    <col min="13302" max="13302" width="52.1640625" customWidth="1"/>
    <col min="13303" max="13303" width="30.83203125" customWidth="1"/>
    <col min="13304" max="13309" width="3.83203125" customWidth="1"/>
    <col min="13310" max="13313" width="3.83203125" bestFit="1" customWidth="1"/>
    <col min="13314" max="13314" width="4.5" bestFit="1" customWidth="1"/>
    <col min="13315" max="13315" width="17.6640625" customWidth="1"/>
    <col min="13316" max="13316" width="16.6640625" bestFit="1" customWidth="1"/>
    <col min="13317" max="13317" width="18.5" bestFit="1" customWidth="1"/>
    <col min="13318" max="13319" width="12.33203125" customWidth="1"/>
    <col min="13320" max="13320" width="11.1640625" customWidth="1"/>
    <col min="13321" max="13327" width="12.33203125" customWidth="1"/>
    <col min="13550" max="13550" width="7.5" customWidth="1"/>
    <col min="13551" max="13551" width="40.6640625" customWidth="1"/>
    <col min="13552" max="13552" width="7.1640625" customWidth="1"/>
    <col min="13553" max="13553" width="12" customWidth="1"/>
    <col min="13554" max="13554" width="20.33203125" customWidth="1"/>
    <col min="13555" max="13555" width="8" customWidth="1"/>
    <col min="13556" max="13556" width="14.5" customWidth="1"/>
    <col min="13557" max="13557" width="16.1640625" customWidth="1"/>
    <col min="13558" max="13558" width="52.1640625" customWidth="1"/>
    <col min="13559" max="13559" width="30.83203125" customWidth="1"/>
    <col min="13560" max="13565" width="3.83203125" customWidth="1"/>
    <col min="13566" max="13569" width="3.83203125" bestFit="1" customWidth="1"/>
    <col min="13570" max="13570" width="4.5" bestFit="1" customWidth="1"/>
    <col min="13571" max="13571" width="17.6640625" customWidth="1"/>
    <col min="13572" max="13572" width="16.6640625" bestFit="1" customWidth="1"/>
    <col min="13573" max="13573" width="18.5" bestFit="1" customWidth="1"/>
    <col min="13574" max="13575" width="12.33203125" customWidth="1"/>
    <col min="13576" max="13576" width="11.1640625" customWidth="1"/>
    <col min="13577" max="13583" width="12.33203125" customWidth="1"/>
    <col min="13806" max="13806" width="7.5" customWidth="1"/>
    <col min="13807" max="13807" width="40.6640625" customWidth="1"/>
    <col min="13808" max="13808" width="7.1640625" customWidth="1"/>
    <col min="13809" max="13809" width="12" customWidth="1"/>
    <col min="13810" max="13810" width="20.33203125" customWidth="1"/>
    <col min="13811" max="13811" width="8" customWidth="1"/>
    <col min="13812" max="13812" width="14.5" customWidth="1"/>
    <col min="13813" max="13813" width="16.1640625" customWidth="1"/>
    <col min="13814" max="13814" width="52.1640625" customWidth="1"/>
    <col min="13815" max="13815" width="30.83203125" customWidth="1"/>
    <col min="13816" max="13821" width="3.83203125" customWidth="1"/>
    <col min="13822" max="13825" width="3.83203125" bestFit="1" customWidth="1"/>
    <col min="13826" max="13826" width="4.5" bestFit="1" customWidth="1"/>
    <col min="13827" max="13827" width="17.6640625" customWidth="1"/>
    <col min="13828" max="13828" width="16.6640625" bestFit="1" customWidth="1"/>
    <col min="13829" max="13829" width="18.5" bestFit="1" customWidth="1"/>
    <col min="13830" max="13831" width="12.33203125" customWidth="1"/>
    <col min="13832" max="13832" width="11.1640625" customWidth="1"/>
    <col min="13833" max="13839" width="12.33203125" customWidth="1"/>
    <col min="14062" max="14062" width="7.5" customWidth="1"/>
    <col min="14063" max="14063" width="40.6640625" customWidth="1"/>
    <col min="14064" max="14064" width="7.1640625" customWidth="1"/>
    <col min="14065" max="14065" width="12" customWidth="1"/>
    <col min="14066" max="14066" width="20.33203125" customWidth="1"/>
    <col min="14067" max="14067" width="8" customWidth="1"/>
    <col min="14068" max="14068" width="14.5" customWidth="1"/>
    <col min="14069" max="14069" width="16.1640625" customWidth="1"/>
    <col min="14070" max="14070" width="52.1640625" customWidth="1"/>
    <col min="14071" max="14071" width="30.83203125" customWidth="1"/>
    <col min="14072" max="14077" width="3.83203125" customWidth="1"/>
    <col min="14078" max="14081" width="3.83203125" bestFit="1" customWidth="1"/>
    <col min="14082" max="14082" width="4.5" bestFit="1" customWidth="1"/>
    <col min="14083" max="14083" width="17.6640625" customWidth="1"/>
    <col min="14084" max="14084" width="16.6640625" bestFit="1" customWidth="1"/>
    <col min="14085" max="14085" width="18.5" bestFit="1" customWidth="1"/>
    <col min="14086" max="14087" width="12.33203125" customWidth="1"/>
    <col min="14088" max="14088" width="11.1640625" customWidth="1"/>
    <col min="14089" max="14095" width="12.33203125" customWidth="1"/>
    <col min="14318" max="14318" width="7.5" customWidth="1"/>
    <col min="14319" max="14319" width="40.6640625" customWidth="1"/>
    <col min="14320" max="14320" width="7.1640625" customWidth="1"/>
    <col min="14321" max="14321" width="12" customWidth="1"/>
    <col min="14322" max="14322" width="20.33203125" customWidth="1"/>
    <col min="14323" max="14323" width="8" customWidth="1"/>
    <col min="14324" max="14324" width="14.5" customWidth="1"/>
    <col min="14325" max="14325" width="16.1640625" customWidth="1"/>
    <col min="14326" max="14326" width="52.1640625" customWidth="1"/>
    <col min="14327" max="14327" width="30.83203125" customWidth="1"/>
    <col min="14328" max="14333" width="3.83203125" customWidth="1"/>
    <col min="14334" max="14337" width="3.83203125" bestFit="1" customWidth="1"/>
    <col min="14338" max="14338" width="4.5" bestFit="1" customWidth="1"/>
    <col min="14339" max="14339" width="17.6640625" customWidth="1"/>
    <col min="14340" max="14340" width="16.6640625" bestFit="1" customWidth="1"/>
    <col min="14341" max="14341" width="18.5" bestFit="1" customWidth="1"/>
    <col min="14342" max="14343" width="12.33203125" customWidth="1"/>
    <col min="14344" max="14344" width="11.1640625" customWidth="1"/>
    <col min="14345" max="14351" width="12.33203125" customWidth="1"/>
    <col min="14574" max="14574" width="7.5" customWidth="1"/>
    <col min="14575" max="14575" width="40.6640625" customWidth="1"/>
    <col min="14576" max="14576" width="7.1640625" customWidth="1"/>
    <col min="14577" max="14577" width="12" customWidth="1"/>
    <col min="14578" max="14578" width="20.33203125" customWidth="1"/>
    <col min="14579" max="14579" width="8" customWidth="1"/>
    <col min="14580" max="14580" width="14.5" customWidth="1"/>
    <col min="14581" max="14581" width="16.1640625" customWidth="1"/>
    <col min="14582" max="14582" width="52.1640625" customWidth="1"/>
    <col min="14583" max="14583" width="30.83203125" customWidth="1"/>
    <col min="14584" max="14589" width="3.83203125" customWidth="1"/>
    <col min="14590" max="14593" width="3.83203125" bestFit="1" customWidth="1"/>
    <col min="14594" max="14594" width="4.5" bestFit="1" customWidth="1"/>
    <col min="14595" max="14595" width="17.6640625" customWidth="1"/>
    <col min="14596" max="14596" width="16.6640625" bestFit="1" customWidth="1"/>
    <col min="14597" max="14597" width="18.5" bestFit="1" customWidth="1"/>
    <col min="14598" max="14599" width="12.33203125" customWidth="1"/>
    <col min="14600" max="14600" width="11.1640625" customWidth="1"/>
    <col min="14601" max="14607" width="12.33203125" customWidth="1"/>
    <col min="14830" max="14830" width="7.5" customWidth="1"/>
    <col min="14831" max="14831" width="40.6640625" customWidth="1"/>
    <col min="14832" max="14832" width="7.1640625" customWidth="1"/>
    <col min="14833" max="14833" width="12" customWidth="1"/>
    <col min="14834" max="14834" width="20.33203125" customWidth="1"/>
    <col min="14835" max="14835" width="8" customWidth="1"/>
    <col min="14836" max="14836" width="14.5" customWidth="1"/>
    <col min="14837" max="14837" width="16.1640625" customWidth="1"/>
    <col min="14838" max="14838" width="52.1640625" customWidth="1"/>
    <col min="14839" max="14839" width="30.83203125" customWidth="1"/>
    <col min="14840" max="14845" width="3.83203125" customWidth="1"/>
    <col min="14846" max="14849" width="3.83203125" bestFit="1" customWidth="1"/>
    <col min="14850" max="14850" width="4.5" bestFit="1" customWidth="1"/>
    <col min="14851" max="14851" width="17.6640625" customWidth="1"/>
    <col min="14852" max="14852" width="16.6640625" bestFit="1" customWidth="1"/>
    <col min="14853" max="14853" width="18.5" bestFit="1" customWidth="1"/>
    <col min="14854" max="14855" width="12.33203125" customWidth="1"/>
    <col min="14856" max="14856" width="11.1640625" customWidth="1"/>
    <col min="14857" max="14863" width="12.33203125" customWidth="1"/>
    <col min="15086" max="15086" width="7.5" customWidth="1"/>
    <col min="15087" max="15087" width="40.6640625" customWidth="1"/>
    <col min="15088" max="15088" width="7.1640625" customWidth="1"/>
    <col min="15089" max="15089" width="12" customWidth="1"/>
    <col min="15090" max="15090" width="20.33203125" customWidth="1"/>
    <col min="15091" max="15091" width="8" customWidth="1"/>
    <col min="15092" max="15092" width="14.5" customWidth="1"/>
    <col min="15093" max="15093" width="16.1640625" customWidth="1"/>
    <col min="15094" max="15094" width="52.1640625" customWidth="1"/>
    <col min="15095" max="15095" width="30.83203125" customWidth="1"/>
    <col min="15096" max="15101" width="3.83203125" customWidth="1"/>
    <col min="15102" max="15105" width="3.83203125" bestFit="1" customWidth="1"/>
    <col min="15106" max="15106" width="4.5" bestFit="1" customWidth="1"/>
    <col min="15107" max="15107" width="17.6640625" customWidth="1"/>
    <col min="15108" max="15108" width="16.6640625" bestFit="1" customWidth="1"/>
    <col min="15109" max="15109" width="18.5" bestFit="1" customWidth="1"/>
    <col min="15110" max="15111" width="12.33203125" customWidth="1"/>
    <col min="15112" max="15112" width="11.1640625" customWidth="1"/>
    <col min="15113" max="15119" width="12.33203125" customWidth="1"/>
    <col min="15342" max="15342" width="7.5" customWidth="1"/>
    <col min="15343" max="15343" width="40.6640625" customWidth="1"/>
    <col min="15344" max="15344" width="7.1640625" customWidth="1"/>
    <col min="15345" max="15345" width="12" customWidth="1"/>
    <col min="15346" max="15346" width="20.33203125" customWidth="1"/>
    <col min="15347" max="15347" width="8" customWidth="1"/>
    <col min="15348" max="15348" width="14.5" customWidth="1"/>
    <col min="15349" max="15349" width="16.1640625" customWidth="1"/>
    <col min="15350" max="15350" width="52.1640625" customWidth="1"/>
    <col min="15351" max="15351" width="30.83203125" customWidth="1"/>
    <col min="15352" max="15357" width="3.83203125" customWidth="1"/>
    <col min="15358" max="15361" width="3.83203125" bestFit="1" customWidth="1"/>
    <col min="15362" max="15362" width="4.5" bestFit="1" customWidth="1"/>
    <col min="15363" max="15363" width="17.6640625" customWidth="1"/>
    <col min="15364" max="15364" width="16.6640625" bestFit="1" customWidth="1"/>
    <col min="15365" max="15365" width="18.5" bestFit="1" customWidth="1"/>
    <col min="15366" max="15367" width="12.33203125" customWidth="1"/>
    <col min="15368" max="15368" width="11.1640625" customWidth="1"/>
    <col min="15369" max="15375" width="12.33203125" customWidth="1"/>
    <col min="15598" max="15598" width="7.5" customWidth="1"/>
    <col min="15599" max="15599" width="40.6640625" customWidth="1"/>
    <col min="15600" max="15600" width="7.1640625" customWidth="1"/>
    <col min="15601" max="15601" width="12" customWidth="1"/>
    <col min="15602" max="15602" width="20.33203125" customWidth="1"/>
    <col min="15603" max="15603" width="8" customWidth="1"/>
    <col min="15604" max="15604" width="14.5" customWidth="1"/>
    <col min="15605" max="15605" width="16.1640625" customWidth="1"/>
    <col min="15606" max="15606" width="52.1640625" customWidth="1"/>
    <col min="15607" max="15607" width="30.83203125" customWidth="1"/>
    <col min="15608" max="15613" width="3.83203125" customWidth="1"/>
    <col min="15614" max="15617" width="3.83203125" bestFit="1" customWidth="1"/>
    <col min="15618" max="15618" width="4.5" bestFit="1" customWidth="1"/>
    <col min="15619" max="15619" width="17.6640625" customWidth="1"/>
    <col min="15620" max="15620" width="16.6640625" bestFit="1" customWidth="1"/>
    <col min="15621" max="15621" width="18.5" bestFit="1" customWidth="1"/>
    <col min="15622" max="15623" width="12.33203125" customWidth="1"/>
    <col min="15624" max="15624" width="11.1640625" customWidth="1"/>
    <col min="15625" max="15631" width="12.33203125" customWidth="1"/>
    <col min="15854" max="15854" width="7.5" customWidth="1"/>
    <col min="15855" max="15855" width="40.6640625" customWidth="1"/>
    <col min="15856" max="15856" width="7.1640625" customWidth="1"/>
    <col min="15857" max="15857" width="12" customWidth="1"/>
    <col min="15858" max="15858" width="20.33203125" customWidth="1"/>
    <col min="15859" max="15859" width="8" customWidth="1"/>
    <col min="15860" max="15860" width="14.5" customWidth="1"/>
    <col min="15861" max="15861" width="16.1640625" customWidth="1"/>
    <col min="15862" max="15862" width="52.1640625" customWidth="1"/>
    <col min="15863" max="15863" width="30.83203125" customWidth="1"/>
    <col min="15864" max="15869" width="3.83203125" customWidth="1"/>
    <col min="15870" max="15873" width="3.83203125" bestFit="1" customWidth="1"/>
    <col min="15874" max="15874" width="4.5" bestFit="1" customWidth="1"/>
    <col min="15875" max="15875" width="17.6640625" customWidth="1"/>
    <col min="15876" max="15876" width="16.6640625" bestFit="1" customWidth="1"/>
    <col min="15877" max="15877" width="18.5" bestFit="1" customWidth="1"/>
    <col min="15878" max="15879" width="12.33203125" customWidth="1"/>
    <col min="15880" max="15880" width="11.1640625" customWidth="1"/>
    <col min="15881" max="15887" width="12.33203125" customWidth="1"/>
    <col min="16110" max="16110" width="7.5" customWidth="1"/>
    <col min="16111" max="16111" width="40.6640625" customWidth="1"/>
    <col min="16112" max="16112" width="7.1640625" customWidth="1"/>
    <col min="16113" max="16113" width="12" customWidth="1"/>
    <col min="16114" max="16114" width="20.33203125" customWidth="1"/>
    <col min="16115" max="16115" width="8" customWidth="1"/>
    <col min="16116" max="16116" width="14.5" customWidth="1"/>
    <col min="16117" max="16117" width="16.1640625" customWidth="1"/>
    <col min="16118" max="16118" width="52.1640625" customWidth="1"/>
    <col min="16119" max="16119" width="30.83203125" customWidth="1"/>
    <col min="16120" max="16125" width="3.83203125" customWidth="1"/>
    <col min="16126" max="16129" width="3.83203125" bestFit="1" customWidth="1"/>
    <col min="16130" max="16130" width="4.5" bestFit="1" customWidth="1"/>
    <col min="16131" max="16131" width="17.6640625" customWidth="1"/>
    <col min="16132" max="16132" width="16.6640625" bestFit="1" customWidth="1"/>
    <col min="16133" max="16133" width="18.5" bestFit="1" customWidth="1"/>
    <col min="16134" max="16135" width="12.33203125" customWidth="1"/>
    <col min="16136" max="16136" width="11.1640625" customWidth="1"/>
    <col min="16137" max="16143" width="12.33203125" customWidth="1"/>
  </cols>
  <sheetData>
    <row r="1" spans="1:20" ht="47.25" thickBot="1" x14ac:dyDescent="0.25">
      <c r="B1" s="306" t="s">
        <v>86</v>
      </c>
      <c r="C1" s="306" t="s">
        <v>15</v>
      </c>
      <c r="D1" s="306" t="s">
        <v>104</v>
      </c>
      <c r="E1" s="306" t="s">
        <v>105</v>
      </c>
      <c r="F1" s="307" t="s">
        <v>660</v>
      </c>
      <c r="G1" s="308" t="s">
        <v>116</v>
      </c>
      <c r="H1" s="306" t="s">
        <v>647</v>
      </c>
      <c r="I1" s="306" t="s">
        <v>648</v>
      </c>
      <c r="J1" s="306"/>
      <c r="K1" s="306" t="s">
        <v>649</v>
      </c>
      <c r="L1" s="306"/>
      <c r="M1" s="306" t="s">
        <v>648</v>
      </c>
      <c r="N1" s="306"/>
      <c r="O1" s="306"/>
      <c r="P1" s="306" t="s">
        <v>649</v>
      </c>
      <c r="Q1" s="445"/>
      <c r="R1" s="445"/>
    </row>
    <row r="2" spans="1:20" s="159" customFormat="1" ht="25.5" x14ac:dyDescent="0.2">
      <c r="A2" s="785" t="s">
        <v>106</v>
      </c>
      <c r="B2" s="800">
        <v>1</v>
      </c>
      <c r="C2" s="309">
        <v>4</v>
      </c>
      <c r="D2" s="310" t="s">
        <v>655</v>
      </c>
      <c r="E2" s="310" t="s">
        <v>137</v>
      </c>
      <c r="F2" s="311">
        <v>1</v>
      </c>
      <c r="G2" s="312">
        <f t="shared" ref="G2:G27" si="0">SUM(F2:F2)</f>
        <v>1</v>
      </c>
      <c r="H2" s="313">
        <v>2625.22</v>
      </c>
      <c r="I2" s="313">
        <f t="shared" ref="I2:I12" si="1">H2*G2</f>
        <v>2625.22</v>
      </c>
      <c r="J2" s="548"/>
      <c r="K2" s="314">
        <f t="shared" ref="K2:K7" si="2">I2*12</f>
        <v>31502.639999999999</v>
      </c>
      <c r="L2" s="461"/>
      <c r="M2" s="811">
        <f>SUM(I2:I5)</f>
        <v>106445.6</v>
      </c>
      <c r="N2" s="461"/>
      <c r="O2" s="461"/>
      <c r="P2" s="815">
        <f>M2*12</f>
        <v>1277347.2000000002</v>
      </c>
      <c r="Q2" s="462"/>
      <c r="R2" s="462"/>
    </row>
    <row r="3" spans="1:20" s="159" customFormat="1" ht="38.25" x14ac:dyDescent="0.2">
      <c r="A3" s="791"/>
      <c r="B3" s="801"/>
      <c r="C3" s="297">
        <v>5</v>
      </c>
      <c r="D3" s="299" t="s">
        <v>656</v>
      </c>
      <c r="E3" s="299" t="s">
        <v>651</v>
      </c>
      <c r="F3" s="298">
        <v>4</v>
      </c>
      <c r="G3" s="300">
        <f t="shared" si="0"/>
        <v>4</v>
      </c>
      <c r="H3" s="301">
        <v>9584.52</v>
      </c>
      <c r="I3" s="301">
        <f t="shared" si="1"/>
        <v>38338.080000000002</v>
      </c>
      <c r="J3" s="549"/>
      <c r="K3" s="315">
        <f t="shared" si="2"/>
        <v>460056.96</v>
      </c>
      <c r="L3" s="462"/>
      <c r="M3" s="813"/>
      <c r="N3" s="462"/>
      <c r="O3" s="462"/>
      <c r="P3" s="817"/>
      <c r="Q3" s="462"/>
      <c r="R3" s="462"/>
    </row>
    <row r="4" spans="1:20" s="159" customFormat="1" ht="38.25" x14ac:dyDescent="0.2">
      <c r="A4" s="791"/>
      <c r="B4" s="801"/>
      <c r="C4" s="297">
        <v>7</v>
      </c>
      <c r="D4" s="299" t="s">
        <v>652</v>
      </c>
      <c r="E4" s="299" t="s">
        <v>653</v>
      </c>
      <c r="F4" s="298">
        <v>5</v>
      </c>
      <c r="G4" s="300">
        <f t="shared" si="0"/>
        <v>5</v>
      </c>
      <c r="H4" s="301">
        <v>11236.24</v>
      </c>
      <c r="I4" s="301">
        <f t="shared" si="1"/>
        <v>56181.2</v>
      </c>
      <c r="J4" s="549"/>
      <c r="K4" s="315">
        <f t="shared" si="2"/>
        <v>674174.39999999991</v>
      </c>
      <c r="L4" s="462"/>
      <c r="M4" s="813"/>
      <c r="N4" s="462"/>
      <c r="O4" s="462"/>
      <c r="P4" s="817"/>
      <c r="Q4" s="462"/>
      <c r="R4" s="462"/>
    </row>
    <row r="5" spans="1:20" s="159" customFormat="1" ht="26.25" thickBot="1" x14ac:dyDescent="0.25">
      <c r="A5" s="786"/>
      <c r="B5" s="801"/>
      <c r="C5" s="316">
        <v>9</v>
      </c>
      <c r="D5" s="317" t="s">
        <v>654</v>
      </c>
      <c r="E5" s="318" t="s">
        <v>659</v>
      </c>
      <c r="F5" s="319">
        <v>2</v>
      </c>
      <c r="G5" s="320">
        <f t="shared" si="0"/>
        <v>2</v>
      </c>
      <c r="H5" s="321">
        <v>4650.55</v>
      </c>
      <c r="I5" s="321">
        <f t="shared" si="1"/>
        <v>9301.1</v>
      </c>
      <c r="J5" s="550"/>
      <c r="K5" s="322">
        <f t="shared" si="2"/>
        <v>111613.20000000001</v>
      </c>
      <c r="L5" s="463"/>
      <c r="M5" s="812"/>
      <c r="N5" s="463"/>
      <c r="O5" s="463"/>
      <c r="P5" s="816"/>
      <c r="Q5" s="462"/>
      <c r="R5" s="462"/>
    </row>
    <row r="6" spans="1:20" s="159" customFormat="1" ht="38.25" x14ac:dyDescent="0.2">
      <c r="A6" s="785" t="s">
        <v>107</v>
      </c>
      <c r="B6" s="801"/>
      <c r="C6" s="309">
        <v>5</v>
      </c>
      <c r="D6" s="310" t="s">
        <v>656</v>
      </c>
      <c r="E6" s="310" t="s">
        <v>651</v>
      </c>
      <c r="F6" s="311">
        <v>1</v>
      </c>
      <c r="G6" s="312">
        <f t="shared" si="0"/>
        <v>1</v>
      </c>
      <c r="H6" s="313">
        <v>9584.52</v>
      </c>
      <c r="I6" s="313">
        <f t="shared" si="1"/>
        <v>9584.52</v>
      </c>
      <c r="J6" s="548"/>
      <c r="K6" s="314">
        <f t="shared" si="2"/>
        <v>115014.24</v>
      </c>
      <c r="L6" s="461"/>
      <c r="M6" s="811">
        <f>SUM(I6:I7)</f>
        <v>20820.760000000002</v>
      </c>
      <c r="N6" s="461"/>
      <c r="O6" s="461"/>
      <c r="P6" s="815">
        <f>M6*12</f>
        <v>249849.12000000002</v>
      </c>
      <c r="Q6" s="462"/>
      <c r="R6" s="462"/>
    </row>
    <row r="7" spans="1:20" s="159" customFormat="1" ht="39" thickBot="1" x14ac:dyDescent="0.25">
      <c r="A7" s="786"/>
      <c r="B7" s="801"/>
      <c r="C7" s="316">
        <v>7</v>
      </c>
      <c r="D7" s="317" t="s">
        <v>652</v>
      </c>
      <c r="E7" s="317" t="s">
        <v>653</v>
      </c>
      <c r="F7" s="319">
        <v>1</v>
      </c>
      <c r="G7" s="320">
        <f t="shared" si="0"/>
        <v>1</v>
      </c>
      <c r="H7" s="321">
        <v>11236.24</v>
      </c>
      <c r="I7" s="321">
        <f t="shared" si="1"/>
        <v>11236.24</v>
      </c>
      <c r="J7" s="550"/>
      <c r="K7" s="322">
        <f t="shared" si="2"/>
        <v>134834.88</v>
      </c>
      <c r="L7" s="463"/>
      <c r="M7" s="812"/>
      <c r="N7" s="463"/>
      <c r="O7" s="463"/>
      <c r="P7" s="816"/>
      <c r="Q7" s="462"/>
      <c r="R7" s="462"/>
    </row>
    <row r="8" spans="1:20" s="159" customFormat="1" ht="38.25" x14ac:dyDescent="0.2">
      <c r="A8" s="785" t="s">
        <v>108</v>
      </c>
      <c r="B8" s="801"/>
      <c r="C8" s="309">
        <v>8</v>
      </c>
      <c r="D8" s="323" t="s">
        <v>658</v>
      </c>
      <c r="E8" s="323" t="s">
        <v>143</v>
      </c>
      <c r="F8" s="311">
        <v>1</v>
      </c>
      <c r="G8" s="312">
        <f t="shared" si="0"/>
        <v>1</v>
      </c>
      <c r="H8" s="313">
        <v>5738.1</v>
      </c>
      <c r="I8" s="313">
        <f t="shared" si="1"/>
        <v>5738.1</v>
      </c>
      <c r="J8" s="548"/>
      <c r="K8" s="314">
        <f t="shared" ref="K8:K27" si="3">I8*12</f>
        <v>68857.200000000012</v>
      </c>
      <c r="L8" s="461"/>
      <c r="M8" s="811">
        <f>SUM(I8:I9)</f>
        <v>10388.650000000001</v>
      </c>
      <c r="N8" s="461"/>
      <c r="O8" s="461"/>
      <c r="P8" s="815">
        <f>M8*12</f>
        <v>124663.80000000002</v>
      </c>
      <c r="Q8" s="462"/>
      <c r="R8" s="462"/>
    </row>
    <row r="9" spans="1:20" s="159" customFormat="1" ht="26.25" thickBot="1" x14ac:dyDescent="0.25">
      <c r="A9" s="786"/>
      <c r="B9" s="801"/>
      <c r="C9" s="316">
        <v>9</v>
      </c>
      <c r="D9" s="317" t="s">
        <v>654</v>
      </c>
      <c r="E9" s="318" t="s">
        <v>659</v>
      </c>
      <c r="F9" s="319">
        <v>2</v>
      </c>
      <c r="G9" s="320">
        <v>1</v>
      </c>
      <c r="H9" s="321">
        <v>4650.55</v>
      </c>
      <c r="I9" s="321">
        <f t="shared" si="1"/>
        <v>4650.55</v>
      </c>
      <c r="J9" s="550"/>
      <c r="K9" s="322">
        <f t="shared" si="3"/>
        <v>55806.600000000006</v>
      </c>
      <c r="L9" s="463"/>
      <c r="M9" s="812"/>
      <c r="N9" s="463"/>
      <c r="O9" s="463"/>
      <c r="P9" s="816"/>
      <c r="Q9" s="462"/>
      <c r="R9" s="462"/>
    </row>
    <row r="10" spans="1:20" s="159" customFormat="1" ht="38.25" x14ac:dyDescent="0.2">
      <c r="A10" s="785" t="s">
        <v>109</v>
      </c>
      <c r="B10" s="801"/>
      <c r="C10" s="309">
        <v>5</v>
      </c>
      <c r="D10" s="310" t="s">
        <v>656</v>
      </c>
      <c r="E10" s="310" t="s">
        <v>651</v>
      </c>
      <c r="F10" s="311">
        <v>2</v>
      </c>
      <c r="G10" s="312">
        <f t="shared" si="0"/>
        <v>2</v>
      </c>
      <c r="H10" s="313">
        <v>9584.52</v>
      </c>
      <c r="I10" s="313">
        <f t="shared" si="1"/>
        <v>19169.04</v>
      </c>
      <c r="J10" s="548"/>
      <c r="K10" s="314">
        <f t="shared" si="3"/>
        <v>230028.48</v>
      </c>
      <c r="L10" s="461"/>
      <c r="M10" s="811">
        <f>SUM(I10:I11)</f>
        <v>41641.520000000004</v>
      </c>
      <c r="N10" s="461"/>
      <c r="O10" s="461"/>
      <c r="P10" s="815">
        <f>M10*12</f>
        <v>499698.24000000005</v>
      </c>
      <c r="Q10" s="462"/>
      <c r="R10" s="462"/>
    </row>
    <row r="11" spans="1:20" s="159" customFormat="1" ht="39" thickBot="1" x14ac:dyDescent="0.25">
      <c r="A11" s="786"/>
      <c r="B11" s="801"/>
      <c r="C11" s="316">
        <v>7</v>
      </c>
      <c r="D11" s="317" t="s">
        <v>652</v>
      </c>
      <c r="E11" s="317" t="s">
        <v>653</v>
      </c>
      <c r="F11" s="319">
        <v>2</v>
      </c>
      <c r="G11" s="320">
        <f t="shared" si="0"/>
        <v>2</v>
      </c>
      <c r="H11" s="321">
        <v>11236.24</v>
      </c>
      <c r="I11" s="321">
        <f t="shared" si="1"/>
        <v>22472.48</v>
      </c>
      <c r="J11" s="550"/>
      <c r="K11" s="322">
        <f t="shared" si="3"/>
        <v>269669.76000000001</v>
      </c>
      <c r="L11" s="463"/>
      <c r="M11" s="812"/>
      <c r="N11" s="463"/>
      <c r="O11" s="463"/>
      <c r="P11" s="816"/>
      <c r="Q11" s="462"/>
      <c r="R11" s="462"/>
    </row>
    <row r="12" spans="1:20" s="159" customFormat="1" ht="38.25" x14ac:dyDescent="0.2">
      <c r="A12" s="785" t="s">
        <v>110</v>
      </c>
      <c r="B12" s="801"/>
      <c r="C12" s="309">
        <v>5</v>
      </c>
      <c r="D12" s="310" t="s">
        <v>656</v>
      </c>
      <c r="E12" s="310" t="s">
        <v>651</v>
      </c>
      <c r="F12" s="311">
        <v>2</v>
      </c>
      <c r="G12" s="312">
        <f t="shared" si="0"/>
        <v>2</v>
      </c>
      <c r="H12" s="313">
        <v>9584.52</v>
      </c>
      <c r="I12" s="313">
        <f t="shared" si="1"/>
        <v>19169.04</v>
      </c>
      <c r="J12" s="548"/>
      <c r="K12" s="314">
        <f t="shared" si="3"/>
        <v>230028.48</v>
      </c>
      <c r="L12" s="461"/>
      <c r="M12" s="811">
        <f>SUM(I12:I15)</f>
        <v>52030.170000000006</v>
      </c>
      <c r="N12" s="461"/>
      <c r="O12" s="461"/>
      <c r="P12" s="815">
        <f>M12*12</f>
        <v>624362.04</v>
      </c>
      <c r="Q12" s="462"/>
      <c r="R12" s="462"/>
    </row>
    <row r="13" spans="1:20" s="159" customFormat="1" ht="38.25" x14ac:dyDescent="0.2">
      <c r="A13" s="791"/>
      <c r="B13" s="801"/>
      <c r="C13" s="297">
        <v>7</v>
      </c>
      <c r="D13" s="299" t="s">
        <v>652</v>
      </c>
      <c r="E13" s="299" t="s">
        <v>653</v>
      </c>
      <c r="F13" s="298">
        <v>2</v>
      </c>
      <c r="G13" s="300">
        <f t="shared" si="0"/>
        <v>2</v>
      </c>
      <c r="H13" s="301">
        <v>11236.24</v>
      </c>
      <c r="I13" s="301">
        <f t="shared" ref="I13:I27" si="4">H13*G13</f>
        <v>22472.48</v>
      </c>
      <c r="J13" s="549"/>
      <c r="K13" s="315">
        <f t="shared" si="3"/>
        <v>269669.76000000001</v>
      </c>
      <c r="L13" s="462"/>
      <c r="M13" s="813"/>
      <c r="N13" s="462"/>
      <c r="O13" s="462"/>
      <c r="P13" s="817"/>
      <c r="Q13" s="462"/>
      <c r="R13" s="462"/>
      <c r="T13"/>
    </row>
    <row r="14" spans="1:20" s="159" customFormat="1" ht="38.25" x14ac:dyDescent="0.2">
      <c r="A14" s="791"/>
      <c r="B14" s="801"/>
      <c r="C14" s="297">
        <v>8</v>
      </c>
      <c r="D14" s="302" t="s">
        <v>658</v>
      </c>
      <c r="E14" s="302" t="s">
        <v>143</v>
      </c>
      <c r="F14" s="298">
        <v>1</v>
      </c>
      <c r="G14" s="300">
        <f t="shared" si="0"/>
        <v>1</v>
      </c>
      <c r="H14" s="301">
        <v>5738.1</v>
      </c>
      <c r="I14" s="301">
        <f t="shared" si="4"/>
        <v>5738.1</v>
      </c>
      <c r="J14" s="549"/>
      <c r="K14" s="315">
        <f t="shared" si="3"/>
        <v>68857.200000000012</v>
      </c>
      <c r="L14" s="462"/>
      <c r="M14" s="813"/>
      <c r="N14" s="462"/>
      <c r="O14" s="462"/>
      <c r="P14" s="817"/>
      <c r="Q14" s="462"/>
      <c r="R14" s="462"/>
      <c r="T14"/>
    </row>
    <row r="15" spans="1:20" s="159" customFormat="1" ht="26.25" thickBot="1" x14ac:dyDescent="0.25">
      <c r="A15" s="786"/>
      <c r="B15" s="801"/>
      <c r="C15" s="316">
        <v>9</v>
      </c>
      <c r="D15" s="317" t="s">
        <v>654</v>
      </c>
      <c r="E15" s="318" t="s">
        <v>659</v>
      </c>
      <c r="F15" s="319">
        <v>1</v>
      </c>
      <c r="G15" s="320">
        <f t="shared" si="0"/>
        <v>1</v>
      </c>
      <c r="H15" s="321">
        <v>4650.55</v>
      </c>
      <c r="I15" s="321">
        <f t="shared" si="4"/>
        <v>4650.55</v>
      </c>
      <c r="J15" s="550"/>
      <c r="K15" s="322">
        <f t="shared" si="3"/>
        <v>55806.600000000006</v>
      </c>
      <c r="L15" s="463"/>
      <c r="M15" s="812"/>
      <c r="N15" s="463"/>
      <c r="O15" s="463"/>
      <c r="P15" s="816"/>
      <c r="Q15" s="462"/>
      <c r="R15" s="462"/>
      <c r="T15"/>
    </row>
    <row r="16" spans="1:20" s="159" customFormat="1" ht="38.25" x14ac:dyDescent="0.2">
      <c r="A16" s="785" t="s">
        <v>111</v>
      </c>
      <c r="B16" s="801"/>
      <c r="C16" s="309">
        <v>5</v>
      </c>
      <c r="D16" s="310" t="s">
        <v>656</v>
      </c>
      <c r="E16" s="310" t="s">
        <v>651</v>
      </c>
      <c r="F16" s="311">
        <v>4</v>
      </c>
      <c r="G16" s="312">
        <f t="shared" si="0"/>
        <v>4</v>
      </c>
      <c r="H16" s="313">
        <v>9584.52</v>
      </c>
      <c r="I16" s="313">
        <f t="shared" si="4"/>
        <v>38338.080000000002</v>
      </c>
      <c r="J16" s="548"/>
      <c r="K16" s="314">
        <f t="shared" si="3"/>
        <v>460056.96</v>
      </c>
      <c r="L16" s="461"/>
      <c r="M16" s="811">
        <f>SUM(I16:I18)</f>
        <v>102642.88</v>
      </c>
      <c r="N16" s="461"/>
      <c r="O16" s="461"/>
      <c r="P16" s="815">
        <f>M16*12</f>
        <v>1231714.56</v>
      </c>
      <c r="Q16" s="462"/>
      <c r="R16" s="462"/>
      <c r="T16"/>
    </row>
    <row r="17" spans="1:20" s="159" customFormat="1" ht="51" x14ac:dyDescent="0.2">
      <c r="A17" s="791"/>
      <c r="B17" s="801"/>
      <c r="C17" s="297">
        <v>6</v>
      </c>
      <c r="D17" s="299" t="s">
        <v>657</v>
      </c>
      <c r="E17" s="299" t="s">
        <v>141</v>
      </c>
      <c r="F17" s="298">
        <v>1</v>
      </c>
      <c r="G17" s="300">
        <f t="shared" si="0"/>
        <v>1</v>
      </c>
      <c r="H17" s="301">
        <v>8123.6</v>
      </c>
      <c r="I17" s="301">
        <f t="shared" si="4"/>
        <v>8123.6</v>
      </c>
      <c r="J17" s="549"/>
      <c r="K17" s="315">
        <f t="shared" si="3"/>
        <v>97483.200000000012</v>
      </c>
      <c r="L17" s="462"/>
      <c r="M17" s="813"/>
      <c r="N17" s="462"/>
      <c r="O17" s="462"/>
      <c r="P17" s="817"/>
      <c r="Q17" s="462"/>
      <c r="R17" s="462"/>
      <c r="T17"/>
    </row>
    <row r="18" spans="1:20" s="159" customFormat="1" ht="39" thickBot="1" x14ac:dyDescent="0.25">
      <c r="A18" s="786"/>
      <c r="B18" s="801"/>
      <c r="C18" s="316">
        <v>7</v>
      </c>
      <c r="D18" s="317" t="s">
        <v>652</v>
      </c>
      <c r="E18" s="317" t="s">
        <v>653</v>
      </c>
      <c r="F18" s="319">
        <v>5</v>
      </c>
      <c r="G18" s="320">
        <f t="shared" si="0"/>
        <v>5</v>
      </c>
      <c r="H18" s="321">
        <v>11236.24</v>
      </c>
      <c r="I18" s="321">
        <f t="shared" si="4"/>
        <v>56181.2</v>
      </c>
      <c r="J18" s="550"/>
      <c r="K18" s="322">
        <f t="shared" si="3"/>
        <v>674174.39999999991</v>
      </c>
      <c r="L18" s="463"/>
      <c r="M18" s="812"/>
      <c r="N18" s="463"/>
      <c r="O18" s="463"/>
      <c r="P18" s="816"/>
      <c r="Q18" s="462"/>
      <c r="R18" s="462"/>
      <c r="T18"/>
    </row>
    <row r="19" spans="1:20" s="159" customFormat="1" ht="38.25" x14ac:dyDescent="0.2">
      <c r="A19" s="785" t="s">
        <v>112</v>
      </c>
      <c r="B19" s="801"/>
      <c r="C19" s="309">
        <v>1</v>
      </c>
      <c r="D19" s="310" t="s">
        <v>650</v>
      </c>
      <c r="E19" s="310" t="s">
        <v>651</v>
      </c>
      <c r="F19" s="311">
        <v>1</v>
      </c>
      <c r="G19" s="312">
        <f t="shared" si="0"/>
        <v>1</v>
      </c>
      <c r="H19" s="313">
        <v>9582.02</v>
      </c>
      <c r="I19" s="313">
        <f t="shared" si="4"/>
        <v>9582.02</v>
      </c>
      <c r="J19" s="548"/>
      <c r="K19" s="314">
        <f t="shared" si="3"/>
        <v>114984.24</v>
      </c>
      <c r="L19" s="461"/>
      <c r="M19" s="811">
        <f>SUM(I19:I21)</f>
        <v>25467.49</v>
      </c>
      <c r="N19" s="461"/>
      <c r="O19" s="461"/>
      <c r="P19" s="815">
        <f>M19*12</f>
        <v>305609.88</v>
      </c>
      <c r="Q19" s="462"/>
      <c r="R19" s="462"/>
      <c r="T19"/>
    </row>
    <row r="20" spans="1:20" s="159" customFormat="1" ht="38.25" x14ac:dyDescent="0.2">
      <c r="A20" s="791"/>
      <c r="B20" s="801"/>
      <c r="C20" s="297">
        <v>2</v>
      </c>
      <c r="D20" s="299" t="s">
        <v>652</v>
      </c>
      <c r="E20" s="299" t="s">
        <v>653</v>
      </c>
      <c r="F20" s="298">
        <v>1</v>
      </c>
      <c r="G20" s="300">
        <f t="shared" si="0"/>
        <v>1</v>
      </c>
      <c r="H20" s="301">
        <v>11234.34</v>
      </c>
      <c r="I20" s="301">
        <f t="shared" si="4"/>
        <v>11234.34</v>
      </c>
      <c r="J20" s="549"/>
      <c r="K20" s="315">
        <f t="shared" si="3"/>
        <v>134812.08000000002</v>
      </c>
      <c r="L20" s="462"/>
      <c r="M20" s="813"/>
      <c r="N20" s="462"/>
      <c r="O20" s="462"/>
      <c r="P20" s="817"/>
      <c r="Q20" s="462"/>
      <c r="R20" s="462"/>
      <c r="T20"/>
    </row>
    <row r="21" spans="1:20" s="159" customFormat="1" ht="26.25" thickBot="1" x14ac:dyDescent="0.25">
      <c r="A21" s="786"/>
      <c r="B21" s="801"/>
      <c r="C21" s="316">
        <v>3</v>
      </c>
      <c r="D21" s="317" t="s">
        <v>654</v>
      </c>
      <c r="E21" s="317" t="s">
        <v>133</v>
      </c>
      <c r="F21" s="319">
        <v>1</v>
      </c>
      <c r="G21" s="320">
        <f t="shared" si="0"/>
        <v>1</v>
      </c>
      <c r="H21" s="321">
        <v>4651.13</v>
      </c>
      <c r="I21" s="321">
        <f t="shared" si="4"/>
        <v>4651.13</v>
      </c>
      <c r="J21" s="550"/>
      <c r="K21" s="322">
        <f t="shared" si="3"/>
        <v>55813.56</v>
      </c>
      <c r="L21" s="463"/>
      <c r="M21" s="812"/>
      <c r="N21" s="463"/>
      <c r="O21" s="463"/>
      <c r="P21" s="816"/>
      <c r="Q21" s="462"/>
      <c r="R21" s="462"/>
      <c r="T21"/>
    </row>
    <row r="22" spans="1:20" s="159" customFormat="1" ht="38.25" x14ac:dyDescent="0.2">
      <c r="A22" s="785" t="s">
        <v>113</v>
      </c>
      <c r="B22" s="801"/>
      <c r="C22" s="309">
        <v>10</v>
      </c>
      <c r="D22" s="310" t="s">
        <v>650</v>
      </c>
      <c r="E22" s="310" t="s">
        <v>651</v>
      </c>
      <c r="F22" s="311">
        <v>2</v>
      </c>
      <c r="G22" s="312">
        <f t="shared" si="0"/>
        <v>2</v>
      </c>
      <c r="H22" s="313">
        <v>9835.66</v>
      </c>
      <c r="I22" s="313">
        <f t="shared" si="4"/>
        <v>19671.32</v>
      </c>
      <c r="J22" s="548"/>
      <c r="K22" s="314">
        <f t="shared" si="3"/>
        <v>236055.84</v>
      </c>
      <c r="L22" s="461"/>
      <c r="M22" s="811">
        <f>SUM(I22:I23)</f>
        <v>42732.24</v>
      </c>
      <c r="N22" s="461"/>
      <c r="O22" s="461"/>
      <c r="P22" s="815">
        <f>M22*12</f>
        <v>512786.88</v>
      </c>
      <c r="Q22" s="462"/>
      <c r="R22" s="462"/>
      <c r="T22"/>
    </row>
    <row r="23" spans="1:20" s="159" customFormat="1" ht="39" thickBot="1" x14ac:dyDescent="0.25">
      <c r="A23" s="786"/>
      <c r="B23" s="801"/>
      <c r="C23" s="316">
        <v>11</v>
      </c>
      <c r="D23" s="317" t="s">
        <v>652</v>
      </c>
      <c r="E23" s="317" t="s">
        <v>653</v>
      </c>
      <c r="F23" s="319">
        <v>2</v>
      </c>
      <c r="G23" s="320">
        <f t="shared" si="0"/>
        <v>2</v>
      </c>
      <c r="H23" s="321">
        <v>11530.46</v>
      </c>
      <c r="I23" s="321">
        <f t="shared" si="4"/>
        <v>23060.92</v>
      </c>
      <c r="J23" s="550"/>
      <c r="K23" s="322">
        <f t="shared" si="3"/>
        <v>276731.03999999998</v>
      </c>
      <c r="L23" s="463"/>
      <c r="M23" s="812"/>
      <c r="N23" s="463"/>
      <c r="O23" s="463"/>
      <c r="P23" s="816"/>
      <c r="Q23" s="462"/>
      <c r="R23" s="462"/>
      <c r="T23"/>
    </row>
    <row r="24" spans="1:20" s="159" customFormat="1" ht="38.25" x14ac:dyDescent="0.2">
      <c r="A24" s="785" t="s">
        <v>114</v>
      </c>
      <c r="B24" s="801"/>
      <c r="C24" s="309">
        <v>12</v>
      </c>
      <c r="D24" s="310" t="s">
        <v>650</v>
      </c>
      <c r="E24" s="310" t="s">
        <v>651</v>
      </c>
      <c r="F24" s="311">
        <v>3</v>
      </c>
      <c r="G24" s="312">
        <f t="shared" si="0"/>
        <v>3</v>
      </c>
      <c r="H24" s="313">
        <v>9852.98</v>
      </c>
      <c r="I24" s="313">
        <f t="shared" si="4"/>
        <v>29558.94</v>
      </c>
      <c r="J24" s="548"/>
      <c r="K24" s="314">
        <f t="shared" si="3"/>
        <v>354707.27999999997</v>
      </c>
      <c r="L24" s="461"/>
      <c r="M24" s="811">
        <f>SUM(I24:I25)</f>
        <v>64211.94</v>
      </c>
      <c r="N24" s="461"/>
      <c r="O24" s="461"/>
      <c r="P24" s="815">
        <f>M24*12</f>
        <v>770543.28</v>
      </c>
      <c r="Q24" s="462"/>
      <c r="R24" s="462"/>
      <c r="T24"/>
    </row>
    <row r="25" spans="1:20" s="159" customFormat="1" ht="39" thickBot="1" x14ac:dyDescent="0.25">
      <c r="A25" s="786"/>
      <c r="B25" s="801"/>
      <c r="C25" s="316">
        <v>13</v>
      </c>
      <c r="D25" s="317" t="s">
        <v>652</v>
      </c>
      <c r="E25" s="317" t="s">
        <v>653</v>
      </c>
      <c r="F25" s="319">
        <v>3</v>
      </c>
      <c r="G25" s="320">
        <f t="shared" si="0"/>
        <v>3</v>
      </c>
      <c r="H25" s="321">
        <v>11551</v>
      </c>
      <c r="I25" s="321">
        <f t="shared" si="4"/>
        <v>34653</v>
      </c>
      <c r="J25" s="550"/>
      <c r="K25" s="322">
        <f t="shared" si="3"/>
        <v>415836</v>
      </c>
      <c r="L25" s="463"/>
      <c r="M25" s="812"/>
      <c r="N25" s="463"/>
      <c r="O25" s="463"/>
      <c r="P25" s="816"/>
      <c r="Q25" s="462"/>
      <c r="R25" s="462"/>
      <c r="T25"/>
    </row>
    <row r="26" spans="1:20" s="159" customFormat="1" ht="38.25" x14ac:dyDescent="0.2">
      <c r="A26" s="785" t="s">
        <v>115</v>
      </c>
      <c r="B26" s="801"/>
      <c r="C26" s="309">
        <v>14</v>
      </c>
      <c r="D26" s="310" t="s">
        <v>650</v>
      </c>
      <c r="E26" s="310" t="s">
        <v>651</v>
      </c>
      <c r="F26" s="311">
        <v>2</v>
      </c>
      <c r="G26" s="312">
        <f t="shared" si="0"/>
        <v>2</v>
      </c>
      <c r="H26" s="313">
        <v>9830.08</v>
      </c>
      <c r="I26" s="313">
        <f t="shared" si="4"/>
        <v>19660.16</v>
      </c>
      <c r="J26" s="548"/>
      <c r="K26" s="314">
        <f t="shared" si="3"/>
        <v>235921.91999999998</v>
      </c>
      <c r="L26" s="461"/>
      <c r="M26" s="811">
        <f>SUM(I26:I27)</f>
        <v>42709.4</v>
      </c>
      <c r="N26" s="461"/>
      <c r="O26" s="461"/>
      <c r="P26" s="815">
        <f>M26*12</f>
        <v>512512.80000000005</v>
      </c>
      <c r="Q26" s="462"/>
      <c r="R26" s="462"/>
      <c r="T26"/>
    </row>
    <row r="27" spans="1:20" s="159" customFormat="1" ht="39" thickBot="1" x14ac:dyDescent="0.25">
      <c r="A27" s="786"/>
      <c r="B27" s="802"/>
      <c r="C27" s="316">
        <v>15</v>
      </c>
      <c r="D27" s="317" t="s">
        <v>652</v>
      </c>
      <c r="E27" s="317" t="s">
        <v>653</v>
      </c>
      <c r="F27" s="319">
        <v>2</v>
      </c>
      <c r="G27" s="320">
        <f t="shared" si="0"/>
        <v>2</v>
      </c>
      <c r="H27" s="321">
        <v>11524.62</v>
      </c>
      <c r="I27" s="321">
        <f t="shared" si="4"/>
        <v>23049.24</v>
      </c>
      <c r="J27" s="550"/>
      <c r="K27" s="322">
        <f t="shared" si="3"/>
        <v>276590.88</v>
      </c>
      <c r="L27" s="463"/>
      <c r="M27" s="812"/>
      <c r="N27" s="463"/>
      <c r="O27" s="463"/>
      <c r="P27" s="816"/>
      <c r="Q27" s="462"/>
      <c r="R27" s="462"/>
      <c r="T27"/>
    </row>
    <row r="28" spans="1:20" ht="15.75" x14ac:dyDescent="0.2">
      <c r="B28" s="303"/>
      <c r="C28" s="303"/>
      <c r="D28" s="303"/>
      <c r="E28" s="303"/>
      <c r="F28" s="304"/>
      <c r="G28" s="305">
        <f>SUM(G2:G27)</f>
        <v>53</v>
      </c>
      <c r="H28" s="324" t="s">
        <v>59</v>
      </c>
      <c r="I28" s="325">
        <f>SUM(I2:I27)</f>
        <v>509090.65</v>
      </c>
      <c r="J28" s="325"/>
      <c r="K28" s="326">
        <f>I28*12</f>
        <v>6109087.8000000007</v>
      </c>
      <c r="L28" s="326"/>
      <c r="M28" s="325">
        <f>SUM(M2:M27)</f>
        <v>509090.65000000008</v>
      </c>
      <c r="N28" s="325"/>
      <c r="O28" s="325"/>
      <c r="P28" s="326">
        <f>M28*12</f>
        <v>6109087.8000000007</v>
      </c>
      <c r="Q28" s="331"/>
      <c r="R28" s="331"/>
      <c r="S28" s="327"/>
    </row>
    <row r="29" spans="1:20" ht="15.75" x14ac:dyDescent="0.2">
      <c r="B29" s="303"/>
      <c r="C29" s="303"/>
      <c r="D29" s="303"/>
      <c r="E29" s="303"/>
      <c r="F29" s="304"/>
      <c r="G29" s="305"/>
      <c r="H29" s="329"/>
      <c r="I29" s="330"/>
      <c r="J29" s="330"/>
      <c r="K29" s="331"/>
      <c r="L29" s="331"/>
      <c r="M29" s="330"/>
      <c r="N29" s="330"/>
      <c r="O29" s="330"/>
      <c r="P29" s="331"/>
      <c r="Q29" s="331"/>
      <c r="R29" s="331"/>
      <c r="S29" s="327"/>
    </row>
    <row r="30" spans="1:20" ht="15" customHeight="1" x14ac:dyDescent="0.3">
      <c r="A30" s="814" t="s">
        <v>661</v>
      </c>
      <c r="B30" s="814"/>
      <c r="C30" s="814"/>
      <c r="D30" s="814"/>
      <c r="E30" s="814"/>
      <c r="F30" s="814"/>
      <c r="G30" s="814"/>
      <c r="H30" s="814"/>
      <c r="I30" s="814"/>
      <c r="J30" s="814"/>
      <c r="K30" s="814"/>
      <c r="L30" s="814"/>
      <c r="M30" s="814"/>
      <c r="N30" s="814"/>
      <c r="O30" s="814"/>
      <c r="P30" s="814"/>
      <c r="Q30" s="469"/>
      <c r="R30" s="469"/>
    </row>
    <row r="31" spans="1:20" ht="47.25" thickBot="1" x14ac:dyDescent="0.25">
      <c r="B31" s="328" t="s">
        <v>86</v>
      </c>
      <c r="C31" s="328" t="s">
        <v>15</v>
      </c>
      <c r="D31" s="328" t="s">
        <v>104</v>
      </c>
      <c r="E31" s="328" t="s">
        <v>105</v>
      </c>
      <c r="F31" s="332" t="s">
        <v>660</v>
      </c>
      <c r="G31" s="333" t="s">
        <v>116</v>
      </c>
      <c r="H31" s="328" t="s">
        <v>647</v>
      </c>
      <c r="I31" s="328" t="s">
        <v>648</v>
      </c>
      <c r="J31" s="537"/>
      <c r="K31" s="328" t="s">
        <v>663</v>
      </c>
      <c r="L31" s="537"/>
      <c r="M31" s="328" t="s">
        <v>648</v>
      </c>
      <c r="N31" s="328"/>
      <c r="O31" s="328"/>
      <c r="P31" s="328" t="s">
        <v>662</v>
      </c>
      <c r="Q31" s="328"/>
      <c r="R31" s="328"/>
      <c r="S31" s="148" t="s">
        <v>103</v>
      </c>
    </row>
    <row r="32" spans="1:20" ht="25.5" x14ac:dyDescent="0.2">
      <c r="A32" s="785" t="s">
        <v>106</v>
      </c>
      <c r="B32" s="800">
        <v>1</v>
      </c>
      <c r="C32" s="309">
        <v>4</v>
      </c>
      <c r="D32" s="310" t="s">
        <v>655</v>
      </c>
      <c r="E32" s="310" t="s">
        <v>137</v>
      </c>
      <c r="F32" s="311">
        <v>1</v>
      </c>
      <c r="G32" s="312">
        <f t="shared" ref="G32:G38" si="5">SUM(F32:F32)</f>
        <v>1</v>
      </c>
      <c r="H32" s="313">
        <v>2625.22</v>
      </c>
      <c r="I32" s="313">
        <f t="shared" ref="I32:I57" si="6">H32*G32</f>
        <v>2625.22</v>
      </c>
      <c r="J32" s="529"/>
      <c r="K32" s="313">
        <f>(I32*4)+(I32/30)*20</f>
        <v>12251.026666666665</v>
      </c>
      <c r="L32" s="464"/>
      <c r="M32" s="811">
        <f>SUM(I32:I35)</f>
        <v>106445.6</v>
      </c>
      <c r="N32" s="461"/>
      <c r="O32" s="461"/>
      <c r="P32" s="815">
        <f>SUM(K32:K35)</f>
        <v>496746.1333333333</v>
      </c>
      <c r="Q32" s="478"/>
      <c r="R32" s="478"/>
      <c r="S32" s="154" t="s">
        <v>124</v>
      </c>
    </row>
    <row r="33" spans="1:20" ht="38.25" x14ac:dyDescent="0.2">
      <c r="A33" s="791"/>
      <c r="B33" s="801"/>
      <c r="C33" s="297">
        <v>5</v>
      </c>
      <c r="D33" s="299" t="s">
        <v>656</v>
      </c>
      <c r="E33" s="299" t="s">
        <v>651</v>
      </c>
      <c r="F33" s="298">
        <v>4</v>
      </c>
      <c r="G33" s="300">
        <f t="shared" si="5"/>
        <v>4</v>
      </c>
      <c r="H33" s="301">
        <v>9584.52</v>
      </c>
      <c r="I33" s="301">
        <f t="shared" si="6"/>
        <v>38338.080000000002</v>
      </c>
      <c r="J33" s="530"/>
      <c r="K33" s="301">
        <f>(I33*4)+(I33/30)*20</f>
        <v>178911.04</v>
      </c>
      <c r="L33" s="465"/>
      <c r="M33" s="813"/>
      <c r="N33" s="462"/>
      <c r="O33" s="462"/>
      <c r="P33" s="817"/>
      <c r="Q33" s="462"/>
      <c r="R33" s="462"/>
      <c r="S33" t="s">
        <v>664</v>
      </c>
    </row>
    <row r="34" spans="1:20" ht="38.25" x14ac:dyDescent="0.2">
      <c r="A34" s="791"/>
      <c r="B34" s="801"/>
      <c r="C34" s="297">
        <v>7</v>
      </c>
      <c r="D34" s="299" t="s">
        <v>652</v>
      </c>
      <c r="E34" s="299" t="s">
        <v>653</v>
      </c>
      <c r="F34" s="298">
        <v>5</v>
      </c>
      <c r="G34" s="300">
        <f t="shared" si="5"/>
        <v>5</v>
      </c>
      <c r="H34" s="301">
        <v>11236.24</v>
      </c>
      <c r="I34" s="301">
        <f t="shared" si="6"/>
        <v>56181.2</v>
      </c>
      <c r="J34" s="530"/>
      <c r="K34" s="301">
        <f t="shared" ref="K34:K57" si="7">(I34*4)+(I34/30)*20</f>
        <v>262178.93333333335</v>
      </c>
      <c r="L34" s="465"/>
      <c r="M34" s="813"/>
      <c r="N34" s="462"/>
      <c r="O34" s="462"/>
      <c r="P34" s="817"/>
      <c r="Q34" s="462"/>
      <c r="R34" s="462"/>
      <c r="S34" s="818" t="s">
        <v>665</v>
      </c>
    </row>
    <row r="35" spans="1:20" ht="26.25" thickBot="1" x14ac:dyDescent="0.25">
      <c r="A35" s="786"/>
      <c r="B35" s="801"/>
      <c r="C35" s="316">
        <v>9</v>
      </c>
      <c r="D35" s="317" t="s">
        <v>654</v>
      </c>
      <c r="E35" s="318" t="s">
        <v>659</v>
      </c>
      <c r="F35" s="319">
        <v>2</v>
      </c>
      <c r="G35" s="320">
        <f t="shared" si="5"/>
        <v>2</v>
      </c>
      <c r="H35" s="321">
        <v>4650.55</v>
      </c>
      <c r="I35" s="321">
        <f t="shared" si="6"/>
        <v>9301.1</v>
      </c>
      <c r="J35" s="531"/>
      <c r="K35" s="321">
        <f t="shared" si="7"/>
        <v>43405.133333333331</v>
      </c>
      <c r="L35" s="466"/>
      <c r="M35" s="812"/>
      <c r="N35" s="463"/>
      <c r="O35" s="463"/>
      <c r="P35" s="816"/>
      <c r="Q35" s="463"/>
      <c r="R35" s="463"/>
      <c r="S35" s="819"/>
      <c r="T35" s="327"/>
    </row>
    <row r="36" spans="1:20" ht="38.25" x14ac:dyDescent="0.2">
      <c r="A36" s="785" t="s">
        <v>107</v>
      </c>
      <c r="B36" s="801"/>
      <c r="C36" s="309">
        <v>5</v>
      </c>
      <c r="D36" s="310" t="s">
        <v>656</v>
      </c>
      <c r="E36" s="310" t="s">
        <v>651</v>
      </c>
      <c r="F36" s="311">
        <v>1</v>
      </c>
      <c r="G36" s="312">
        <f t="shared" si="5"/>
        <v>1</v>
      </c>
      <c r="H36" s="313">
        <v>9584.52</v>
      </c>
      <c r="I36" s="313">
        <f t="shared" si="6"/>
        <v>9584.52</v>
      </c>
      <c r="J36" s="529"/>
      <c r="K36" s="313">
        <f t="shared" si="7"/>
        <v>44727.76</v>
      </c>
      <c r="L36" s="464"/>
      <c r="M36" s="811">
        <f>SUM(I36:I37)</f>
        <v>20820.760000000002</v>
      </c>
      <c r="N36" s="461"/>
      <c r="O36" s="461"/>
      <c r="P36" s="815">
        <f>SUM(K36:K37)</f>
        <v>97163.546666666662</v>
      </c>
      <c r="Q36" s="473"/>
      <c r="R36" s="473"/>
      <c r="S36" s="815" t="s">
        <v>666</v>
      </c>
    </row>
    <row r="37" spans="1:20" ht="39" thickBot="1" x14ac:dyDescent="0.25">
      <c r="A37" s="786"/>
      <c r="B37" s="801"/>
      <c r="C37" s="316">
        <v>7</v>
      </c>
      <c r="D37" s="317" t="s">
        <v>652</v>
      </c>
      <c r="E37" s="317" t="s">
        <v>653</v>
      </c>
      <c r="F37" s="319">
        <v>1</v>
      </c>
      <c r="G37" s="320">
        <f t="shared" si="5"/>
        <v>1</v>
      </c>
      <c r="H37" s="321">
        <v>11236.24</v>
      </c>
      <c r="I37" s="321">
        <f t="shared" si="6"/>
        <v>11236.24</v>
      </c>
      <c r="J37" s="531"/>
      <c r="K37" s="321">
        <f t="shared" si="7"/>
        <v>52435.786666666667</v>
      </c>
      <c r="L37" s="466"/>
      <c r="M37" s="812"/>
      <c r="N37" s="463"/>
      <c r="O37" s="463"/>
      <c r="P37" s="816"/>
      <c r="Q37" s="474"/>
      <c r="R37" s="474"/>
      <c r="S37" s="816"/>
    </row>
    <row r="38" spans="1:20" ht="38.25" x14ac:dyDescent="0.2">
      <c r="A38" s="785" t="s">
        <v>108</v>
      </c>
      <c r="B38" s="801"/>
      <c r="C38" s="309">
        <v>8</v>
      </c>
      <c r="D38" s="323" t="s">
        <v>658</v>
      </c>
      <c r="E38" s="323" t="s">
        <v>143</v>
      </c>
      <c r="F38" s="311">
        <v>1</v>
      </c>
      <c r="G38" s="312">
        <f t="shared" si="5"/>
        <v>1</v>
      </c>
      <c r="H38" s="313">
        <v>5738.1</v>
      </c>
      <c r="I38" s="313">
        <f t="shared" si="6"/>
        <v>5738.1</v>
      </c>
      <c r="J38" s="529"/>
      <c r="K38" s="313">
        <f t="shared" si="7"/>
        <v>26777.800000000003</v>
      </c>
      <c r="L38" s="464"/>
      <c r="M38" s="811">
        <f>SUM(I38:I39)</f>
        <v>10388.650000000001</v>
      </c>
      <c r="N38" s="461"/>
      <c r="O38" s="461"/>
      <c r="P38" s="815">
        <f>SUM(K38:K39)</f>
        <v>48480.366666666669</v>
      </c>
      <c r="Q38" s="473"/>
      <c r="R38" s="473"/>
      <c r="S38" s="815" t="s">
        <v>665</v>
      </c>
    </row>
    <row r="39" spans="1:20" ht="26.25" thickBot="1" x14ac:dyDescent="0.25">
      <c r="A39" s="786"/>
      <c r="B39" s="801"/>
      <c r="C39" s="316">
        <v>9</v>
      </c>
      <c r="D39" s="317" t="s">
        <v>654</v>
      </c>
      <c r="E39" s="318" t="s">
        <v>659</v>
      </c>
      <c r="F39" s="319">
        <v>2</v>
      </c>
      <c r="G39" s="320">
        <v>1</v>
      </c>
      <c r="H39" s="321">
        <v>4650.55</v>
      </c>
      <c r="I39" s="321">
        <f t="shared" si="6"/>
        <v>4650.55</v>
      </c>
      <c r="J39" s="531"/>
      <c r="K39" s="321">
        <f t="shared" si="7"/>
        <v>21702.566666666666</v>
      </c>
      <c r="L39" s="466"/>
      <c r="M39" s="812"/>
      <c r="N39" s="463"/>
      <c r="O39" s="463"/>
      <c r="P39" s="816"/>
      <c r="Q39" s="474"/>
      <c r="R39" s="474"/>
      <c r="S39" s="816"/>
    </row>
    <row r="40" spans="1:20" ht="38.25" x14ac:dyDescent="0.2">
      <c r="A40" s="785" t="s">
        <v>109</v>
      </c>
      <c r="B40" s="801"/>
      <c r="C40" s="309">
        <v>5</v>
      </c>
      <c r="D40" s="310" t="s">
        <v>656</v>
      </c>
      <c r="E40" s="310" t="s">
        <v>651</v>
      </c>
      <c r="F40" s="311">
        <v>2</v>
      </c>
      <c r="G40" s="312">
        <f t="shared" ref="G40:G57" si="8">SUM(F40:F40)</f>
        <v>2</v>
      </c>
      <c r="H40" s="313">
        <v>9584.52</v>
      </c>
      <c r="I40" s="313">
        <f t="shared" si="6"/>
        <v>19169.04</v>
      </c>
      <c r="J40" s="529"/>
      <c r="K40" s="313">
        <f t="shared" si="7"/>
        <v>89455.52</v>
      </c>
      <c r="L40" s="464"/>
      <c r="M40" s="811">
        <f>SUM(I40:I41)</f>
        <v>41641.520000000004</v>
      </c>
      <c r="N40" s="461"/>
      <c r="O40" s="461"/>
      <c r="P40" s="815">
        <f>SUM(K40:K41)</f>
        <v>194327.09333333332</v>
      </c>
      <c r="Q40" s="473"/>
      <c r="R40" s="473"/>
      <c r="S40" s="815" t="s">
        <v>665</v>
      </c>
    </row>
    <row r="41" spans="1:20" ht="39" thickBot="1" x14ac:dyDescent="0.25">
      <c r="A41" s="786"/>
      <c r="B41" s="801"/>
      <c r="C41" s="316">
        <v>7</v>
      </c>
      <c r="D41" s="317" t="s">
        <v>652</v>
      </c>
      <c r="E41" s="317" t="s">
        <v>653</v>
      </c>
      <c r="F41" s="319">
        <v>2</v>
      </c>
      <c r="G41" s="320">
        <f t="shared" si="8"/>
        <v>2</v>
      </c>
      <c r="H41" s="321">
        <v>11236.24</v>
      </c>
      <c r="I41" s="321">
        <f t="shared" si="6"/>
        <v>22472.48</v>
      </c>
      <c r="J41" s="531"/>
      <c r="K41" s="321">
        <f t="shared" si="7"/>
        <v>104871.57333333333</v>
      </c>
      <c r="L41" s="466"/>
      <c r="M41" s="812"/>
      <c r="N41" s="463"/>
      <c r="O41" s="463"/>
      <c r="P41" s="816"/>
      <c r="Q41" s="474"/>
      <c r="R41" s="474"/>
      <c r="S41" s="816"/>
    </row>
    <row r="42" spans="1:20" ht="38.25" x14ac:dyDescent="0.2">
      <c r="A42" s="785" t="s">
        <v>110</v>
      </c>
      <c r="B42" s="801"/>
      <c r="C42" s="309">
        <v>5</v>
      </c>
      <c r="D42" s="310" t="s">
        <v>656</v>
      </c>
      <c r="E42" s="310" t="s">
        <v>651</v>
      </c>
      <c r="F42" s="311">
        <v>2</v>
      </c>
      <c r="G42" s="312">
        <f t="shared" si="8"/>
        <v>2</v>
      </c>
      <c r="H42" s="313">
        <v>9584.52</v>
      </c>
      <c r="I42" s="313">
        <f t="shared" si="6"/>
        <v>19169.04</v>
      </c>
      <c r="J42" s="529"/>
      <c r="K42" s="313">
        <f t="shared" si="7"/>
        <v>89455.52</v>
      </c>
      <c r="L42" s="464"/>
      <c r="M42" s="811">
        <f>SUM(I42:I45)</f>
        <v>52030.170000000006</v>
      </c>
      <c r="N42" s="461"/>
      <c r="O42" s="461"/>
      <c r="P42" s="815">
        <f>SUM(K42:K45)</f>
        <v>242807.45999999996</v>
      </c>
      <c r="Q42" s="473"/>
      <c r="R42" s="473"/>
      <c r="S42" s="815" t="s">
        <v>665</v>
      </c>
    </row>
    <row r="43" spans="1:20" ht="38.25" x14ac:dyDescent="0.2">
      <c r="A43" s="791"/>
      <c r="B43" s="801"/>
      <c r="C43" s="297">
        <v>7</v>
      </c>
      <c r="D43" s="299" t="s">
        <v>652</v>
      </c>
      <c r="E43" s="299" t="s">
        <v>653</v>
      </c>
      <c r="F43" s="298">
        <v>2</v>
      </c>
      <c r="G43" s="300">
        <f t="shared" si="8"/>
        <v>2</v>
      </c>
      <c r="H43" s="301">
        <v>11236.24</v>
      </c>
      <c r="I43" s="301">
        <f t="shared" si="6"/>
        <v>22472.48</v>
      </c>
      <c r="J43" s="530"/>
      <c r="K43" s="301">
        <f t="shared" si="7"/>
        <v>104871.57333333333</v>
      </c>
      <c r="L43" s="465"/>
      <c r="M43" s="813"/>
      <c r="N43" s="462"/>
      <c r="O43" s="462"/>
      <c r="P43" s="817"/>
      <c r="Q43" s="475"/>
      <c r="R43" s="475"/>
      <c r="S43" s="817"/>
    </row>
    <row r="44" spans="1:20" ht="38.25" x14ac:dyDescent="0.2">
      <c r="A44" s="791"/>
      <c r="B44" s="801"/>
      <c r="C44" s="297">
        <v>8</v>
      </c>
      <c r="D44" s="302" t="s">
        <v>658</v>
      </c>
      <c r="E44" s="302" t="s">
        <v>143</v>
      </c>
      <c r="F44" s="298">
        <v>1</v>
      </c>
      <c r="G44" s="300">
        <f t="shared" si="8"/>
        <v>1</v>
      </c>
      <c r="H44" s="301">
        <v>5738.1</v>
      </c>
      <c r="I44" s="301">
        <f t="shared" si="6"/>
        <v>5738.1</v>
      </c>
      <c r="J44" s="530"/>
      <c r="K44" s="301">
        <f t="shared" si="7"/>
        <v>26777.800000000003</v>
      </c>
      <c r="L44" s="465"/>
      <c r="M44" s="813"/>
      <c r="N44" s="462"/>
      <c r="O44" s="462"/>
      <c r="P44" s="817"/>
      <c r="Q44" s="475"/>
      <c r="R44" s="475"/>
      <c r="S44" s="817"/>
    </row>
    <row r="45" spans="1:20" ht="26.25" thickBot="1" x14ac:dyDescent="0.25">
      <c r="A45" s="786"/>
      <c r="B45" s="801"/>
      <c r="C45" s="316">
        <v>9</v>
      </c>
      <c r="D45" s="317" t="s">
        <v>654</v>
      </c>
      <c r="E45" s="318" t="s">
        <v>659</v>
      </c>
      <c r="F45" s="319">
        <v>1</v>
      </c>
      <c r="G45" s="320">
        <f t="shared" si="8"/>
        <v>1</v>
      </c>
      <c r="H45" s="321">
        <v>4650.55</v>
      </c>
      <c r="I45" s="321">
        <f t="shared" si="6"/>
        <v>4650.55</v>
      </c>
      <c r="J45" s="531"/>
      <c r="K45" s="321">
        <f t="shared" si="7"/>
        <v>21702.566666666666</v>
      </c>
      <c r="L45" s="466"/>
      <c r="M45" s="812"/>
      <c r="N45" s="463"/>
      <c r="O45" s="463"/>
      <c r="P45" s="816"/>
      <c r="Q45" s="474"/>
      <c r="R45" s="474"/>
      <c r="S45" s="816"/>
    </row>
    <row r="46" spans="1:20" ht="38.25" x14ac:dyDescent="0.2">
      <c r="A46" s="785" t="s">
        <v>111</v>
      </c>
      <c r="B46" s="801"/>
      <c r="C46" s="309">
        <v>5</v>
      </c>
      <c r="D46" s="310" t="s">
        <v>656</v>
      </c>
      <c r="E46" s="310" t="s">
        <v>651</v>
      </c>
      <c r="F46" s="311">
        <v>4</v>
      </c>
      <c r="G46" s="312">
        <f t="shared" si="8"/>
        <v>4</v>
      </c>
      <c r="H46" s="313">
        <v>9584.52</v>
      </c>
      <c r="I46" s="313">
        <f t="shared" si="6"/>
        <v>38338.080000000002</v>
      </c>
      <c r="J46" s="529"/>
      <c r="K46" s="313">
        <f t="shared" si="7"/>
        <v>178911.04</v>
      </c>
      <c r="L46" s="464"/>
      <c r="M46" s="811">
        <f>SUM(I46:I48)</f>
        <v>102642.88</v>
      </c>
      <c r="N46" s="461"/>
      <c r="O46" s="461"/>
      <c r="P46" s="815">
        <f>SUM(K46:K48)</f>
        <v>479000.10666666669</v>
      </c>
      <c r="Q46" s="473"/>
      <c r="R46" s="473"/>
      <c r="S46" s="815" t="s">
        <v>665</v>
      </c>
    </row>
    <row r="47" spans="1:20" ht="51" x14ac:dyDescent="0.2">
      <c r="A47" s="791"/>
      <c r="B47" s="801"/>
      <c r="C47" s="297">
        <v>6</v>
      </c>
      <c r="D47" s="299" t="s">
        <v>657</v>
      </c>
      <c r="E47" s="299" t="s">
        <v>141</v>
      </c>
      <c r="F47" s="298">
        <v>1</v>
      </c>
      <c r="G47" s="300">
        <f t="shared" si="8"/>
        <v>1</v>
      </c>
      <c r="H47" s="301">
        <v>8123.6</v>
      </c>
      <c r="I47" s="301">
        <f t="shared" si="6"/>
        <v>8123.6</v>
      </c>
      <c r="J47" s="530"/>
      <c r="K47" s="301">
        <f t="shared" si="7"/>
        <v>37910.133333333331</v>
      </c>
      <c r="L47" s="465"/>
      <c r="M47" s="813"/>
      <c r="N47" s="462"/>
      <c r="O47" s="462"/>
      <c r="P47" s="817"/>
      <c r="Q47" s="475"/>
      <c r="R47" s="475"/>
      <c r="S47" s="817"/>
    </row>
    <row r="48" spans="1:20" ht="39" thickBot="1" x14ac:dyDescent="0.25">
      <c r="A48" s="786"/>
      <c r="B48" s="801"/>
      <c r="C48" s="316">
        <v>7</v>
      </c>
      <c r="D48" s="317" t="s">
        <v>652</v>
      </c>
      <c r="E48" s="317" t="s">
        <v>653</v>
      </c>
      <c r="F48" s="319">
        <v>5</v>
      </c>
      <c r="G48" s="320">
        <f t="shared" si="8"/>
        <v>5</v>
      </c>
      <c r="H48" s="321">
        <v>11236.24</v>
      </c>
      <c r="I48" s="321">
        <f t="shared" si="6"/>
        <v>56181.2</v>
      </c>
      <c r="J48" s="531"/>
      <c r="K48" s="321">
        <f t="shared" si="7"/>
        <v>262178.93333333335</v>
      </c>
      <c r="L48" s="466"/>
      <c r="M48" s="812"/>
      <c r="N48" s="463"/>
      <c r="O48" s="463"/>
      <c r="P48" s="816"/>
      <c r="Q48" s="474"/>
      <c r="R48" s="474"/>
      <c r="S48" s="816"/>
    </row>
    <row r="49" spans="1:24" ht="38.25" x14ac:dyDescent="0.2">
      <c r="A49" s="785" t="s">
        <v>112</v>
      </c>
      <c r="B49" s="801"/>
      <c r="C49" s="309">
        <v>1</v>
      </c>
      <c r="D49" s="310" t="s">
        <v>650</v>
      </c>
      <c r="E49" s="310" t="s">
        <v>651</v>
      </c>
      <c r="F49" s="311">
        <v>1</v>
      </c>
      <c r="G49" s="312">
        <f t="shared" si="8"/>
        <v>1</v>
      </c>
      <c r="H49" s="313">
        <v>9582.02</v>
      </c>
      <c r="I49" s="313">
        <f t="shared" si="6"/>
        <v>9582.02</v>
      </c>
      <c r="J49" s="529"/>
      <c r="K49" s="313">
        <f t="shared" si="7"/>
        <v>44716.093333333338</v>
      </c>
      <c r="L49" s="464"/>
      <c r="M49" s="811">
        <f>SUM(I49:I51)</f>
        <v>25467.49</v>
      </c>
      <c r="N49" s="461"/>
      <c r="O49" s="461"/>
      <c r="P49" s="815">
        <f>SUM(K49:K51)</f>
        <v>118848.28666666667</v>
      </c>
      <c r="Q49" s="473"/>
      <c r="R49" s="473"/>
      <c r="S49" s="815" t="s">
        <v>665</v>
      </c>
    </row>
    <row r="50" spans="1:24" ht="38.25" x14ac:dyDescent="0.2">
      <c r="A50" s="791"/>
      <c r="B50" s="801"/>
      <c r="C50" s="297">
        <v>2</v>
      </c>
      <c r="D50" s="299" t="s">
        <v>652</v>
      </c>
      <c r="E50" s="299" t="s">
        <v>653</v>
      </c>
      <c r="F50" s="298">
        <v>1</v>
      </c>
      <c r="G50" s="300">
        <f t="shared" si="8"/>
        <v>1</v>
      </c>
      <c r="H50" s="301">
        <v>11234.34</v>
      </c>
      <c r="I50" s="301">
        <f t="shared" si="6"/>
        <v>11234.34</v>
      </c>
      <c r="J50" s="530"/>
      <c r="K50" s="301">
        <f t="shared" si="7"/>
        <v>52426.92</v>
      </c>
      <c r="L50" s="465"/>
      <c r="M50" s="813"/>
      <c r="N50" s="462"/>
      <c r="O50" s="462"/>
      <c r="P50" s="817"/>
      <c r="Q50" s="475"/>
      <c r="R50" s="475"/>
      <c r="S50" s="817"/>
    </row>
    <row r="51" spans="1:24" ht="26.25" thickBot="1" x14ac:dyDescent="0.25">
      <c r="A51" s="786"/>
      <c r="B51" s="801"/>
      <c r="C51" s="316">
        <v>3</v>
      </c>
      <c r="D51" s="317" t="s">
        <v>654</v>
      </c>
      <c r="E51" s="317" t="s">
        <v>133</v>
      </c>
      <c r="F51" s="319">
        <v>1</v>
      </c>
      <c r="G51" s="320">
        <f t="shared" si="8"/>
        <v>1</v>
      </c>
      <c r="H51" s="321">
        <v>4651.13</v>
      </c>
      <c r="I51" s="321">
        <f t="shared" si="6"/>
        <v>4651.13</v>
      </c>
      <c r="J51" s="531"/>
      <c r="K51" s="321">
        <f t="shared" si="7"/>
        <v>21705.273333333334</v>
      </c>
      <c r="L51" s="466"/>
      <c r="M51" s="812"/>
      <c r="N51" s="463"/>
      <c r="O51" s="463"/>
      <c r="P51" s="816"/>
      <c r="Q51" s="474"/>
      <c r="R51" s="474"/>
      <c r="S51" s="816"/>
    </row>
    <row r="52" spans="1:24" ht="38.25" x14ac:dyDescent="0.2">
      <c r="A52" s="785" t="s">
        <v>113</v>
      </c>
      <c r="B52" s="801"/>
      <c r="C52" s="309">
        <v>10</v>
      </c>
      <c r="D52" s="310" t="s">
        <v>650</v>
      </c>
      <c r="E52" s="310" t="s">
        <v>651</v>
      </c>
      <c r="F52" s="311">
        <v>2</v>
      </c>
      <c r="G52" s="312">
        <f t="shared" si="8"/>
        <v>2</v>
      </c>
      <c r="H52" s="313">
        <v>9835.66</v>
      </c>
      <c r="I52" s="313">
        <f t="shared" si="6"/>
        <v>19671.32</v>
      </c>
      <c r="J52" s="529"/>
      <c r="K52" s="313">
        <f t="shared" si="7"/>
        <v>91799.493333333332</v>
      </c>
      <c r="L52" s="464"/>
      <c r="M52" s="811">
        <f>SUM(I52:I53)</f>
        <v>42732.24</v>
      </c>
      <c r="N52" s="461"/>
      <c r="O52" s="461"/>
      <c r="P52" s="815">
        <f>SUM(K52:K53)</f>
        <v>199417.12</v>
      </c>
      <c r="Q52" s="473"/>
      <c r="R52" s="473"/>
      <c r="S52" s="815" t="s">
        <v>665</v>
      </c>
    </row>
    <row r="53" spans="1:24" ht="39" thickBot="1" x14ac:dyDescent="0.25">
      <c r="A53" s="786"/>
      <c r="B53" s="801"/>
      <c r="C53" s="316">
        <v>11</v>
      </c>
      <c r="D53" s="317" t="s">
        <v>652</v>
      </c>
      <c r="E53" s="317" t="s">
        <v>653</v>
      </c>
      <c r="F53" s="319">
        <v>2</v>
      </c>
      <c r="G53" s="320">
        <f t="shared" si="8"/>
        <v>2</v>
      </c>
      <c r="H53" s="321">
        <v>11530.46</v>
      </c>
      <c r="I53" s="321">
        <f t="shared" si="6"/>
        <v>23060.92</v>
      </c>
      <c r="J53" s="531"/>
      <c r="K53" s="321">
        <f t="shared" si="7"/>
        <v>107617.62666666666</v>
      </c>
      <c r="L53" s="466"/>
      <c r="M53" s="812"/>
      <c r="N53" s="463"/>
      <c r="O53" s="463"/>
      <c r="P53" s="816"/>
      <c r="Q53" s="474"/>
      <c r="R53" s="474"/>
      <c r="S53" s="816"/>
    </row>
    <row r="54" spans="1:24" ht="38.25" x14ac:dyDescent="0.2">
      <c r="A54" s="785" t="s">
        <v>114</v>
      </c>
      <c r="B54" s="801"/>
      <c r="C54" s="309">
        <v>12</v>
      </c>
      <c r="D54" s="310" t="s">
        <v>650</v>
      </c>
      <c r="E54" s="310" t="s">
        <v>651</v>
      </c>
      <c r="F54" s="311">
        <v>3</v>
      </c>
      <c r="G54" s="312">
        <f t="shared" si="8"/>
        <v>3</v>
      </c>
      <c r="H54" s="313">
        <v>9852.98</v>
      </c>
      <c r="I54" s="313">
        <f t="shared" si="6"/>
        <v>29558.94</v>
      </c>
      <c r="J54" s="529"/>
      <c r="K54" s="313">
        <f t="shared" si="7"/>
        <v>137941.72</v>
      </c>
      <c r="L54" s="464"/>
      <c r="M54" s="811">
        <f>SUM(I54:I55)</f>
        <v>64211.94</v>
      </c>
      <c r="N54" s="461"/>
      <c r="O54" s="461"/>
      <c r="P54" s="815">
        <f>SUM(K54:K55)</f>
        <v>299655.71999999997</v>
      </c>
      <c r="Q54" s="473"/>
      <c r="R54" s="473"/>
      <c r="S54" s="815" t="s">
        <v>665</v>
      </c>
    </row>
    <row r="55" spans="1:24" ht="39" thickBot="1" x14ac:dyDescent="0.25">
      <c r="A55" s="786"/>
      <c r="B55" s="801"/>
      <c r="C55" s="316">
        <v>13</v>
      </c>
      <c r="D55" s="317" t="s">
        <v>652</v>
      </c>
      <c r="E55" s="317" t="s">
        <v>653</v>
      </c>
      <c r="F55" s="319">
        <v>3</v>
      </c>
      <c r="G55" s="320">
        <f t="shared" si="8"/>
        <v>3</v>
      </c>
      <c r="H55" s="321">
        <v>11551</v>
      </c>
      <c r="I55" s="321">
        <f t="shared" si="6"/>
        <v>34653</v>
      </c>
      <c r="J55" s="531"/>
      <c r="K55" s="321">
        <f t="shared" si="7"/>
        <v>161714</v>
      </c>
      <c r="L55" s="466"/>
      <c r="M55" s="812"/>
      <c r="N55" s="463"/>
      <c r="O55" s="463"/>
      <c r="P55" s="816"/>
      <c r="Q55" s="474"/>
      <c r="R55" s="474"/>
      <c r="S55" s="816"/>
    </row>
    <row r="56" spans="1:24" ht="38.25" x14ac:dyDescent="0.2">
      <c r="A56" s="785" t="s">
        <v>115</v>
      </c>
      <c r="B56" s="801"/>
      <c r="C56" s="309">
        <v>14</v>
      </c>
      <c r="D56" s="310" t="s">
        <v>650</v>
      </c>
      <c r="E56" s="310" t="s">
        <v>651</v>
      </c>
      <c r="F56" s="311">
        <v>2</v>
      </c>
      <c r="G56" s="312">
        <f t="shared" si="8"/>
        <v>2</v>
      </c>
      <c r="H56" s="313">
        <v>9830.08</v>
      </c>
      <c r="I56" s="313">
        <f t="shared" si="6"/>
        <v>19660.16</v>
      </c>
      <c r="J56" s="529"/>
      <c r="K56" s="313">
        <f t="shared" si="7"/>
        <v>91747.41333333333</v>
      </c>
      <c r="L56" s="464"/>
      <c r="M56" s="811">
        <f>SUM(I56:I57)</f>
        <v>42709.4</v>
      </c>
      <c r="N56" s="461"/>
      <c r="O56" s="461"/>
      <c r="P56" s="815">
        <f>SUM(K56:K57)</f>
        <v>199310.53333333333</v>
      </c>
      <c r="Q56" s="473"/>
      <c r="R56" s="473"/>
      <c r="S56" s="815" t="s">
        <v>665</v>
      </c>
    </row>
    <row r="57" spans="1:24" ht="39" thickBot="1" x14ac:dyDescent="0.25">
      <c r="A57" s="786"/>
      <c r="B57" s="802"/>
      <c r="C57" s="316">
        <v>15</v>
      </c>
      <c r="D57" s="317" t="s">
        <v>652</v>
      </c>
      <c r="E57" s="317" t="s">
        <v>653</v>
      </c>
      <c r="F57" s="319">
        <v>2</v>
      </c>
      <c r="G57" s="320">
        <f t="shared" si="8"/>
        <v>2</v>
      </c>
      <c r="H57" s="321">
        <v>11524.62</v>
      </c>
      <c r="I57" s="321">
        <f t="shared" si="6"/>
        <v>23049.24</v>
      </c>
      <c r="J57" s="531"/>
      <c r="K57" s="321">
        <f t="shared" si="7"/>
        <v>107563.12000000001</v>
      </c>
      <c r="L57" s="466"/>
      <c r="M57" s="812"/>
      <c r="N57" s="463"/>
      <c r="O57" s="463"/>
      <c r="P57" s="816"/>
      <c r="Q57" s="474"/>
      <c r="R57" s="474"/>
      <c r="S57" s="816"/>
    </row>
    <row r="58" spans="1:24" ht="15.75" x14ac:dyDescent="0.2">
      <c r="B58" s="303"/>
      <c r="C58" s="303"/>
      <c r="D58" s="303"/>
      <c r="E58" s="303"/>
      <c r="F58" s="304"/>
      <c r="G58" s="305">
        <f>SUM(G32:G57)</f>
        <v>53</v>
      </c>
      <c r="H58" s="324" t="s">
        <v>59</v>
      </c>
      <c r="I58" s="325">
        <f>SUM(I32:I57)</f>
        <v>509090.65</v>
      </c>
      <c r="J58" s="325"/>
      <c r="K58" s="326">
        <f>SUM(K32:K57)</f>
        <v>2375756.3666666672</v>
      </c>
      <c r="L58" s="326"/>
      <c r="M58" s="325">
        <f>SUM(M32:M57)</f>
        <v>509090.65000000008</v>
      </c>
      <c r="N58" s="325"/>
      <c r="O58" s="325"/>
      <c r="P58" s="326">
        <f>SUM(P32:P57)</f>
        <v>2375756.3666666662</v>
      </c>
      <c r="Q58" s="331"/>
      <c r="R58" s="331"/>
    </row>
    <row r="59" spans="1:24" x14ac:dyDescent="0.25">
      <c r="I59" s="325"/>
      <c r="J59" s="325"/>
      <c r="K59" s="326"/>
      <c r="L59" s="326"/>
      <c r="M59" s="325"/>
      <c r="N59" s="325"/>
      <c r="O59" s="325"/>
      <c r="P59" s="326"/>
      <c r="Q59" s="331"/>
      <c r="R59" s="331"/>
    </row>
    <row r="60" spans="1:24" ht="15" customHeight="1" x14ac:dyDescent="0.3">
      <c r="A60" s="814" t="s">
        <v>661</v>
      </c>
      <c r="B60" s="814"/>
      <c r="C60" s="814"/>
      <c r="D60" s="814"/>
      <c r="E60" s="814"/>
      <c r="F60" s="814"/>
      <c r="G60" s="814"/>
      <c r="H60" s="814"/>
      <c r="I60" s="814"/>
      <c r="J60" s="814"/>
      <c r="K60" s="814"/>
      <c r="L60" s="814"/>
      <c r="M60" s="814"/>
      <c r="N60" s="814"/>
      <c r="O60" s="814"/>
      <c r="P60" s="814"/>
      <c r="Q60" s="469"/>
      <c r="R60" s="469"/>
    </row>
    <row r="61" spans="1:24" ht="47.25" thickBot="1" x14ac:dyDescent="0.25">
      <c r="B61" s="328" t="s">
        <v>86</v>
      </c>
      <c r="C61" s="328" t="s">
        <v>15</v>
      </c>
      <c r="D61" s="328" t="s">
        <v>104</v>
      </c>
      <c r="E61" s="328" t="s">
        <v>105</v>
      </c>
      <c r="F61" s="332" t="s">
        <v>660</v>
      </c>
      <c r="G61" s="333" t="s">
        <v>116</v>
      </c>
      <c r="H61" s="328" t="s">
        <v>670</v>
      </c>
      <c r="I61" s="328" t="s">
        <v>680</v>
      </c>
      <c r="J61" s="537"/>
      <c r="K61" s="328" t="s">
        <v>671</v>
      </c>
      <c r="L61" s="537"/>
      <c r="M61" s="328" t="s">
        <v>672</v>
      </c>
      <c r="N61" s="328"/>
      <c r="O61" s="328"/>
      <c r="P61" s="328" t="s">
        <v>673</v>
      </c>
      <c r="Q61" s="328"/>
      <c r="R61" s="328"/>
      <c r="S61" s="328" t="s">
        <v>674</v>
      </c>
      <c r="T61" s="328" t="s">
        <v>675</v>
      </c>
      <c r="U61" s="148" t="s">
        <v>103</v>
      </c>
    </row>
    <row r="62" spans="1:24" ht="25.5" customHeight="1" x14ac:dyDescent="0.2">
      <c r="A62" s="785" t="s">
        <v>106</v>
      </c>
      <c r="B62" s="800">
        <v>1</v>
      </c>
      <c r="C62" s="309">
        <v>4</v>
      </c>
      <c r="D62" s="310" t="s">
        <v>655</v>
      </c>
      <c r="E62" s="310" t="s">
        <v>137</v>
      </c>
      <c r="F62" s="311">
        <v>1</v>
      </c>
      <c r="G62" s="312">
        <f t="shared" ref="G62:G68" si="9">SUM(F62:F62)</f>
        <v>1</v>
      </c>
      <c r="H62" s="313">
        <v>2625.22</v>
      </c>
      <c r="I62" s="313">
        <f>RESUMO!X9*G62</f>
        <v>2796.48</v>
      </c>
      <c r="J62" s="529"/>
      <c r="K62" s="313">
        <f>(I62-H62)*3</f>
        <v>513.78000000000065</v>
      </c>
      <c r="L62" s="529"/>
      <c r="M62" s="313">
        <f>(((K62/30)*20)+((I62/30)*10))+(I62*7)</f>
        <v>20850.04</v>
      </c>
      <c r="N62" s="464"/>
      <c r="O62" s="464"/>
      <c r="P62" s="811">
        <f>SUM(I62:I65)</f>
        <v>112979.70000000001</v>
      </c>
      <c r="Q62" s="455"/>
      <c r="R62" s="455"/>
      <c r="S62" s="787">
        <f>SUM(K62:M65)</f>
        <v>861188.3</v>
      </c>
      <c r="T62" s="789">
        <v>220</v>
      </c>
      <c r="U62" s="789" t="s">
        <v>666</v>
      </c>
      <c r="V62" t="s">
        <v>676</v>
      </c>
    </row>
    <row r="63" spans="1:24" ht="38.25" x14ac:dyDescent="0.2">
      <c r="A63" s="791"/>
      <c r="B63" s="801"/>
      <c r="C63" s="297">
        <v>5</v>
      </c>
      <c r="D63" s="299" t="s">
        <v>656</v>
      </c>
      <c r="E63" s="299" t="s">
        <v>651</v>
      </c>
      <c r="F63" s="298">
        <v>4</v>
      </c>
      <c r="G63" s="300">
        <f t="shared" si="9"/>
        <v>4</v>
      </c>
      <c r="H63" s="301">
        <v>38338.080000000002</v>
      </c>
      <c r="I63" s="301">
        <f>RESUMO!X10*G63</f>
        <v>40692.080000000002</v>
      </c>
      <c r="J63" s="530"/>
      <c r="K63" s="301">
        <f t="shared" ref="K63:K87" si="10">(I63-H63)*3</f>
        <v>7062</v>
      </c>
      <c r="L63" s="530"/>
      <c r="M63" s="301">
        <f>(((K63/30)*20)+((I63/30)*10))+(I63*7)</f>
        <v>303116.58666666667</v>
      </c>
      <c r="N63" s="465"/>
      <c r="O63" s="465"/>
      <c r="P63" s="813"/>
      <c r="Q63" s="456"/>
      <c r="R63" s="456"/>
      <c r="S63" s="799"/>
      <c r="T63" s="798"/>
      <c r="U63" s="798"/>
    </row>
    <row r="64" spans="1:24" ht="38.25" x14ac:dyDescent="0.2">
      <c r="A64" s="791"/>
      <c r="B64" s="801"/>
      <c r="C64" s="297">
        <v>7</v>
      </c>
      <c r="D64" s="299" t="s">
        <v>652</v>
      </c>
      <c r="E64" s="299" t="s">
        <v>653</v>
      </c>
      <c r="F64" s="298">
        <v>5</v>
      </c>
      <c r="G64" s="300">
        <f t="shared" si="9"/>
        <v>5</v>
      </c>
      <c r="H64" s="301">
        <v>56181.2</v>
      </c>
      <c r="I64" s="301">
        <f>RESUMO!X12*G64</f>
        <v>59596.2</v>
      </c>
      <c r="J64" s="530"/>
      <c r="K64" s="301">
        <f t="shared" si="10"/>
        <v>10245</v>
      </c>
      <c r="L64" s="530"/>
      <c r="M64" s="301">
        <f>(((K64/30)*20)+((I64/30)*10))+(I64*7)</f>
        <v>443868.8</v>
      </c>
      <c r="N64" s="465"/>
      <c r="O64" s="465"/>
      <c r="P64" s="813"/>
      <c r="Q64" s="456"/>
      <c r="R64" s="456"/>
      <c r="S64" s="799"/>
      <c r="T64" s="798"/>
      <c r="U64" s="798"/>
      <c r="W64" s="327">
        <f>SUM(K62:K65)</f>
        <v>19602.3</v>
      </c>
      <c r="X64" s="327">
        <f>SUM(M62:M65)</f>
        <v>841586</v>
      </c>
    </row>
    <row r="65" spans="1:24" ht="26.25" thickBot="1" x14ac:dyDescent="0.25">
      <c r="A65" s="786"/>
      <c r="B65" s="801"/>
      <c r="C65" s="316">
        <v>9</v>
      </c>
      <c r="D65" s="317" t="s">
        <v>654</v>
      </c>
      <c r="E65" s="318" t="s">
        <v>659</v>
      </c>
      <c r="F65" s="319">
        <v>2</v>
      </c>
      <c r="G65" s="320">
        <f t="shared" si="9"/>
        <v>2</v>
      </c>
      <c r="H65" s="321">
        <v>9301.1</v>
      </c>
      <c r="I65" s="321">
        <f>RESUMO!X14*G65</f>
        <v>9894.94</v>
      </c>
      <c r="J65" s="531"/>
      <c r="K65" s="321">
        <f t="shared" si="10"/>
        <v>1781.5200000000004</v>
      </c>
      <c r="L65" s="531"/>
      <c r="M65" s="321">
        <f>(((K65/30)*20)+((I65/30)*10))+(I65*7)</f>
        <v>73750.573333333334</v>
      </c>
      <c r="N65" s="466"/>
      <c r="O65" s="466"/>
      <c r="P65" s="812"/>
      <c r="Q65" s="457"/>
      <c r="R65" s="457"/>
      <c r="S65" s="788"/>
      <c r="T65" s="790"/>
      <c r="U65" s="790"/>
      <c r="X65" s="327">
        <f>W64+X64</f>
        <v>861188.3</v>
      </c>
    </row>
    <row r="66" spans="1:24" ht="38.25" x14ac:dyDescent="0.2">
      <c r="A66" s="785" t="s">
        <v>107</v>
      </c>
      <c r="B66" s="801"/>
      <c r="C66" s="309">
        <v>5</v>
      </c>
      <c r="D66" s="310" t="s">
        <v>656</v>
      </c>
      <c r="E66" s="310" t="s">
        <v>651</v>
      </c>
      <c r="F66" s="311">
        <v>1</v>
      </c>
      <c r="G66" s="312">
        <f t="shared" si="9"/>
        <v>1</v>
      </c>
      <c r="H66" s="313">
        <v>9584.52</v>
      </c>
      <c r="I66" s="313">
        <f>RESUMO!X10*G66</f>
        <v>10173.02</v>
      </c>
      <c r="J66" s="529"/>
      <c r="K66" s="313">
        <f>(I66-H66)*3</f>
        <v>1765.5</v>
      </c>
      <c r="L66" s="529"/>
      <c r="M66" s="313">
        <f t="shared" ref="M66:M87" si="11">(((K66/30)*20)+((I66/30)*10))+(I66*7)</f>
        <v>75779.146666666667</v>
      </c>
      <c r="N66" s="464"/>
      <c r="O66" s="464"/>
      <c r="P66" s="811">
        <f>SUM(I66:I67)</f>
        <v>22092.260000000002</v>
      </c>
      <c r="Q66" s="455"/>
      <c r="R66" s="455"/>
      <c r="S66" s="787">
        <f>SUM(K66:M67)</f>
        <v>168367.40666666668</v>
      </c>
      <c r="T66" s="789">
        <v>184</v>
      </c>
      <c r="U66" s="789" t="s">
        <v>666</v>
      </c>
    </row>
    <row r="67" spans="1:24" ht="39" thickBot="1" x14ac:dyDescent="0.25">
      <c r="A67" s="786"/>
      <c r="B67" s="801"/>
      <c r="C67" s="316">
        <v>7</v>
      </c>
      <c r="D67" s="317" t="s">
        <v>652</v>
      </c>
      <c r="E67" s="317" t="s">
        <v>653</v>
      </c>
      <c r="F67" s="319">
        <v>1</v>
      </c>
      <c r="G67" s="320">
        <f t="shared" si="9"/>
        <v>1</v>
      </c>
      <c r="H67" s="321">
        <v>11236.24</v>
      </c>
      <c r="I67" s="321">
        <f>RESUMO!X12*G67</f>
        <v>11919.24</v>
      </c>
      <c r="J67" s="531"/>
      <c r="K67" s="321">
        <f t="shared" si="10"/>
        <v>2049</v>
      </c>
      <c r="L67" s="531"/>
      <c r="M67" s="321">
        <f t="shared" si="11"/>
        <v>88773.759999999995</v>
      </c>
      <c r="N67" s="466"/>
      <c r="O67" s="466"/>
      <c r="P67" s="812"/>
      <c r="Q67" s="457"/>
      <c r="R67" s="457"/>
      <c r="S67" s="788"/>
      <c r="T67" s="790"/>
      <c r="U67" s="790"/>
    </row>
    <row r="68" spans="1:24" ht="38.25" x14ac:dyDescent="0.2">
      <c r="A68" s="785" t="s">
        <v>108</v>
      </c>
      <c r="B68" s="801"/>
      <c r="C68" s="309">
        <v>8</v>
      </c>
      <c r="D68" s="323" t="s">
        <v>658</v>
      </c>
      <c r="E68" s="323" t="s">
        <v>143</v>
      </c>
      <c r="F68" s="311">
        <v>1</v>
      </c>
      <c r="G68" s="312">
        <f t="shared" si="9"/>
        <v>1</v>
      </c>
      <c r="H68" s="313">
        <v>5738.1</v>
      </c>
      <c r="I68" s="313">
        <f>RESUMO!X13*G68</f>
        <v>6097.18</v>
      </c>
      <c r="J68" s="529"/>
      <c r="K68" s="313">
        <f t="shared" si="10"/>
        <v>1077.2399999999998</v>
      </c>
      <c r="L68" s="529"/>
      <c r="M68" s="313">
        <f t="shared" si="11"/>
        <v>45430.813333333339</v>
      </c>
      <c r="N68" s="464"/>
      <c r="O68" s="464"/>
      <c r="P68" s="811">
        <f>SUM(I68:I69)</f>
        <v>11044.650000000001</v>
      </c>
      <c r="Q68" s="455"/>
      <c r="R68" s="455"/>
      <c r="S68" s="787">
        <f>SUM(K68:M69)</f>
        <v>84274.1</v>
      </c>
      <c r="T68" s="789">
        <v>182</v>
      </c>
      <c r="U68" s="789" t="s">
        <v>666</v>
      </c>
      <c r="V68" s="327">
        <f>(I69/30)*18</f>
        <v>2968.4820000000004</v>
      </c>
      <c r="W68" s="327">
        <f>I69*8</f>
        <v>39579.760000000002</v>
      </c>
      <c r="X68" s="327">
        <f>V68+W68</f>
        <v>42548.242000000006</v>
      </c>
    </row>
    <row r="69" spans="1:24" ht="26.25" thickBot="1" x14ac:dyDescent="0.25">
      <c r="A69" s="786"/>
      <c r="B69" s="801"/>
      <c r="C69" s="316">
        <v>9</v>
      </c>
      <c r="D69" s="317" t="s">
        <v>654</v>
      </c>
      <c r="E69" s="318" t="s">
        <v>659</v>
      </c>
      <c r="F69" s="319">
        <v>2</v>
      </c>
      <c r="G69" s="320">
        <v>1</v>
      </c>
      <c r="H69" s="321">
        <v>4650.55</v>
      </c>
      <c r="I69" s="321">
        <f>RESUMO!X14*G69</f>
        <v>4947.47</v>
      </c>
      <c r="J69" s="531"/>
      <c r="K69" s="321">
        <f t="shared" si="10"/>
        <v>890.76000000000022</v>
      </c>
      <c r="L69" s="531"/>
      <c r="M69" s="321">
        <f t="shared" si="11"/>
        <v>36875.286666666667</v>
      </c>
      <c r="N69" s="466"/>
      <c r="O69" s="466"/>
      <c r="P69" s="812"/>
      <c r="Q69" s="457"/>
      <c r="R69" s="457"/>
      <c r="S69" s="788"/>
      <c r="T69" s="790"/>
      <c r="U69" s="790"/>
      <c r="V69">
        <f>30-13</f>
        <v>17</v>
      </c>
    </row>
    <row r="70" spans="1:24" ht="38.25" x14ac:dyDescent="0.2">
      <c r="A70" s="785" t="s">
        <v>109</v>
      </c>
      <c r="B70" s="801"/>
      <c r="C70" s="309">
        <v>5</v>
      </c>
      <c r="D70" s="310" t="s">
        <v>656</v>
      </c>
      <c r="E70" s="310" t="s">
        <v>651</v>
      </c>
      <c r="F70" s="311">
        <v>2</v>
      </c>
      <c r="G70" s="312">
        <f t="shared" ref="G70:G87" si="12">SUM(F70:F70)</f>
        <v>2</v>
      </c>
      <c r="H70" s="313">
        <v>19169.04</v>
      </c>
      <c r="I70" s="313">
        <f>RESUMO!X10*G70</f>
        <v>20346.04</v>
      </c>
      <c r="J70" s="529"/>
      <c r="K70" s="313">
        <f t="shared" si="10"/>
        <v>3531</v>
      </c>
      <c r="L70" s="529"/>
      <c r="M70" s="313">
        <f t="shared" si="11"/>
        <v>151558.29333333333</v>
      </c>
      <c r="N70" s="464"/>
      <c r="O70" s="464"/>
      <c r="P70" s="811">
        <f>SUM(I70:I71)</f>
        <v>44184.520000000004</v>
      </c>
      <c r="Q70" s="455"/>
      <c r="R70" s="455"/>
      <c r="S70" s="787">
        <f>SUM(K70:M71)</f>
        <v>336734.81333333335</v>
      </c>
      <c r="T70" s="789">
        <v>278</v>
      </c>
      <c r="U70" s="789" t="s">
        <v>666</v>
      </c>
    </row>
    <row r="71" spans="1:24" ht="39" thickBot="1" x14ac:dyDescent="0.25">
      <c r="A71" s="786"/>
      <c r="B71" s="801"/>
      <c r="C71" s="316">
        <v>7</v>
      </c>
      <c r="D71" s="317" t="s">
        <v>652</v>
      </c>
      <c r="E71" s="317" t="s">
        <v>653</v>
      </c>
      <c r="F71" s="319">
        <v>2</v>
      </c>
      <c r="G71" s="320">
        <f t="shared" si="12"/>
        <v>2</v>
      </c>
      <c r="H71" s="321">
        <v>22472.48</v>
      </c>
      <c r="I71" s="321">
        <f>RESUMO!X12*G71</f>
        <v>23838.48</v>
      </c>
      <c r="J71" s="531"/>
      <c r="K71" s="321">
        <f t="shared" si="10"/>
        <v>4098</v>
      </c>
      <c r="L71" s="531"/>
      <c r="M71" s="321">
        <f t="shared" si="11"/>
        <v>177547.51999999999</v>
      </c>
      <c r="N71" s="466"/>
      <c r="O71" s="466"/>
      <c r="P71" s="812"/>
      <c r="Q71" s="457"/>
      <c r="R71" s="457"/>
      <c r="S71" s="788"/>
      <c r="T71" s="790"/>
      <c r="U71" s="790"/>
    </row>
    <row r="72" spans="1:24" ht="38.25" x14ac:dyDescent="0.2">
      <c r="A72" s="785" t="s">
        <v>110</v>
      </c>
      <c r="B72" s="801"/>
      <c r="C72" s="309">
        <v>5</v>
      </c>
      <c r="D72" s="310" t="s">
        <v>656</v>
      </c>
      <c r="E72" s="310" t="s">
        <v>651</v>
      </c>
      <c r="F72" s="311">
        <v>2</v>
      </c>
      <c r="G72" s="312">
        <f t="shared" si="12"/>
        <v>2</v>
      </c>
      <c r="H72" s="313">
        <v>19169.04</v>
      </c>
      <c r="I72" s="313">
        <f>RESUMO!X10*G72</f>
        <v>20346.04</v>
      </c>
      <c r="J72" s="529"/>
      <c r="K72" s="313">
        <f t="shared" si="10"/>
        <v>3531</v>
      </c>
      <c r="L72" s="529"/>
      <c r="M72" s="313">
        <f t="shared" si="11"/>
        <v>151558.29333333333</v>
      </c>
      <c r="N72" s="464"/>
      <c r="O72" s="464"/>
      <c r="P72" s="811">
        <f>SUM(I72:I75)</f>
        <v>55229.170000000006</v>
      </c>
      <c r="Q72" s="455"/>
      <c r="R72" s="455"/>
      <c r="S72" s="787">
        <f>SUM(K72:M75)</f>
        <v>421008.91333333339</v>
      </c>
      <c r="T72" s="789">
        <v>183</v>
      </c>
      <c r="U72" s="789" t="s">
        <v>666</v>
      </c>
    </row>
    <row r="73" spans="1:24" ht="38.25" x14ac:dyDescent="0.2">
      <c r="A73" s="791"/>
      <c r="B73" s="801"/>
      <c r="C73" s="297">
        <v>7</v>
      </c>
      <c r="D73" s="299" t="s">
        <v>652</v>
      </c>
      <c r="E73" s="299" t="s">
        <v>653</v>
      </c>
      <c r="F73" s="298">
        <v>2</v>
      </c>
      <c r="G73" s="300">
        <f t="shared" si="12"/>
        <v>2</v>
      </c>
      <c r="H73" s="301">
        <v>22472.48</v>
      </c>
      <c r="I73" s="301">
        <f>RESUMO!X12*G73</f>
        <v>23838.48</v>
      </c>
      <c r="J73" s="530"/>
      <c r="K73" s="301">
        <f t="shared" si="10"/>
        <v>4098</v>
      </c>
      <c r="L73" s="530"/>
      <c r="M73" s="301">
        <f t="shared" si="11"/>
        <v>177547.51999999999</v>
      </c>
      <c r="N73" s="465"/>
      <c r="O73" s="465"/>
      <c r="P73" s="813"/>
      <c r="Q73" s="456"/>
      <c r="R73" s="456"/>
      <c r="S73" s="799"/>
      <c r="T73" s="798"/>
      <c r="U73" s="798"/>
    </row>
    <row r="74" spans="1:24" ht="38.25" x14ac:dyDescent="0.2">
      <c r="A74" s="791"/>
      <c r="B74" s="801"/>
      <c r="C74" s="297">
        <v>8</v>
      </c>
      <c r="D74" s="302" t="s">
        <v>658</v>
      </c>
      <c r="E74" s="302" t="s">
        <v>143</v>
      </c>
      <c r="F74" s="298">
        <v>1</v>
      </c>
      <c r="G74" s="300">
        <f t="shared" si="12"/>
        <v>1</v>
      </c>
      <c r="H74" s="301">
        <v>5738.1</v>
      </c>
      <c r="I74" s="301">
        <f>RESUMO!X13*G74</f>
        <v>6097.18</v>
      </c>
      <c r="J74" s="530"/>
      <c r="K74" s="301">
        <f t="shared" si="10"/>
        <v>1077.2399999999998</v>
      </c>
      <c r="L74" s="530"/>
      <c r="M74" s="301">
        <f t="shared" si="11"/>
        <v>45430.813333333339</v>
      </c>
      <c r="N74" s="465"/>
      <c r="O74" s="465"/>
      <c r="P74" s="813"/>
      <c r="Q74" s="456"/>
      <c r="R74" s="456"/>
      <c r="S74" s="799"/>
      <c r="T74" s="798"/>
      <c r="U74" s="798"/>
    </row>
    <row r="75" spans="1:24" ht="26.25" thickBot="1" x14ac:dyDescent="0.25">
      <c r="A75" s="786"/>
      <c r="B75" s="801"/>
      <c r="C75" s="316">
        <v>9</v>
      </c>
      <c r="D75" s="317" t="s">
        <v>654</v>
      </c>
      <c r="E75" s="318" t="s">
        <v>659</v>
      </c>
      <c r="F75" s="319">
        <v>1</v>
      </c>
      <c r="G75" s="320">
        <f t="shared" si="12"/>
        <v>1</v>
      </c>
      <c r="H75" s="321">
        <v>4650.55</v>
      </c>
      <c r="I75" s="321">
        <f>RESUMO!X14*G75</f>
        <v>4947.47</v>
      </c>
      <c r="J75" s="531"/>
      <c r="K75" s="321">
        <f t="shared" si="10"/>
        <v>890.76000000000022</v>
      </c>
      <c r="L75" s="531"/>
      <c r="M75" s="321">
        <f t="shared" si="11"/>
        <v>36875.286666666667</v>
      </c>
      <c r="N75" s="466"/>
      <c r="O75" s="466"/>
      <c r="P75" s="812"/>
      <c r="Q75" s="457"/>
      <c r="R75" s="457"/>
      <c r="S75" s="788"/>
      <c r="T75" s="790"/>
      <c r="U75" s="790"/>
    </row>
    <row r="76" spans="1:24" ht="38.25" x14ac:dyDescent="0.2">
      <c r="A76" s="785" t="s">
        <v>111</v>
      </c>
      <c r="B76" s="801"/>
      <c r="C76" s="309">
        <v>5</v>
      </c>
      <c r="D76" s="310" t="s">
        <v>656</v>
      </c>
      <c r="E76" s="310" t="s">
        <v>651</v>
      </c>
      <c r="F76" s="311">
        <v>4</v>
      </c>
      <c r="G76" s="312">
        <f t="shared" si="12"/>
        <v>4</v>
      </c>
      <c r="H76" s="313">
        <v>38338.080000000002</v>
      </c>
      <c r="I76" s="313">
        <f>RESUMO!X10*G76</f>
        <v>40692.080000000002</v>
      </c>
      <c r="J76" s="529"/>
      <c r="K76" s="313">
        <f t="shared" si="10"/>
        <v>7062</v>
      </c>
      <c r="L76" s="529"/>
      <c r="M76" s="313">
        <f t="shared" si="11"/>
        <v>303116.58666666667</v>
      </c>
      <c r="N76" s="464"/>
      <c r="O76" s="464"/>
      <c r="P76" s="811">
        <f>SUM(I76:I78)</f>
        <v>108938.04000000001</v>
      </c>
      <c r="Q76" s="455"/>
      <c r="R76" s="455"/>
      <c r="S76" s="787">
        <f>SUM(K76:M78)</f>
        <v>830354.76</v>
      </c>
      <c r="T76" s="789">
        <v>134</v>
      </c>
      <c r="U76" s="789" t="s">
        <v>666</v>
      </c>
    </row>
    <row r="77" spans="1:24" ht="51" x14ac:dyDescent="0.2">
      <c r="A77" s="791"/>
      <c r="B77" s="801"/>
      <c r="C77" s="297">
        <v>6</v>
      </c>
      <c r="D77" s="299" t="s">
        <v>657</v>
      </c>
      <c r="E77" s="299" t="s">
        <v>141</v>
      </c>
      <c r="F77" s="298">
        <v>1</v>
      </c>
      <c r="G77" s="300">
        <f t="shared" si="12"/>
        <v>1</v>
      </c>
      <c r="H77" s="301">
        <v>8123.6</v>
      </c>
      <c r="I77" s="301">
        <f>RESUMO!X11*G77</f>
        <v>8649.76</v>
      </c>
      <c r="J77" s="530"/>
      <c r="K77" s="301">
        <f t="shared" si="10"/>
        <v>1578.4799999999996</v>
      </c>
      <c r="L77" s="530"/>
      <c r="M77" s="301">
        <f t="shared" si="11"/>
        <v>64483.893333333333</v>
      </c>
      <c r="N77" s="465"/>
      <c r="O77" s="465"/>
      <c r="P77" s="813"/>
      <c r="Q77" s="456"/>
      <c r="R77" s="456"/>
      <c r="S77" s="799"/>
      <c r="T77" s="798"/>
      <c r="U77" s="798"/>
    </row>
    <row r="78" spans="1:24" ht="39" thickBot="1" x14ac:dyDescent="0.25">
      <c r="A78" s="786"/>
      <c r="B78" s="801"/>
      <c r="C78" s="316">
        <v>7</v>
      </c>
      <c r="D78" s="317" t="s">
        <v>652</v>
      </c>
      <c r="E78" s="317" t="s">
        <v>653</v>
      </c>
      <c r="F78" s="319">
        <v>5</v>
      </c>
      <c r="G78" s="320">
        <f t="shared" si="12"/>
        <v>5</v>
      </c>
      <c r="H78" s="321">
        <v>56181.2</v>
      </c>
      <c r="I78" s="321">
        <f>RESUMO!X12*G78</f>
        <v>59596.2</v>
      </c>
      <c r="J78" s="531"/>
      <c r="K78" s="321">
        <f t="shared" si="10"/>
        <v>10245</v>
      </c>
      <c r="L78" s="531"/>
      <c r="M78" s="321">
        <f t="shared" si="11"/>
        <v>443868.8</v>
      </c>
      <c r="N78" s="466"/>
      <c r="O78" s="466"/>
      <c r="P78" s="812"/>
      <c r="Q78" s="457"/>
      <c r="R78" s="457"/>
      <c r="S78" s="788"/>
      <c r="T78" s="790"/>
      <c r="U78" s="790"/>
    </row>
    <row r="79" spans="1:24" ht="38.25" x14ac:dyDescent="0.2">
      <c r="A79" s="785" t="s">
        <v>112</v>
      </c>
      <c r="B79" s="801"/>
      <c r="C79" s="309">
        <v>1</v>
      </c>
      <c r="D79" s="310" t="s">
        <v>650</v>
      </c>
      <c r="E79" s="310" t="s">
        <v>651</v>
      </c>
      <c r="F79" s="311">
        <v>1</v>
      </c>
      <c r="G79" s="312">
        <f t="shared" si="12"/>
        <v>1</v>
      </c>
      <c r="H79" s="313">
        <v>9582.02</v>
      </c>
      <c r="I79" s="313">
        <f>RESUMO!X6*G79</f>
        <v>10170.36</v>
      </c>
      <c r="J79" s="529"/>
      <c r="K79" s="313">
        <f t="shared" si="10"/>
        <v>1765.0200000000004</v>
      </c>
      <c r="L79" s="529"/>
      <c r="M79" s="313">
        <f t="shared" si="11"/>
        <v>75759.320000000007</v>
      </c>
      <c r="N79" s="464"/>
      <c r="O79" s="464"/>
      <c r="P79" s="811">
        <f>SUM(I79:I81)</f>
        <v>27035.65</v>
      </c>
      <c r="Q79" s="455"/>
      <c r="R79" s="455"/>
      <c r="S79" s="787">
        <f>SUM(K79:M81)</f>
        <v>206102.23333333334</v>
      </c>
      <c r="T79" s="789">
        <v>185</v>
      </c>
      <c r="U79" s="789" t="s">
        <v>666</v>
      </c>
    </row>
    <row r="80" spans="1:24" ht="38.25" x14ac:dyDescent="0.2">
      <c r="A80" s="791"/>
      <c r="B80" s="801"/>
      <c r="C80" s="297">
        <v>2</v>
      </c>
      <c r="D80" s="299" t="s">
        <v>652</v>
      </c>
      <c r="E80" s="299" t="s">
        <v>653</v>
      </c>
      <c r="F80" s="298">
        <v>1</v>
      </c>
      <c r="G80" s="300">
        <f t="shared" si="12"/>
        <v>1</v>
      </c>
      <c r="H80" s="301">
        <v>11234.34</v>
      </c>
      <c r="I80" s="301">
        <f>RESUMO!X7*G80</f>
        <v>11917.2</v>
      </c>
      <c r="J80" s="530"/>
      <c r="K80" s="301">
        <f t="shared" si="10"/>
        <v>2048.5800000000017</v>
      </c>
      <c r="L80" s="530"/>
      <c r="M80" s="301">
        <f t="shared" si="11"/>
        <v>88758.52</v>
      </c>
      <c r="N80" s="465"/>
      <c r="O80" s="465"/>
      <c r="P80" s="813"/>
      <c r="Q80" s="456"/>
      <c r="R80" s="456"/>
      <c r="S80" s="799"/>
      <c r="T80" s="798"/>
      <c r="U80" s="798"/>
    </row>
    <row r="81" spans="1:23" ht="26.25" thickBot="1" x14ac:dyDescent="0.25">
      <c r="A81" s="786"/>
      <c r="B81" s="801"/>
      <c r="C81" s="316">
        <v>3</v>
      </c>
      <c r="D81" s="317" t="s">
        <v>654</v>
      </c>
      <c r="E81" s="317" t="s">
        <v>133</v>
      </c>
      <c r="F81" s="319">
        <v>1</v>
      </c>
      <c r="G81" s="320">
        <f t="shared" si="12"/>
        <v>1</v>
      </c>
      <c r="H81" s="321">
        <v>4651.13</v>
      </c>
      <c r="I81" s="321">
        <f>RESUMO!X8*G81</f>
        <v>4948.09</v>
      </c>
      <c r="J81" s="531"/>
      <c r="K81" s="321">
        <f t="shared" si="10"/>
        <v>890.88000000000011</v>
      </c>
      <c r="L81" s="531"/>
      <c r="M81" s="321">
        <f t="shared" si="11"/>
        <v>36879.913333333338</v>
      </c>
      <c r="N81" s="466"/>
      <c r="O81" s="466"/>
      <c r="P81" s="812"/>
      <c r="Q81" s="457"/>
      <c r="R81" s="457"/>
      <c r="S81" s="788"/>
      <c r="T81" s="790"/>
      <c r="U81" s="790"/>
    </row>
    <row r="82" spans="1:23" ht="38.25" x14ac:dyDescent="0.2">
      <c r="A82" s="785" t="s">
        <v>113</v>
      </c>
      <c r="B82" s="801"/>
      <c r="C82" s="309">
        <v>10</v>
      </c>
      <c r="D82" s="310" t="s">
        <v>650</v>
      </c>
      <c r="E82" s="310" t="s">
        <v>651</v>
      </c>
      <c r="F82" s="311">
        <v>2</v>
      </c>
      <c r="G82" s="312">
        <f t="shared" si="12"/>
        <v>2</v>
      </c>
      <c r="H82" s="313">
        <v>19671.32</v>
      </c>
      <c r="I82" s="313">
        <f>RESUMO!X15*G82</f>
        <v>20879.2</v>
      </c>
      <c r="J82" s="529"/>
      <c r="K82" s="313">
        <f t="shared" si="10"/>
        <v>3623.6400000000031</v>
      </c>
      <c r="L82" s="529"/>
      <c r="M82" s="313">
        <f t="shared" si="11"/>
        <v>155529.89333333334</v>
      </c>
      <c r="N82" s="464"/>
      <c r="O82" s="464"/>
      <c r="P82" s="811">
        <f>SUM(I82:I83)</f>
        <v>45341.919999999998</v>
      </c>
      <c r="Q82" s="455"/>
      <c r="R82" s="455"/>
      <c r="S82" s="787">
        <f>SUM(K82:M83)</f>
        <v>345555.81333333335</v>
      </c>
      <c r="T82" s="789">
        <v>187</v>
      </c>
      <c r="U82" s="789" t="s">
        <v>666</v>
      </c>
    </row>
    <row r="83" spans="1:23" ht="39" thickBot="1" x14ac:dyDescent="0.25">
      <c r="A83" s="786"/>
      <c r="B83" s="801"/>
      <c r="C83" s="316">
        <v>11</v>
      </c>
      <c r="D83" s="317" t="s">
        <v>652</v>
      </c>
      <c r="E83" s="317" t="s">
        <v>653</v>
      </c>
      <c r="F83" s="319">
        <v>2</v>
      </c>
      <c r="G83" s="320">
        <f t="shared" si="12"/>
        <v>2</v>
      </c>
      <c r="H83" s="321">
        <v>23060.92</v>
      </c>
      <c r="I83" s="321">
        <f>RESUMO!X16*G83</f>
        <v>24462.720000000001</v>
      </c>
      <c r="J83" s="531"/>
      <c r="K83" s="321">
        <f t="shared" si="10"/>
        <v>4205.4000000000087</v>
      </c>
      <c r="L83" s="531"/>
      <c r="M83" s="321">
        <f t="shared" si="11"/>
        <v>182196.88</v>
      </c>
      <c r="N83" s="466"/>
      <c r="O83" s="466"/>
      <c r="P83" s="812"/>
      <c r="Q83" s="457"/>
      <c r="R83" s="457"/>
      <c r="S83" s="788"/>
      <c r="T83" s="790"/>
      <c r="U83" s="790"/>
    </row>
    <row r="84" spans="1:23" ht="38.25" x14ac:dyDescent="0.2">
      <c r="A84" s="785" t="s">
        <v>114</v>
      </c>
      <c r="B84" s="801"/>
      <c r="C84" s="309">
        <v>12</v>
      </c>
      <c r="D84" s="310" t="s">
        <v>650</v>
      </c>
      <c r="E84" s="310" t="s">
        <v>651</v>
      </c>
      <c r="F84" s="311">
        <v>3</v>
      </c>
      <c r="G84" s="312">
        <f t="shared" si="12"/>
        <v>3</v>
      </c>
      <c r="H84" s="313">
        <v>29558.94</v>
      </c>
      <c r="I84" s="313">
        <f>RESUMO!X17*G84</f>
        <v>31373.699999999997</v>
      </c>
      <c r="J84" s="529"/>
      <c r="K84" s="313">
        <f t="shared" si="10"/>
        <v>5444.2799999999952</v>
      </c>
      <c r="L84" s="529"/>
      <c r="M84" s="313">
        <f t="shared" si="11"/>
        <v>233703.31999999995</v>
      </c>
      <c r="N84" s="464"/>
      <c r="O84" s="464"/>
      <c r="P84" s="811">
        <f>SUM(I84:I85)</f>
        <v>68132.94</v>
      </c>
      <c r="Q84" s="455"/>
      <c r="R84" s="455"/>
      <c r="S84" s="787">
        <f>SUM(K84:M85)</f>
        <v>519246.55999999994</v>
      </c>
      <c r="T84" s="789">
        <v>129</v>
      </c>
      <c r="U84" s="789" t="s">
        <v>666</v>
      </c>
    </row>
    <row r="85" spans="1:23" ht="39" thickBot="1" x14ac:dyDescent="0.25">
      <c r="A85" s="786"/>
      <c r="B85" s="801"/>
      <c r="C85" s="316">
        <v>13</v>
      </c>
      <c r="D85" s="317" t="s">
        <v>652</v>
      </c>
      <c r="E85" s="317" t="s">
        <v>653</v>
      </c>
      <c r="F85" s="319">
        <v>3</v>
      </c>
      <c r="G85" s="320">
        <f t="shared" si="12"/>
        <v>3</v>
      </c>
      <c r="H85" s="321">
        <v>34653</v>
      </c>
      <c r="I85" s="321">
        <f>RESUMO!X18*G85</f>
        <v>36759.24</v>
      </c>
      <c r="J85" s="531"/>
      <c r="K85" s="321">
        <f t="shared" si="10"/>
        <v>6318.7199999999939</v>
      </c>
      <c r="L85" s="531"/>
      <c r="M85" s="321">
        <f t="shared" si="11"/>
        <v>273780.24</v>
      </c>
      <c r="N85" s="466"/>
      <c r="O85" s="466"/>
      <c r="P85" s="812"/>
      <c r="Q85" s="457"/>
      <c r="R85" s="457"/>
      <c r="S85" s="788"/>
      <c r="T85" s="790"/>
      <c r="U85" s="790"/>
    </row>
    <row r="86" spans="1:23" ht="38.25" x14ac:dyDescent="0.2">
      <c r="A86" s="785" t="s">
        <v>115</v>
      </c>
      <c r="B86" s="801"/>
      <c r="C86" s="309">
        <v>14</v>
      </c>
      <c r="D86" s="310" t="s">
        <v>650</v>
      </c>
      <c r="E86" s="310" t="s">
        <v>651</v>
      </c>
      <c r="F86" s="311">
        <v>2</v>
      </c>
      <c r="G86" s="312">
        <f t="shared" si="12"/>
        <v>2</v>
      </c>
      <c r="H86" s="313">
        <v>19660.16</v>
      </c>
      <c r="I86" s="313">
        <f>RESUMO!X19*G86</f>
        <v>20867.16</v>
      </c>
      <c r="J86" s="529"/>
      <c r="K86" s="313">
        <f t="shared" si="10"/>
        <v>3621</v>
      </c>
      <c r="L86" s="529"/>
      <c r="M86" s="313">
        <f t="shared" si="11"/>
        <v>155439.84</v>
      </c>
      <c r="N86" s="464"/>
      <c r="O86" s="464"/>
      <c r="P86" s="811">
        <f>SUM(I86:I87)</f>
        <v>45317.240000000005</v>
      </c>
      <c r="Q86" s="455"/>
      <c r="R86" s="455"/>
      <c r="S86" s="787">
        <f>SUM(K86:M87)</f>
        <v>345365.62666666665</v>
      </c>
      <c r="T86" s="789">
        <v>186</v>
      </c>
      <c r="U86" s="789" t="s">
        <v>666</v>
      </c>
    </row>
    <row r="87" spans="1:23" ht="39" thickBot="1" x14ac:dyDescent="0.25">
      <c r="A87" s="786"/>
      <c r="B87" s="802"/>
      <c r="C87" s="316">
        <v>15</v>
      </c>
      <c r="D87" s="317" t="s">
        <v>652</v>
      </c>
      <c r="E87" s="317" t="s">
        <v>653</v>
      </c>
      <c r="F87" s="319">
        <v>2</v>
      </c>
      <c r="G87" s="320">
        <f t="shared" si="12"/>
        <v>2</v>
      </c>
      <c r="H87" s="321">
        <v>23049.24</v>
      </c>
      <c r="I87" s="321">
        <f>RESUMO!X20*G87</f>
        <v>24450.080000000002</v>
      </c>
      <c r="J87" s="531"/>
      <c r="K87" s="321">
        <f t="shared" si="10"/>
        <v>4202.5200000000004</v>
      </c>
      <c r="L87" s="531"/>
      <c r="M87" s="321">
        <f t="shared" si="11"/>
        <v>182102.26666666666</v>
      </c>
      <c r="N87" s="466"/>
      <c r="O87" s="466"/>
      <c r="P87" s="812"/>
      <c r="Q87" s="457"/>
      <c r="R87" s="457"/>
      <c r="S87" s="788"/>
      <c r="T87" s="790"/>
      <c r="U87" s="790"/>
    </row>
    <row r="88" spans="1:23" ht="15.75" x14ac:dyDescent="0.2">
      <c r="B88" s="303"/>
      <c r="C88" s="303"/>
      <c r="D88" s="303"/>
      <c r="E88" s="303"/>
      <c r="F88" s="304"/>
      <c r="G88" s="305">
        <f t="shared" ref="G88:S88" si="13">SUM(G62:G87)</f>
        <v>53</v>
      </c>
      <c r="H88" s="324">
        <f t="shared" si="13"/>
        <v>509090.65</v>
      </c>
      <c r="I88" s="324">
        <f t="shared" si="13"/>
        <v>540296.09000000008</v>
      </c>
      <c r="J88" s="324"/>
      <c r="K88" s="324">
        <f t="shared" si="13"/>
        <v>93616.320000000022</v>
      </c>
      <c r="L88" s="324"/>
      <c r="M88" s="324">
        <f t="shared" si="13"/>
        <v>4024582.2066666661</v>
      </c>
      <c r="N88" s="324"/>
      <c r="O88" s="324"/>
      <c r="P88" s="324">
        <f t="shared" si="13"/>
        <v>540296.09000000008</v>
      </c>
      <c r="Q88" s="324"/>
      <c r="R88" s="324"/>
      <c r="S88" s="324">
        <f t="shared" si="13"/>
        <v>4118198.5266666668</v>
      </c>
      <c r="T88" s="324"/>
    </row>
    <row r="89" spans="1:23" x14ac:dyDescent="0.25">
      <c r="H89" s="360"/>
      <c r="I89" s="360"/>
      <c r="J89" s="360"/>
    </row>
    <row r="90" spans="1:23" ht="15" customHeight="1" x14ac:dyDescent="0.3">
      <c r="A90" s="814" t="s">
        <v>679</v>
      </c>
      <c r="B90" s="814"/>
      <c r="C90" s="814"/>
      <c r="D90" s="814"/>
      <c r="E90" s="814"/>
      <c r="F90" s="814"/>
      <c r="G90" s="814"/>
      <c r="H90" s="814"/>
      <c r="I90" s="814"/>
      <c r="J90" s="814"/>
      <c r="K90" s="814"/>
      <c r="L90" s="814"/>
      <c r="M90" s="814"/>
      <c r="N90" s="814"/>
      <c r="O90" s="814"/>
      <c r="P90" s="814"/>
      <c r="Q90" s="469"/>
      <c r="R90" s="469"/>
    </row>
    <row r="91" spans="1:23" ht="47.25" thickBot="1" x14ac:dyDescent="0.25">
      <c r="B91" s="328" t="s">
        <v>86</v>
      </c>
      <c r="C91" s="328" t="s">
        <v>15</v>
      </c>
      <c r="D91" s="328" t="s">
        <v>104</v>
      </c>
      <c r="E91" s="328" t="s">
        <v>105</v>
      </c>
      <c r="F91" s="332" t="s">
        <v>660</v>
      </c>
      <c r="G91" s="333" t="s">
        <v>116</v>
      </c>
      <c r="H91" s="328" t="s">
        <v>669</v>
      </c>
      <c r="I91" s="328" t="s">
        <v>681</v>
      </c>
      <c r="J91" s="537"/>
      <c r="K91" s="328"/>
      <c r="L91" s="537"/>
      <c r="M91" s="328" t="s">
        <v>673</v>
      </c>
      <c r="N91" s="328"/>
      <c r="O91" s="328"/>
      <c r="P91" s="328" t="s">
        <v>674</v>
      </c>
      <c r="Q91" s="328"/>
      <c r="R91" s="328"/>
      <c r="S91" s="328" t="s">
        <v>675</v>
      </c>
      <c r="T91" s="148" t="s">
        <v>103</v>
      </c>
    </row>
    <row r="92" spans="1:23" ht="25.5" customHeight="1" thickBot="1" x14ac:dyDescent="0.25">
      <c r="A92" s="785" t="s">
        <v>106</v>
      </c>
      <c r="B92" s="800">
        <v>1</v>
      </c>
      <c r="C92" s="309">
        <v>4</v>
      </c>
      <c r="D92" s="310" t="s">
        <v>655</v>
      </c>
      <c r="E92" s="310" t="s">
        <v>137</v>
      </c>
      <c r="F92" s="311">
        <v>1</v>
      </c>
      <c r="G92" s="312">
        <f t="shared" ref="G92:G99" si="14">SUM(F92:F92)</f>
        <v>1</v>
      </c>
      <c r="H92" s="313">
        <f>RESUMO!X9</f>
        <v>2796.48</v>
      </c>
      <c r="I92" s="313">
        <f>G92*H92</f>
        <v>2796.48</v>
      </c>
      <c r="J92" s="529"/>
      <c r="K92" s="313"/>
      <c r="L92" s="461"/>
      <c r="M92" s="805">
        <f>SUM(I92:I96)</f>
        <v>121629.46</v>
      </c>
      <c r="N92" s="458"/>
      <c r="O92" s="458"/>
      <c r="P92" s="792">
        <f>SUM(I92:K95)</f>
        <v>112979.70000000001</v>
      </c>
      <c r="Q92" s="452"/>
      <c r="R92" s="452"/>
      <c r="S92" s="808">
        <v>220</v>
      </c>
      <c r="T92" s="789" t="s">
        <v>666</v>
      </c>
      <c r="U92" t="s">
        <v>683</v>
      </c>
    </row>
    <row r="93" spans="1:23" ht="39" thickBot="1" x14ac:dyDescent="0.25">
      <c r="A93" s="791"/>
      <c r="B93" s="801"/>
      <c r="C93" s="297">
        <v>5</v>
      </c>
      <c r="D93" s="299" t="s">
        <v>656</v>
      </c>
      <c r="E93" s="299" t="s">
        <v>651</v>
      </c>
      <c r="F93" s="298">
        <v>4</v>
      </c>
      <c r="G93" s="300">
        <f t="shared" si="14"/>
        <v>4</v>
      </c>
      <c r="H93" s="301">
        <f>RESUMO!X10</f>
        <v>10173.02</v>
      </c>
      <c r="I93" s="313">
        <f t="shared" ref="I93:I118" si="15">G93*H93</f>
        <v>40692.080000000002</v>
      </c>
      <c r="J93" s="551"/>
      <c r="K93" s="301"/>
      <c r="L93" s="462"/>
      <c r="M93" s="806"/>
      <c r="N93" s="459"/>
      <c r="O93" s="459"/>
      <c r="P93" s="793"/>
      <c r="Q93" s="454"/>
      <c r="R93" s="454"/>
      <c r="S93" s="809"/>
      <c r="T93" s="798"/>
    </row>
    <row r="94" spans="1:23" ht="39" thickBot="1" x14ac:dyDescent="0.25">
      <c r="A94" s="791"/>
      <c r="B94" s="801"/>
      <c r="C94" s="297">
        <v>7</v>
      </c>
      <c r="D94" s="299" t="s">
        <v>652</v>
      </c>
      <c r="E94" s="299" t="s">
        <v>653</v>
      </c>
      <c r="F94" s="298">
        <v>5</v>
      </c>
      <c r="G94" s="300">
        <f t="shared" si="14"/>
        <v>5</v>
      </c>
      <c r="H94" s="301">
        <f>RESUMO!X12</f>
        <v>11919.24</v>
      </c>
      <c r="I94" s="313">
        <f t="shared" si="15"/>
        <v>59596.2</v>
      </c>
      <c r="J94" s="551"/>
      <c r="K94" s="301"/>
      <c r="L94" s="462"/>
      <c r="M94" s="806"/>
      <c r="N94" s="459"/>
      <c r="O94" s="459"/>
      <c r="P94" s="793"/>
      <c r="Q94" s="454"/>
      <c r="R94" s="454"/>
      <c r="S94" s="809"/>
      <c r="T94" s="798"/>
      <c r="V94" s="327"/>
      <c r="W94" s="327"/>
    </row>
    <row r="95" spans="1:23" ht="25.5" x14ac:dyDescent="0.2">
      <c r="A95" s="791"/>
      <c r="B95" s="801"/>
      <c r="C95" s="297">
        <v>9</v>
      </c>
      <c r="D95" s="299" t="s">
        <v>654</v>
      </c>
      <c r="E95" s="365" t="s">
        <v>659</v>
      </c>
      <c r="F95" s="298">
        <v>2</v>
      </c>
      <c r="G95" s="366">
        <f t="shared" si="14"/>
        <v>2</v>
      </c>
      <c r="H95" s="301">
        <f>RESUMO!X14</f>
        <v>4947.47</v>
      </c>
      <c r="I95" s="313">
        <f t="shared" si="15"/>
        <v>9894.94</v>
      </c>
      <c r="J95" s="552"/>
      <c r="K95" s="315"/>
      <c r="L95" s="557"/>
      <c r="M95" s="806"/>
      <c r="N95" s="459"/>
      <c r="O95" s="459"/>
      <c r="P95" s="793"/>
      <c r="Q95" s="454"/>
      <c r="R95" s="454"/>
      <c r="S95" s="809"/>
      <c r="T95" s="798"/>
      <c r="W95" s="327"/>
    </row>
    <row r="96" spans="1:23" ht="64.5" thickBot="1" x14ac:dyDescent="0.25">
      <c r="A96" s="786"/>
      <c r="B96" s="801"/>
      <c r="C96" s="367">
        <v>6</v>
      </c>
      <c r="D96" s="369" t="s">
        <v>682</v>
      </c>
      <c r="E96" s="369" t="s">
        <v>141</v>
      </c>
      <c r="F96" s="368">
        <v>1</v>
      </c>
      <c r="G96" s="368">
        <f t="shared" si="14"/>
        <v>1</v>
      </c>
      <c r="H96" s="370">
        <f>RESUMO!X11</f>
        <v>8649.76</v>
      </c>
      <c r="I96" s="370">
        <f t="shared" si="15"/>
        <v>8649.76</v>
      </c>
      <c r="J96" s="553"/>
      <c r="K96" s="371">
        <f>((I96/30)*17)+I96*8</f>
        <v>74099.610666666675</v>
      </c>
      <c r="L96" s="558"/>
      <c r="M96" s="807"/>
      <c r="N96" s="460"/>
      <c r="O96" s="460"/>
      <c r="P96" s="794"/>
      <c r="Q96" s="453"/>
      <c r="R96" s="453"/>
      <c r="S96" s="810"/>
      <c r="T96" s="790"/>
      <c r="W96" s="327"/>
    </row>
    <row r="97" spans="1:23" ht="39" thickBot="1" x14ac:dyDescent="0.25">
      <c r="A97" s="785" t="s">
        <v>107</v>
      </c>
      <c r="B97" s="801"/>
      <c r="C97" s="309">
        <v>5</v>
      </c>
      <c r="D97" s="310" t="s">
        <v>656</v>
      </c>
      <c r="E97" s="310" t="s">
        <v>651</v>
      </c>
      <c r="F97" s="311">
        <v>1</v>
      </c>
      <c r="G97" s="312">
        <f t="shared" si="14"/>
        <v>1</v>
      </c>
      <c r="H97" s="313">
        <f>RESUMO!X10</f>
        <v>10173.02</v>
      </c>
      <c r="I97" s="313">
        <f t="shared" si="15"/>
        <v>10173.02</v>
      </c>
      <c r="J97" s="529"/>
      <c r="K97" s="313"/>
      <c r="L97" s="464"/>
      <c r="M97" s="811">
        <f>SUM(I97:I98)</f>
        <v>22092.260000000002</v>
      </c>
      <c r="N97" s="455"/>
      <c r="O97" s="455"/>
      <c r="P97" s="787">
        <f>SUM(I97:K98)</f>
        <v>22092.260000000002</v>
      </c>
      <c r="Q97" s="470"/>
      <c r="R97" s="470"/>
      <c r="S97" s="789">
        <v>184</v>
      </c>
      <c r="T97" s="789" t="s">
        <v>666</v>
      </c>
    </row>
    <row r="98" spans="1:23" ht="39" thickBot="1" x14ac:dyDescent="0.25">
      <c r="A98" s="786"/>
      <c r="B98" s="801"/>
      <c r="C98" s="316">
        <v>7</v>
      </c>
      <c r="D98" s="317" t="s">
        <v>652</v>
      </c>
      <c r="E98" s="317" t="s">
        <v>653</v>
      </c>
      <c r="F98" s="319">
        <v>1</v>
      </c>
      <c r="G98" s="320">
        <f t="shared" si="14"/>
        <v>1</v>
      </c>
      <c r="H98" s="321">
        <f>RESUMO!X12</f>
        <v>11919.24</v>
      </c>
      <c r="I98" s="313">
        <f t="shared" si="15"/>
        <v>11919.24</v>
      </c>
      <c r="J98" s="528"/>
      <c r="K98" s="321"/>
      <c r="L98" s="466"/>
      <c r="M98" s="812"/>
      <c r="N98" s="457"/>
      <c r="O98" s="457"/>
      <c r="P98" s="788"/>
      <c r="Q98" s="471"/>
      <c r="R98" s="471"/>
      <c r="S98" s="790"/>
      <c r="T98" s="790"/>
    </row>
    <row r="99" spans="1:23" ht="39" thickBot="1" x14ac:dyDescent="0.25">
      <c r="A99" s="785" t="s">
        <v>108</v>
      </c>
      <c r="B99" s="801"/>
      <c r="C99" s="309">
        <v>8</v>
      </c>
      <c r="D99" s="323" t="s">
        <v>658</v>
      </c>
      <c r="E99" s="323" t="s">
        <v>143</v>
      </c>
      <c r="F99" s="311">
        <v>1</v>
      </c>
      <c r="G99" s="312">
        <f t="shared" si="14"/>
        <v>1</v>
      </c>
      <c r="H99" s="313">
        <f>RESUMO!X13</f>
        <v>6097.18</v>
      </c>
      <c r="I99" s="313">
        <f t="shared" si="15"/>
        <v>6097.18</v>
      </c>
      <c r="J99" s="529"/>
      <c r="K99" s="313"/>
      <c r="L99" s="464"/>
      <c r="M99" s="811">
        <f>SUM(I99:I100)</f>
        <v>15992.12</v>
      </c>
      <c r="N99" s="455"/>
      <c r="O99" s="455"/>
      <c r="P99" s="787">
        <f>SUM(I99:K100)</f>
        <v>15992.12</v>
      </c>
      <c r="Q99" s="470"/>
      <c r="R99" s="470"/>
      <c r="S99" s="789">
        <v>182</v>
      </c>
      <c r="T99" s="789" t="s">
        <v>666</v>
      </c>
      <c r="U99" s="327"/>
      <c r="V99" s="327"/>
      <c r="W99" s="327"/>
    </row>
    <row r="100" spans="1:23" ht="26.25" thickBot="1" x14ac:dyDescent="0.25">
      <c r="A100" s="786"/>
      <c r="B100" s="801"/>
      <c r="C100" s="316">
        <v>9</v>
      </c>
      <c r="D100" s="317" t="s">
        <v>654</v>
      </c>
      <c r="E100" s="318" t="s">
        <v>659</v>
      </c>
      <c r="F100" s="319">
        <v>2</v>
      </c>
      <c r="G100" s="320">
        <v>2</v>
      </c>
      <c r="H100" s="321">
        <f>RESUMO!X14</f>
        <v>4947.47</v>
      </c>
      <c r="I100" s="313">
        <f t="shared" si="15"/>
        <v>9894.94</v>
      </c>
      <c r="J100" s="528"/>
      <c r="K100" s="321"/>
      <c r="L100" s="466"/>
      <c r="M100" s="812"/>
      <c r="N100" s="457"/>
      <c r="O100" s="457"/>
      <c r="P100" s="788"/>
      <c r="Q100" s="471"/>
      <c r="R100" s="471"/>
      <c r="S100" s="790"/>
      <c r="T100" s="790"/>
    </row>
    <row r="101" spans="1:23" ht="39" thickBot="1" x14ac:dyDescent="0.25">
      <c r="A101" s="785" t="s">
        <v>109</v>
      </c>
      <c r="B101" s="801"/>
      <c r="C101" s="309">
        <v>5</v>
      </c>
      <c r="D101" s="310" t="s">
        <v>656</v>
      </c>
      <c r="E101" s="310" t="s">
        <v>651</v>
      </c>
      <c r="F101" s="311">
        <v>2</v>
      </c>
      <c r="G101" s="312">
        <f t="shared" ref="G101:G118" si="16">SUM(F101:F101)</f>
        <v>2</v>
      </c>
      <c r="H101" s="313">
        <f>RESUMO!X10</f>
        <v>10173.02</v>
      </c>
      <c r="I101" s="313">
        <f t="shared" si="15"/>
        <v>20346.04</v>
      </c>
      <c r="J101" s="529"/>
      <c r="K101" s="313"/>
      <c r="L101" s="464"/>
      <c r="M101" s="811">
        <f>SUM(I101:I102)</f>
        <v>44184.520000000004</v>
      </c>
      <c r="N101" s="455"/>
      <c r="O101" s="455"/>
      <c r="P101" s="787">
        <f>SUM(I101:K102)</f>
        <v>44184.520000000004</v>
      </c>
      <c r="Q101" s="470"/>
      <c r="R101" s="470"/>
      <c r="S101" s="789">
        <v>278</v>
      </c>
      <c r="T101" s="789" t="s">
        <v>666</v>
      </c>
    </row>
    <row r="102" spans="1:23" ht="39" thickBot="1" x14ac:dyDescent="0.25">
      <c r="A102" s="786"/>
      <c r="B102" s="801"/>
      <c r="C102" s="316">
        <v>7</v>
      </c>
      <c r="D102" s="317" t="s">
        <v>652</v>
      </c>
      <c r="E102" s="317" t="s">
        <v>653</v>
      </c>
      <c r="F102" s="319">
        <v>2</v>
      </c>
      <c r="G102" s="320">
        <f t="shared" si="16"/>
        <v>2</v>
      </c>
      <c r="H102" s="321">
        <f>RESUMO!X12</f>
        <v>11919.24</v>
      </c>
      <c r="I102" s="313">
        <f t="shared" si="15"/>
        <v>23838.48</v>
      </c>
      <c r="J102" s="528"/>
      <c r="K102" s="321"/>
      <c r="L102" s="466"/>
      <c r="M102" s="812"/>
      <c r="N102" s="457"/>
      <c r="O102" s="457"/>
      <c r="P102" s="788"/>
      <c r="Q102" s="471"/>
      <c r="R102" s="471"/>
      <c r="S102" s="790"/>
      <c r="T102" s="790"/>
    </row>
    <row r="103" spans="1:23" ht="39" thickBot="1" x14ac:dyDescent="0.25">
      <c r="A103" s="785" t="s">
        <v>110</v>
      </c>
      <c r="B103" s="801"/>
      <c r="C103" s="309">
        <v>5</v>
      </c>
      <c r="D103" s="310" t="s">
        <v>656</v>
      </c>
      <c r="E103" s="310" t="s">
        <v>651</v>
      </c>
      <c r="F103" s="311">
        <v>2</v>
      </c>
      <c r="G103" s="312">
        <f t="shared" si="16"/>
        <v>2</v>
      </c>
      <c r="H103" s="313">
        <f>RESUMO!X10</f>
        <v>10173.02</v>
      </c>
      <c r="I103" s="313">
        <f t="shared" si="15"/>
        <v>20346.04</v>
      </c>
      <c r="J103" s="529"/>
      <c r="K103" s="313"/>
      <c r="L103" s="464"/>
      <c r="M103" s="811">
        <f>SUM(I103:I106)</f>
        <v>55229.170000000006</v>
      </c>
      <c r="N103" s="455"/>
      <c r="O103" s="455"/>
      <c r="P103" s="787">
        <f>SUM(I103:K106)</f>
        <v>55229.170000000006</v>
      </c>
      <c r="Q103" s="470"/>
      <c r="R103" s="470"/>
      <c r="S103" s="789">
        <v>183</v>
      </c>
      <c r="T103" s="789" t="s">
        <v>666</v>
      </c>
    </row>
    <row r="104" spans="1:23" ht="39" thickBot="1" x14ac:dyDescent="0.25">
      <c r="A104" s="791"/>
      <c r="B104" s="801"/>
      <c r="C104" s="297">
        <v>7</v>
      </c>
      <c r="D104" s="299" t="s">
        <v>652</v>
      </c>
      <c r="E104" s="299" t="s">
        <v>653</v>
      </c>
      <c r="F104" s="298">
        <v>2</v>
      </c>
      <c r="G104" s="300">
        <f t="shared" si="16"/>
        <v>2</v>
      </c>
      <c r="H104" s="301">
        <f>RESUMO!X12</f>
        <v>11919.24</v>
      </c>
      <c r="I104" s="313">
        <f t="shared" si="15"/>
        <v>23838.48</v>
      </c>
      <c r="J104" s="551"/>
      <c r="K104" s="301"/>
      <c r="L104" s="465"/>
      <c r="M104" s="813"/>
      <c r="N104" s="456"/>
      <c r="O104" s="456"/>
      <c r="P104" s="799"/>
      <c r="Q104" s="472"/>
      <c r="R104" s="472"/>
      <c r="S104" s="798"/>
      <c r="T104" s="798"/>
    </row>
    <row r="105" spans="1:23" ht="39" thickBot="1" x14ac:dyDescent="0.25">
      <c r="A105" s="791"/>
      <c r="B105" s="801"/>
      <c r="C105" s="297">
        <v>8</v>
      </c>
      <c r="D105" s="302" t="s">
        <v>658</v>
      </c>
      <c r="E105" s="302" t="s">
        <v>143</v>
      </c>
      <c r="F105" s="298">
        <v>1</v>
      </c>
      <c r="G105" s="300">
        <f t="shared" si="16"/>
        <v>1</v>
      </c>
      <c r="H105" s="301">
        <f>RESUMO!X13</f>
        <v>6097.18</v>
      </c>
      <c r="I105" s="313">
        <f t="shared" si="15"/>
        <v>6097.18</v>
      </c>
      <c r="J105" s="551"/>
      <c r="K105" s="301"/>
      <c r="L105" s="465"/>
      <c r="M105" s="813"/>
      <c r="N105" s="456"/>
      <c r="O105" s="456"/>
      <c r="P105" s="799"/>
      <c r="Q105" s="472"/>
      <c r="R105" s="472"/>
      <c r="S105" s="798"/>
      <c r="T105" s="798"/>
    </row>
    <row r="106" spans="1:23" ht="26.25" thickBot="1" x14ac:dyDescent="0.25">
      <c r="A106" s="786"/>
      <c r="B106" s="801"/>
      <c r="C106" s="316">
        <v>9</v>
      </c>
      <c r="D106" s="317" t="s">
        <v>654</v>
      </c>
      <c r="E106" s="318" t="s">
        <v>659</v>
      </c>
      <c r="F106" s="319">
        <v>1</v>
      </c>
      <c r="G106" s="320">
        <f t="shared" si="16"/>
        <v>1</v>
      </c>
      <c r="H106" s="321">
        <f>RESUMO!X14</f>
        <v>4947.47</v>
      </c>
      <c r="I106" s="313">
        <f t="shared" si="15"/>
        <v>4947.47</v>
      </c>
      <c r="J106" s="528"/>
      <c r="K106" s="321"/>
      <c r="L106" s="466"/>
      <c r="M106" s="812"/>
      <c r="N106" s="457"/>
      <c r="O106" s="457"/>
      <c r="P106" s="788"/>
      <c r="Q106" s="471"/>
      <c r="R106" s="471"/>
      <c r="S106" s="790"/>
      <c r="T106" s="790"/>
    </row>
    <row r="107" spans="1:23" ht="39" thickBot="1" x14ac:dyDescent="0.25">
      <c r="A107" s="785" t="s">
        <v>111</v>
      </c>
      <c r="B107" s="801"/>
      <c r="C107" s="309">
        <v>5</v>
      </c>
      <c r="D107" s="310" t="s">
        <v>656</v>
      </c>
      <c r="E107" s="310" t="s">
        <v>651</v>
      </c>
      <c r="F107" s="311">
        <v>4</v>
      </c>
      <c r="G107" s="312">
        <f t="shared" si="16"/>
        <v>4</v>
      </c>
      <c r="H107" s="313">
        <f>RESUMO!X10</f>
        <v>10173.02</v>
      </c>
      <c r="I107" s="313">
        <f t="shared" si="15"/>
        <v>40692.080000000002</v>
      </c>
      <c r="J107" s="529"/>
      <c r="K107" s="313"/>
      <c r="L107" s="464"/>
      <c r="M107" s="811">
        <f>SUM(I107:I109)</f>
        <v>108938.04000000001</v>
      </c>
      <c r="N107" s="455"/>
      <c r="O107" s="455"/>
      <c r="P107" s="787">
        <f>SUM(I107:K109)</f>
        <v>108938.04000000001</v>
      </c>
      <c r="Q107" s="470"/>
      <c r="R107" s="470"/>
      <c r="S107" s="789">
        <v>134</v>
      </c>
      <c r="T107" s="789" t="s">
        <v>666</v>
      </c>
    </row>
    <row r="108" spans="1:23" ht="51.75" thickBot="1" x14ac:dyDescent="0.25">
      <c r="A108" s="791"/>
      <c r="B108" s="801"/>
      <c r="C108" s="297">
        <v>6</v>
      </c>
      <c r="D108" s="299" t="s">
        <v>657</v>
      </c>
      <c r="E108" s="299" t="s">
        <v>141</v>
      </c>
      <c r="F108" s="298">
        <v>1</v>
      </c>
      <c r="G108" s="300">
        <f t="shared" si="16"/>
        <v>1</v>
      </c>
      <c r="H108" s="301">
        <f>RESUMO!X11</f>
        <v>8649.76</v>
      </c>
      <c r="I108" s="313">
        <f t="shared" si="15"/>
        <v>8649.76</v>
      </c>
      <c r="J108" s="551"/>
      <c r="K108" s="301"/>
      <c r="L108" s="465"/>
      <c r="M108" s="813"/>
      <c r="N108" s="456"/>
      <c r="O108" s="456"/>
      <c r="P108" s="799"/>
      <c r="Q108" s="472"/>
      <c r="R108" s="472"/>
      <c r="S108" s="798"/>
      <c r="T108" s="798"/>
    </row>
    <row r="109" spans="1:23" ht="39" thickBot="1" x14ac:dyDescent="0.25">
      <c r="A109" s="786"/>
      <c r="B109" s="801"/>
      <c r="C109" s="316">
        <v>7</v>
      </c>
      <c r="D109" s="317" t="s">
        <v>652</v>
      </c>
      <c r="E109" s="317" t="s">
        <v>653</v>
      </c>
      <c r="F109" s="319">
        <v>5</v>
      </c>
      <c r="G109" s="320">
        <f t="shared" si="16"/>
        <v>5</v>
      </c>
      <c r="H109" s="321">
        <f>RESUMO!X12</f>
        <v>11919.24</v>
      </c>
      <c r="I109" s="313">
        <f t="shared" si="15"/>
        <v>59596.2</v>
      </c>
      <c r="J109" s="528"/>
      <c r="K109" s="321"/>
      <c r="L109" s="466"/>
      <c r="M109" s="812"/>
      <c r="N109" s="457"/>
      <c r="O109" s="457"/>
      <c r="P109" s="788"/>
      <c r="Q109" s="471"/>
      <c r="R109" s="471"/>
      <c r="S109" s="790"/>
      <c r="T109" s="790"/>
    </row>
    <row r="110" spans="1:23" ht="39" thickBot="1" x14ac:dyDescent="0.25">
      <c r="A110" s="785" t="s">
        <v>112</v>
      </c>
      <c r="B110" s="801"/>
      <c r="C110" s="309">
        <v>1</v>
      </c>
      <c r="D110" s="310" t="s">
        <v>650</v>
      </c>
      <c r="E110" s="310" t="s">
        <v>651</v>
      </c>
      <c r="F110" s="311">
        <v>1</v>
      </c>
      <c r="G110" s="312">
        <f t="shared" si="16"/>
        <v>1</v>
      </c>
      <c r="H110" s="313">
        <f>RESUMO!X6</f>
        <v>10170.36</v>
      </c>
      <c r="I110" s="313">
        <f t="shared" si="15"/>
        <v>10170.36</v>
      </c>
      <c r="J110" s="529"/>
      <c r="K110" s="313"/>
      <c r="L110" s="464"/>
      <c r="M110" s="811">
        <f>SUM(I110:I112)</f>
        <v>27035.65</v>
      </c>
      <c r="N110" s="455"/>
      <c r="O110" s="455"/>
      <c r="P110" s="787">
        <f>SUM(I110:K112)</f>
        <v>27035.65</v>
      </c>
      <c r="Q110" s="470"/>
      <c r="R110" s="470"/>
      <c r="S110" s="789">
        <v>185</v>
      </c>
      <c r="T110" s="789" t="s">
        <v>666</v>
      </c>
    </row>
    <row r="111" spans="1:23" ht="39" thickBot="1" x14ac:dyDescent="0.25">
      <c r="A111" s="791"/>
      <c r="B111" s="801"/>
      <c r="C111" s="297">
        <v>2</v>
      </c>
      <c r="D111" s="299" t="s">
        <v>652</v>
      </c>
      <c r="E111" s="299" t="s">
        <v>653</v>
      </c>
      <c r="F111" s="298">
        <v>1</v>
      </c>
      <c r="G111" s="300">
        <f t="shared" si="16"/>
        <v>1</v>
      </c>
      <c r="H111" s="301">
        <f>RESUMO!X7</f>
        <v>11917.2</v>
      </c>
      <c r="I111" s="313">
        <f t="shared" si="15"/>
        <v>11917.2</v>
      </c>
      <c r="J111" s="551"/>
      <c r="K111" s="301"/>
      <c r="L111" s="465"/>
      <c r="M111" s="813"/>
      <c r="N111" s="456"/>
      <c r="O111" s="456"/>
      <c r="P111" s="799"/>
      <c r="Q111" s="472"/>
      <c r="R111" s="472"/>
      <c r="S111" s="798"/>
      <c r="T111" s="798"/>
    </row>
    <row r="112" spans="1:23" ht="26.25" thickBot="1" x14ac:dyDescent="0.25">
      <c r="A112" s="786"/>
      <c r="B112" s="801"/>
      <c r="C112" s="316">
        <v>3</v>
      </c>
      <c r="D112" s="317" t="s">
        <v>654</v>
      </c>
      <c r="E112" s="317" t="s">
        <v>133</v>
      </c>
      <c r="F112" s="319">
        <v>1</v>
      </c>
      <c r="G112" s="320">
        <f t="shared" si="16"/>
        <v>1</v>
      </c>
      <c r="H112" s="321">
        <f>RESUMO!X8</f>
        <v>4948.09</v>
      </c>
      <c r="I112" s="313">
        <f t="shared" si="15"/>
        <v>4948.09</v>
      </c>
      <c r="J112" s="528"/>
      <c r="K112" s="321"/>
      <c r="L112" s="466"/>
      <c r="M112" s="812"/>
      <c r="N112" s="457"/>
      <c r="O112" s="457"/>
      <c r="P112" s="788"/>
      <c r="Q112" s="471"/>
      <c r="R112" s="471"/>
      <c r="S112" s="790"/>
      <c r="T112" s="790"/>
    </row>
    <row r="113" spans="1:23" ht="39" thickBot="1" x14ac:dyDescent="0.25">
      <c r="A113" s="785" t="s">
        <v>113</v>
      </c>
      <c r="B113" s="801"/>
      <c r="C113" s="309">
        <v>10</v>
      </c>
      <c r="D113" s="310" t="s">
        <v>650</v>
      </c>
      <c r="E113" s="310" t="s">
        <v>651</v>
      </c>
      <c r="F113" s="311">
        <v>2</v>
      </c>
      <c r="G113" s="312">
        <f t="shared" si="16"/>
        <v>2</v>
      </c>
      <c r="H113" s="313">
        <f>RESUMO!X15</f>
        <v>10439.6</v>
      </c>
      <c r="I113" s="313">
        <f t="shared" si="15"/>
        <v>20879.2</v>
      </c>
      <c r="J113" s="529"/>
      <c r="K113" s="313"/>
      <c r="L113" s="464"/>
      <c r="M113" s="811">
        <f>SUM(I113:I114)</f>
        <v>45341.919999999998</v>
      </c>
      <c r="N113" s="455"/>
      <c r="O113" s="455"/>
      <c r="P113" s="787">
        <f>SUM(I113:K114)</f>
        <v>45341.919999999998</v>
      </c>
      <c r="Q113" s="470"/>
      <c r="R113" s="470"/>
      <c r="S113" s="789">
        <v>187</v>
      </c>
      <c r="T113" s="789" t="s">
        <v>666</v>
      </c>
    </row>
    <row r="114" spans="1:23" ht="39" thickBot="1" x14ac:dyDescent="0.25">
      <c r="A114" s="786"/>
      <c r="B114" s="801"/>
      <c r="C114" s="316">
        <v>11</v>
      </c>
      <c r="D114" s="317" t="s">
        <v>652</v>
      </c>
      <c r="E114" s="317" t="s">
        <v>653</v>
      </c>
      <c r="F114" s="319">
        <v>2</v>
      </c>
      <c r="G114" s="320">
        <f t="shared" si="16"/>
        <v>2</v>
      </c>
      <c r="H114" s="321">
        <f>RESUMO!X16</f>
        <v>12231.36</v>
      </c>
      <c r="I114" s="313">
        <f t="shared" si="15"/>
        <v>24462.720000000001</v>
      </c>
      <c r="J114" s="528"/>
      <c r="K114" s="321"/>
      <c r="L114" s="466"/>
      <c r="M114" s="812"/>
      <c r="N114" s="457"/>
      <c r="O114" s="457"/>
      <c r="P114" s="788"/>
      <c r="Q114" s="471"/>
      <c r="R114" s="471"/>
      <c r="S114" s="790"/>
      <c r="T114" s="790"/>
    </row>
    <row r="115" spans="1:23" ht="39" thickBot="1" x14ac:dyDescent="0.25">
      <c r="A115" s="785" t="s">
        <v>114</v>
      </c>
      <c r="B115" s="801"/>
      <c r="C115" s="309">
        <v>12</v>
      </c>
      <c r="D115" s="310" t="s">
        <v>650</v>
      </c>
      <c r="E115" s="310" t="s">
        <v>651</v>
      </c>
      <c r="F115" s="311">
        <v>3</v>
      </c>
      <c r="G115" s="312">
        <f t="shared" si="16"/>
        <v>3</v>
      </c>
      <c r="H115" s="313">
        <f>RESUMO!X17</f>
        <v>10457.9</v>
      </c>
      <c r="I115" s="313">
        <f t="shared" si="15"/>
        <v>31373.699999999997</v>
      </c>
      <c r="J115" s="529"/>
      <c r="K115" s="313"/>
      <c r="L115" s="464"/>
      <c r="M115" s="811">
        <f>SUM(I115:I116)</f>
        <v>68132.94</v>
      </c>
      <c r="N115" s="455"/>
      <c r="O115" s="455"/>
      <c r="P115" s="787">
        <f>SUM(I115:K116)</f>
        <v>68132.94</v>
      </c>
      <c r="Q115" s="470"/>
      <c r="R115" s="470"/>
      <c r="S115" s="789">
        <v>129</v>
      </c>
      <c r="T115" s="789" t="s">
        <v>666</v>
      </c>
    </row>
    <row r="116" spans="1:23" ht="39" thickBot="1" x14ac:dyDescent="0.25">
      <c r="A116" s="786"/>
      <c r="B116" s="801"/>
      <c r="C116" s="316">
        <v>13</v>
      </c>
      <c r="D116" s="317" t="s">
        <v>652</v>
      </c>
      <c r="E116" s="317" t="s">
        <v>653</v>
      </c>
      <c r="F116" s="319">
        <v>3</v>
      </c>
      <c r="G116" s="320">
        <f t="shared" si="16"/>
        <v>3</v>
      </c>
      <c r="H116" s="321">
        <f>RESUMO!X18</f>
        <v>12253.08</v>
      </c>
      <c r="I116" s="313">
        <f t="shared" si="15"/>
        <v>36759.24</v>
      </c>
      <c r="J116" s="528"/>
      <c r="K116" s="321"/>
      <c r="L116" s="466"/>
      <c r="M116" s="812"/>
      <c r="N116" s="457"/>
      <c r="O116" s="457"/>
      <c r="P116" s="788"/>
      <c r="Q116" s="471"/>
      <c r="R116" s="471"/>
      <c r="S116" s="790"/>
      <c r="T116" s="790"/>
    </row>
    <row r="117" spans="1:23" ht="39" thickBot="1" x14ac:dyDescent="0.25">
      <c r="A117" s="785" t="s">
        <v>115</v>
      </c>
      <c r="B117" s="801"/>
      <c r="C117" s="309">
        <v>14</v>
      </c>
      <c r="D117" s="310" t="s">
        <v>650</v>
      </c>
      <c r="E117" s="310" t="s">
        <v>651</v>
      </c>
      <c r="F117" s="311">
        <v>2</v>
      </c>
      <c r="G117" s="312">
        <f t="shared" si="16"/>
        <v>2</v>
      </c>
      <c r="H117" s="313">
        <f>RESUMO!X19</f>
        <v>10433.58</v>
      </c>
      <c r="I117" s="313">
        <f t="shared" si="15"/>
        <v>20867.16</v>
      </c>
      <c r="J117" s="529"/>
      <c r="K117" s="313"/>
      <c r="L117" s="464"/>
      <c r="M117" s="811">
        <f>SUM(I117:I118)</f>
        <v>45317.240000000005</v>
      </c>
      <c r="N117" s="455"/>
      <c r="O117" s="455"/>
      <c r="P117" s="787">
        <f>SUM(I117:K118)</f>
        <v>45317.240000000005</v>
      </c>
      <c r="Q117" s="470"/>
      <c r="R117" s="470"/>
      <c r="S117" s="789">
        <v>186</v>
      </c>
      <c r="T117" s="789" t="s">
        <v>666</v>
      </c>
    </row>
    <row r="118" spans="1:23" ht="39" thickBot="1" x14ac:dyDescent="0.25">
      <c r="A118" s="786"/>
      <c r="B118" s="802"/>
      <c r="C118" s="316">
        <v>15</v>
      </c>
      <c r="D118" s="317" t="s">
        <v>652</v>
      </c>
      <c r="E118" s="317" t="s">
        <v>653</v>
      </c>
      <c r="F118" s="319">
        <v>2</v>
      </c>
      <c r="G118" s="320">
        <f t="shared" si="16"/>
        <v>2</v>
      </c>
      <c r="H118" s="321">
        <f>RESUMO!X20</f>
        <v>12225.04</v>
      </c>
      <c r="I118" s="313">
        <f t="shared" si="15"/>
        <v>24450.080000000002</v>
      </c>
      <c r="J118" s="528"/>
      <c r="K118" s="321"/>
      <c r="L118" s="466"/>
      <c r="M118" s="812"/>
      <c r="N118" s="457"/>
      <c r="O118" s="457"/>
      <c r="P118" s="788"/>
      <c r="Q118" s="471"/>
      <c r="R118" s="471"/>
      <c r="S118" s="790"/>
      <c r="T118" s="790"/>
    </row>
    <row r="119" spans="1:23" ht="15.75" x14ac:dyDescent="0.2">
      <c r="B119" s="303"/>
      <c r="C119" s="303"/>
      <c r="D119" s="303"/>
      <c r="E119" s="303"/>
      <c r="F119" s="304"/>
      <c r="G119" s="305">
        <f t="shared" ref="G119:P119" si="17">SUM(G92:G118)</f>
        <v>55</v>
      </c>
      <c r="H119" s="324">
        <f t="shared" si="17"/>
        <v>252670.27999999997</v>
      </c>
      <c r="I119" s="324">
        <f t="shared" si="17"/>
        <v>553893.32000000007</v>
      </c>
      <c r="J119" s="324"/>
      <c r="K119" s="324">
        <f t="shared" si="17"/>
        <v>74099.610666666675</v>
      </c>
      <c r="L119" s="324"/>
      <c r="M119" s="324">
        <f t="shared" si="17"/>
        <v>553893.32000000007</v>
      </c>
      <c r="N119" s="324"/>
      <c r="O119" s="324"/>
      <c r="P119" s="324">
        <f t="shared" si="17"/>
        <v>545243.56000000006</v>
      </c>
      <c r="Q119" s="324"/>
      <c r="R119" s="324"/>
      <c r="S119" s="324"/>
    </row>
    <row r="120" spans="1:23" x14ac:dyDescent="0.25">
      <c r="H120" s="360"/>
      <c r="I120" s="372">
        <f>RESUMO!AF22</f>
        <v>553893.31999999995</v>
      </c>
      <c r="J120" s="372"/>
    </row>
    <row r="121" spans="1:23" ht="15" customHeight="1" x14ac:dyDescent="0.3">
      <c r="A121" s="783" t="s">
        <v>687</v>
      </c>
      <c r="B121" s="784"/>
      <c r="C121" s="784"/>
      <c r="D121" s="784"/>
      <c r="E121" s="784"/>
      <c r="F121" s="784"/>
      <c r="G121" s="784"/>
      <c r="H121" s="784"/>
      <c r="I121" s="784"/>
      <c r="J121" s="784"/>
      <c r="K121" s="784"/>
      <c r="L121" s="784"/>
      <c r="M121" s="784"/>
      <c r="N121" s="784"/>
      <c r="O121" s="784"/>
      <c r="P121" s="784"/>
      <c r="Q121" s="784"/>
      <c r="R121" s="784"/>
      <c r="S121" s="784"/>
      <c r="T121" s="784"/>
    </row>
    <row r="122" spans="1:23" ht="47.25" thickBot="1" x14ac:dyDescent="0.25">
      <c r="B122" s="328" t="s">
        <v>86</v>
      </c>
      <c r="C122" s="328" t="s">
        <v>15</v>
      </c>
      <c r="D122" s="328" t="s">
        <v>104</v>
      </c>
      <c r="E122" s="328" t="s">
        <v>105</v>
      </c>
      <c r="F122" s="332" t="s">
        <v>660</v>
      </c>
      <c r="G122" s="333" t="s">
        <v>116</v>
      </c>
      <c r="H122" s="328" t="s">
        <v>681</v>
      </c>
      <c r="I122" s="328" t="s">
        <v>688</v>
      </c>
      <c r="J122" s="537"/>
      <c r="K122" s="328" t="s">
        <v>689</v>
      </c>
      <c r="L122" s="537"/>
      <c r="M122" s="328" t="s">
        <v>690</v>
      </c>
      <c r="N122" s="328"/>
      <c r="O122" s="328"/>
      <c r="P122" s="328"/>
      <c r="Q122" s="328"/>
      <c r="R122" s="328"/>
      <c r="S122" s="328" t="s">
        <v>675</v>
      </c>
      <c r="T122" s="148" t="s">
        <v>103</v>
      </c>
    </row>
    <row r="123" spans="1:23" ht="25.5" customHeight="1" x14ac:dyDescent="0.2">
      <c r="A123" s="785" t="s">
        <v>106</v>
      </c>
      <c r="B123" s="800">
        <v>1</v>
      </c>
      <c r="C123" s="309">
        <v>4</v>
      </c>
      <c r="D123" s="310" t="s">
        <v>655</v>
      </c>
      <c r="E123" s="310" t="s">
        <v>137</v>
      </c>
      <c r="F123" s="311">
        <v>1</v>
      </c>
      <c r="G123" s="312">
        <f t="shared" ref="G123:G130" si="18">SUM(F123:F123)</f>
        <v>1</v>
      </c>
      <c r="H123" s="313">
        <v>2796.48</v>
      </c>
      <c r="I123" s="313">
        <f>RESUMO!AK9*G123</f>
        <v>2800.36</v>
      </c>
      <c r="J123" s="529"/>
      <c r="K123" s="313">
        <f>(I123-H123)</f>
        <v>3.8800000000001091</v>
      </c>
      <c r="L123" s="529"/>
      <c r="M123" s="313">
        <f>(K123/30)*20+(K123*8)</f>
        <v>33.62666666666761</v>
      </c>
      <c r="N123" s="461"/>
      <c r="O123" s="461"/>
      <c r="P123" s="792">
        <f>SUM(M123:M127)</f>
        <v>401.95999999998514</v>
      </c>
      <c r="Q123" s="452"/>
      <c r="R123" s="452"/>
      <c r="S123" s="795">
        <v>220</v>
      </c>
      <c r="T123" s="789" t="s">
        <v>666</v>
      </c>
      <c r="U123" t="s">
        <v>691</v>
      </c>
    </row>
    <row r="124" spans="1:23" ht="38.25" x14ac:dyDescent="0.2">
      <c r="A124" s="791"/>
      <c r="B124" s="801"/>
      <c r="C124" s="297">
        <v>5</v>
      </c>
      <c r="D124" s="299" t="s">
        <v>656</v>
      </c>
      <c r="E124" s="299" t="s">
        <v>651</v>
      </c>
      <c r="F124" s="298">
        <v>4</v>
      </c>
      <c r="G124" s="300">
        <f t="shared" si="18"/>
        <v>4</v>
      </c>
      <c r="H124" s="301">
        <v>40692.080000000002</v>
      </c>
      <c r="I124" s="301">
        <f>RESUMO!AK10*G124</f>
        <v>40707.519999999997</v>
      </c>
      <c r="J124" s="530"/>
      <c r="K124" s="301">
        <f>(I124-H124)</f>
        <v>15.439999999995052</v>
      </c>
      <c r="L124" s="530"/>
      <c r="M124" s="301">
        <f t="shared" ref="M124:M149" si="19">(K124/30)*20+(K124*8)</f>
        <v>133.81333333329044</v>
      </c>
      <c r="N124" s="462"/>
      <c r="O124" s="462"/>
      <c r="P124" s="793"/>
      <c r="Q124" s="454"/>
      <c r="R124" s="454"/>
      <c r="S124" s="796"/>
      <c r="T124" s="798"/>
    </row>
    <row r="125" spans="1:23" ht="38.25" x14ac:dyDescent="0.2">
      <c r="A125" s="791"/>
      <c r="B125" s="801"/>
      <c r="C125" s="297">
        <v>7</v>
      </c>
      <c r="D125" s="299" t="s">
        <v>652</v>
      </c>
      <c r="E125" s="299" t="s">
        <v>653</v>
      </c>
      <c r="F125" s="298">
        <v>5</v>
      </c>
      <c r="G125" s="300">
        <f t="shared" si="18"/>
        <v>5</v>
      </c>
      <c r="H125" s="301">
        <v>59596.2</v>
      </c>
      <c r="I125" s="301">
        <f>RESUMO!AK12*G125</f>
        <v>59615.5</v>
      </c>
      <c r="J125" s="530"/>
      <c r="K125" s="301">
        <f>(I125-H125)</f>
        <v>19.30000000000291</v>
      </c>
      <c r="L125" s="530"/>
      <c r="M125" s="301">
        <f t="shared" si="19"/>
        <v>167.26666666669189</v>
      </c>
      <c r="N125" s="462"/>
      <c r="O125" s="462"/>
      <c r="P125" s="793"/>
      <c r="Q125" s="454"/>
      <c r="R125" s="454"/>
      <c r="S125" s="796"/>
      <c r="T125" s="798"/>
      <c r="V125" s="327"/>
      <c r="W125" s="327"/>
    </row>
    <row r="126" spans="1:23" ht="25.5" x14ac:dyDescent="0.2">
      <c r="A126" s="791"/>
      <c r="B126" s="801"/>
      <c r="C126" s="297">
        <v>9</v>
      </c>
      <c r="D126" s="299" t="s">
        <v>654</v>
      </c>
      <c r="E126" s="365" t="s">
        <v>659</v>
      </c>
      <c r="F126" s="298">
        <v>2</v>
      </c>
      <c r="G126" s="300">
        <f t="shared" si="18"/>
        <v>2</v>
      </c>
      <c r="H126" s="301">
        <v>9894.94</v>
      </c>
      <c r="I126" s="301">
        <f>RESUMO!AK14*G126</f>
        <v>9898.84</v>
      </c>
      <c r="J126" s="530"/>
      <c r="K126" s="301">
        <f>(I126-H126)</f>
        <v>3.8999999999996362</v>
      </c>
      <c r="L126" s="530"/>
      <c r="M126" s="301">
        <f t="shared" si="19"/>
        <v>33.799999999996849</v>
      </c>
      <c r="N126" s="462"/>
      <c r="O126" s="462"/>
      <c r="P126" s="793"/>
      <c r="Q126" s="454"/>
      <c r="R126" s="454"/>
      <c r="S126" s="796"/>
      <c r="T126" s="798"/>
      <c r="W126" s="327"/>
    </row>
    <row r="127" spans="1:23" ht="51.75" thickBot="1" x14ac:dyDescent="0.25">
      <c r="A127" s="786"/>
      <c r="B127" s="801"/>
      <c r="C127" s="316">
        <v>6</v>
      </c>
      <c r="D127" s="317" t="s">
        <v>682</v>
      </c>
      <c r="E127" s="318" t="s">
        <v>141</v>
      </c>
      <c r="F127" s="319">
        <v>1</v>
      </c>
      <c r="G127" s="320">
        <f t="shared" ref="G127" si="20">SUM(F127:F127)</f>
        <v>1</v>
      </c>
      <c r="H127" s="321">
        <v>8649.76</v>
      </c>
      <c r="I127" s="321">
        <f>RESUMO!AK11*G127</f>
        <v>8653.6200000000008</v>
      </c>
      <c r="J127" s="531"/>
      <c r="K127" s="321">
        <f>I127-H127</f>
        <v>3.8600000000005821</v>
      </c>
      <c r="L127" s="531"/>
      <c r="M127" s="321">
        <f t="shared" si="19"/>
        <v>33.453333333338378</v>
      </c>
      <c r="N127" s="463"/>
      <c r="O127" s="463"/>
      <c r="P127" s="794"/>
      <c r="Q127" s="453"/>
      <c r="R127" s="453"/>
      <c r="S127" s="797"/>
      <c r="T127" s="790"/>
      <c r="W127" s="327"/>
    </row>
    <row r="128" spans="1:23" ht="38.25" x14ac:dyDescent="0.2">
      <c r="A128" s="785" t="s">
        <v>107</v>
      </c>
      <c r="B128" s="801"/>
      <c r="C128" s="309">
        <v>5</v>
      </c>
      <c r="D128" s="310" t="s">
        <v>656</v>
      </c>
      <c r="E128" s="310" t="s">
        <v>651</v>
      </c>
      <c r="F128" s="311">
        <v>1</v>
      </c>
      <c r="G128" s="312">
        <f t="shared" si="18"/>
        <v>1</v>
      </c>
      <c r="H128" s="313">
        <v>10173.02</v>
      </c>
      <c r="I128" s="313">
        <f>RESUMO!AK10*G128</f>
        <v>10176.879999999999</v>
      </c>
      <c r="J128" s="529"/>
      <c r="K128" s="313">
        <f t="shared" ref="K128:K149" si="21">(I128-H128)</f>
        <v>3.8599999999987631</v>
      </c>
      <c r="L128" s="529"/>
      <c r="M128" s="313">
        <f t="shared" si="19"/>
        <v>33.453333333322611</v>
      </c>
      <c r="N128" s="464"/>
      <c r="O128" s="464"/>
      <c r="P128" s="787">
        <f>SUM(M128:M129)</f>
        <v>66.906666666660982</v>
      </c>
      <c r="Q128" s="470"/>
      <c r="R128" s="470"/>
      <c r="S128" s="803">
        <v>184</v>
      </c>
      <c r="T128" s="789" t="s">
        <v>666</v>
      </c>
    </row>
    <row r="129" spans="1:23" ht="39" thickBot="1" x14ac:dyDescent="0.25">
      <c r="A129" s="786"/>
      <c r="B129" s="801"/>
      <c r="C129" s="316">
        <v>7</v>
      </c>
      <c r="D129" s="317" t="s">
        <v>652</v>
      </c>
      <c r="E129" s="317" t="s">
        <v>653</v>
      </c>
      <c r="F129" s="319">
        <v>1</v>
      </c>
      <c r="G129" s="320">
        <f t="shared" si="18"/>
        <v>1</v>
      </c>
      <c r="H129" s="321">
        <v>11919.24</v>
      </c>
      <c r="I129" s="321">
        <f>RESUMO!AK12*G129</f>
        <v>11923.1</v>
      </c>
      <c r="J129" s="531"/>
      <c r="K129" s="321">
        <f t="shared" si="21"/>
        <v>3.8600000000005821</v>
      </c>
      <c r="L129" s="531"/>
      <c r="M129" s="321">
        <f t="shared" si="19"/>
        <v>33.453333333338378</v>
      </c>
      <c r="N129" s="466"/>
      <c r="O129" s="466"/>
      <c r="P129" s="788"/>
      <c r="Q129" s="471"/>
      <c r="R129" s="471"/>
      <c r="S129" s="804"/>
      <c r="T129" s="790"/>
    </row>
    <row r="130" spans="1:23" ht="38.25" x14ac:dyDescent="0.2">
      <c r="A130" s="785" t="s">
        <v>108</v>
      </c>
      <c r="B130" s="801"/>
      <c r="C130" s="309">
        <v>8</v>
      </c>
      <c r="D130" s="323" t="s">
        <v>658</v>
      </c>
      <c r="E130" s="323" t="s">
        <v>143</v>
      </c>
      <c r="F130" s="311">
        <v>1</v>
      </c>
      <c r="G130" s="312">
        <f t="shared" si="18"/>
        <v>1</v>
      </c>
      <c r="H130" s="313">
        <v>6097.18</v>
      </c>
      <c r="I130" s="313">
        <f>RESUMO!AK13*G130</f>
        <v>6099.13</v>
      </c>
      <c r="J130" s="529"/>
      <c r="K130" s="313">
        <f t="shared" si="21"/>
        <v>1.9499999999998181</v>
      </c>
      <c r="L130" s="529"/>
      <c r="M130" s="313">
        <f t="shared" si="19"/>
        <v>16.899999999998425</v>
      </c>
      <c r="N130" s="464"/>
      <c r="O130" s="464"/>
      <c r="P130" s="787">
        <f>SUM(M130:M131)</f>
        <v>50.699999999995271</v>
      </c>
      <c r="Q130" s="470"/>
      <c r="R130" s="470"/>
      <c r="S130" s="789">
        <v>182</v>
      </c>
      <c r="T130" s="789" t="s">
        <v>666</v>
      </c>
      <c r="U130" s="327"/>
      <c r="V130" s="327"/>
      <c r="W130" s="327"/>
    </row>
    <row r="131" spans="1:23" ht="26.25" thickBot="1" x14ac:dyDescent="0.25">
      <c r="A131" s="786"/>
      <c r="B131" s="801"/>
      <c r="C131" s="316">
        <v>9</v>
      </c>
      <c r="D131" s="317" t="s">
        <v>654</v>
      </c>
      <c r="E131" s="318" t="s">
        <v>659</v>
      </c>
      <c r="F131" s="319">
        <v>2</v>
      </c>
      <c r="G131" s="320">
        <v>2</v>
      </c>
      <c r="H131" s="321">
        <v>9894.94</v>
      </c>
      <c r="I131" s="321">
        <f>RESUMO!AK14*G131</f>
        <v>9898.84</v>
      </c>
      <c r="J131" s="531"/>
      <c r="K131" s="321">
        <f t="shared" si="21"/>
        <v>3.8999999999996362</v>
      </c>
      <c r="L131" s="531"/>
      <c r="M131" s="321">
        <f t="shared" si="19"/>
        <v>33.799999999996849</v>
      </c>
      <c r="N131" s="466"/>
      <c r="O131" s="466"/>
      <c r="P131" s="788"/>
      <c r="Q131" s="471"/>
      <c r="R131" s="471"/>
      <c r="S131" s="790"/>
      <c r="T131" s="790"/>
    </row>
    <row r="132" spans="1:23" ht="38.25" x14ac:dyDescent="0.2">
      <c r="A132" s="785" t="s">
        <v>109</v>
      </c>
      <c r="B132" s="801"/>
      <c r="C132" s="309">
        <v>5</v>
      </c>
      <c r="D132" s="310" t="s">
        <v>656</v>
      </c>
      <c r="E132" s="310" t="s">
        <v>651</v>
      </c>
      <c r="F132" s="311">
        <v>2</v>
      </c>
      <c r="G132" s="312">
        <f t="shared" ref="G132:G149" si="22">SUM(F132:F132)</f>
        <v>2</v>
      </c>
      <c r="H132" s="313">
        <v>20346.04</v>
      </c>
      <c r="I132" s="313">
        <f>RESUMO!AK10*G132</f>
        <v>20353.759999999998</v>
      </c>
      <c r="J132" s="529"/>
      <c r="K132" s="313">
        <f t="shared" si="21"/>
        <v>7.7199999999975262</v>
      </c>
      <c r="L132" s="529"/>
      <c r="M132" s="313">
        <f t="shared" si="19"/>
        <v>66.906666666645222</v>
      </c>
      <c r="N132" s="464"/>
      <c r="O132" s="464"/>
      <c r="P132" s="787">
        <f>SUM(M132:M133)</f>
        <v>133.81333333332196</v>
      </c>
      <c r="Q132" s="470"/>
      <c r="R132" s="470"/>
      <c r="S132" s="789">
        <v>278</v>
      </c>
      <c r="T132" s="789" t="s">
        <v>666</v>
      </c>
    </row>
    <row r="133" spans="1:23" ht="39" thickBot="1" x14ac:dyDescent="0.25">
      <c r="A133" s="786"/>
      <c r="B133" s="801"/>
      <c r="C133" s="316">
        <v>7</v>
      </c>
      <c r="D133" s="317" t="s">
        <v>652</v>
      </c>
      <c r="E133" s="317" t="s">
        <v>653</v>
      </c>
      <c r="F133" s="319">
        <v>2</v>
      </c>
      <c r="G133" s="320">
        <f t="shared" si="22"/>
        <v>2</v>
      </c>
      <c r="H133" s="321">
        <v>23838.48</v>
      </c>
      <c r="I133" s="321">
        <f>RESUMO!AK12*G133</f>
        <v>23846.2</v>
      </c>
      <c r="J133" s="531"/>
      <c r="K133" s="321">
        <f t="shared" si="21"/>
        <v>7.7200000000011642</v>
      </c>
      <c r="L133" s="531"/>
      <c r="M133" s="321">
        <f t="shared" si="19"/>
        <v>66.906666666676756</v>
      </c>
      <c r="N133" s="466"/>
      <c r="O133" s="466"/>
      <c r="P133" s="788"/>
      <c r="Q133" s="471"/>
      <c r="R133" s="471"/>
      <c r="S133" s="790"/>
      <c r="T133" s="790"/>
    </row>
    <row r="134" spans="1:23" ht="38.25" x14ac:dyDescent="0.2">
      <c r="A134" s="785" t="s">
        <v>110</v>
      </c>
      <c r="B134" s="801"/>
      <c r="C134" s="309">
        <v>5</v>
      </c>
      <c r="D134" s="310" t="s">
        <v>656</v>
      </c>
      <c r="E134" s="310" t="s">
        <v>651</v>
      </c>
      <c r="F134" s="311">
        <v>2</v>
      </c>
      <c r="G134" s="312">
        <f t="shared" si="22"/>
        <v>2</v>
      </c>
      <c r="H134" s="313">
        <v>20346.04</v>
      </c>
      <c r="I134" s="313">
        <f>RESUMO!AK10*G134</f>
        <v>20353.759999999998</v>
      </c>
      <c r="J134" s="529"/>
      <c r="K134" s="313">
        <f t="shared" si="21"/>
        <v>7.7199999999975262</v>
      </c>
      <c r="L134" s="529"/>
      <c r="M134" s="313">
        <f t="shared" si="19"/>
        <v>66.906666666645222</v>
      </c>
      <c r="N134" s="464"/>
      <c r="O134" s="464"/>
      <c r="P134" s="787">
        <f>SUM(M134:M137)</f>
        <v>167.61333333331879</v>
      </c>
      <c r="Q134" s="470"/>
      <c r="R134" s="470"/>
      <c r="S134" s="789">
        <v>183</v>
      </c>
      <c r="T134" s="789" t="s">
        <v>666</v>
      </c>
    </row>
    <row r="135" spans="1:23" ht="38.25" x14ac:dyDescent="0.2">
      <c r="A135" s="791"/>
      <c r="B135" s="801"/>
      <c r="C135" s="297">
        <v>7</v>
      </c>
      <c r="D135" s="299" t="s">
        <v>652</v>
      </c>
      <c r="E135" s="299" t="s">
        <v>653</v>
      </c>
      <c r="F135" s="298">
        <v>2</v>
      </c>
      <c r="G135" s="300">
        <f t="shared" si="22"/>
        <v>2</v>
      </c>
      <c r="H135" s="301">
        <v>23838.48</v>
      </c>
      <c r="I135" s="301">
        <f>RESUMO!AK12*G135</f>
        <v>23846.2</v>
      </c>
      <c r="J135" s="530"/>
      <c r="K135" s="301">
        <f t="shared" si="21"/>
        <v>7.7200000000011642</v>
      </c>
      <c r="L135" s="530"/>
      <c r="M135" s="301">
        <f t="shared" si="19"/>
        <v>66.906666666676756</v>
      </c>
      <c r="N135" s="465"/>
      <c r="O135" s="465"/>
      <c r="P135" s="799"/>
      <c r="Q135" s="472"/>
      <c r="R135" s="472"/>
      <c r="S135" s="798"/>
      <c r="T135" s="798"/>
    </row>
    <row r="136" spans="1:23" ht="38.25" x14ac:dyDescent="0.2">
      <c r="A136" s="791"/>
      <c r="B136" s="801"/>
      <c r="C136" s="297">
        <v>8</v>
      </c>
      <c r="D136" s="302" t="s">
        <v>658</v>
      </c>
      <c r="E136" s="302" t="s">
        <v>143</v>
      </c>
      <c r="F136" s="298">
        <v>1</v>
      </c>
      <c r="G136" s="300">
        <f t="shared" si="22"/>
        <v>1</v>
      </c>
      <c r="H136" s="301">
        <v>6097.18</v>
      </c>
      <c r="I136" s="301">
        <f>RESUMO!AK13*G136</f>
        <v>6099.13</v>
      </c>
      <c r="J136" s="530"/>
      <c r="K136" s="301">
        <f t="shared" si="21"/>
        <v>1.9499999999998181</v>
      </c>
      <c r="L136" s="530"/>
      <c r="M136" s="301">
        <f t="shared" si="19"/>
        <v>16.899999999998425</v>
      </c>
      <c r="N136" s="465"/>
      <c r="O136" s="465"/>
      <c r="P136" s="799"/>
      <c r="Q136" s="472"/>
      <c r="R136" s="472"/>
      <c r="S136" s="798"/>
      <c r="T136" s="798"/>
    </row>
    <row r="137" spans="1:23" ht="26.25" thickBot="1" x14ac:dyDescent="0.25">
      <c r="A137" s="786"/>
      <c r="B137" s="801"/>
      <c r="C137" s="316">
        <v>9</v>
      </c>
      <c r="D137" s="317" t="s">
        <v>654</v>
      </c>
      <c r="E137" s="318" t="s">
        <v>659</v>
      </c>
      <c r="F137" s="319">
        <v>1</v>
      </c>
      <c r="G137" s="320">
        <f t="shared" si="22"/>
        <v>1</v>
      </c>
      <c r="H137" s="321">
        <v>4947.47</v>
      </c>
      <c r="I137" s="321">
        <f>RESUMO!AK14*G137</f>
        <v>4949.42</v>
      </c>
      <c r="J137" s="531"/>
      <c r="K137" s="321">
        <f t="shared" si="21"/>
        <v>1.9499999999998181</v>
      </c>
      <c r="L137" s="531"/>
      <c r="M137" s="321">
        <f t="shared" si="19"/>
        <v>16.899999999998425</v>
      </c>
      <c r="N137" s="466"/>
      <c r="O137" s="466"/>
      <c r="P137" s="788"/>
      <c r="Q137" s="471"/>
      <c r="R137" s="471"/>
      <c r="S137" s="790"/>
      <c r="T137" s="790"/>
    </row>
    <row r="138" spans="1:23" ht="38.25" x14ac:dyDescent="0.2">
      <c r="A138" s="785" t="s">
        <v>111</v>
      </c>
      <c r="B138" s="801"/>
      <c r="C138" s="309">
        <v>5</v>
      </c>
      <c r="D138" s="310" t="s">
        <v>656</v>
      </c>
      <c r="E138" s="310" t="s">
        <v>651</v>
      </c>
      <c r="F138" s="311">
        <v>4</v>
      </c>
      <c r="G138" s="312">
        <f t="shared" si="22"/>
        <v>4</v>
      </c>
      <c r="H138" s="313">
        <v>40692.080000000002</v>
      </c>
      <c r="I138" s="313">
        <f>RESUMO!AK10*G138</f>
        <v>40707.519999999997</v>
      </c>
      <c r="J138" s="529"/>
      <c r="K138" s="313">
        <f t="shared" si="21"/>
        <v>15.439999999995052</v>
      </c>
      <c r="L138" s="529"/>
      <c r="M138" s="313">
        <f t="shared" si="19"/>
        <v>133.81333333329044</v>
      </c>
      <c r="N138" s="464"/>
      <c r="O138" s="464"/>
      <c r="P138" s="787">
        <f>SUM(M138:M140)</f>
        <v>334.53333333332068</v>
      </c>
      <c r="Q138" s="470"/>
      <c r="R138" s="470"/>
      <c r="S138" s="789">
        <v>134</v>
      </c>
      <c r="T138" s="789" t="s">
        <v>666</v>
      </c>
    </row>
    <row r="139" spans="1:23" ht="51" x14ac:dyDescent="0.2">
      <c r="A139" s="791"/>
      <c r="B139" s="801"/>
      <c r="C139" s="297">
        <v>6</v>
      </c>
      <c r="D139" s="299" t="s">
        <v>657</v>
      </c>
      <c r="E139" s="299" t="s">
        <v>141</v>
      </c>
      <c r="F139" s="298">
        <v>1</v>
      </c>
      <c r="G139" s="300">
        <f t="shared" si="22"/>
        <v>1</v>
      </c>
      <c r="H139" s="301">
        <v>8649.76</v>
      </c>
      <c r="I139" s="301">
        <f>RESUMO!AK11*G139</f>
        <v>8653.6200000000008</v>
      </c>
      <c r="J139" s="530"/>
      <c r="K139" s="301">
        <f t="shared" si="21"/>
        <v>3.8600000000005821</v>
      </c>
      <c r="L139" s="530"/>
      <c r="M139" s="301">
        <f t="shared" si="19"/>
        <v>33.453333333338378</v>
      </c>
      <c r="N139" s="465"/>
      <c r="O139" s="465"/>
      <c r="P139" s="799"/>
      <c r="Q139" s="472"/>
      <c r="R139" s="472"/>
      <c r="S139" s="798"/>
      <c r="T139" s="798"/>
    </row>
    <row r="140" spans="1:23" ht="39" thickBot="1" x14ac:dyDescent="0.25">
      <c r="A140" s="786"/>
      <c r="B140" s="801"/>
      <c r="C140" s="316">
        <v>7</v>
      </c>
      <c r="D140" s="317" t="s">
        <v>652</v>
      </c>
      <c r="E140" s="317" t="s">
        <v>653</v>
      </c>
      <c r="F140" s="319">
        <v>5</v>
      </c>
      <c r="G140" s="320">
        <f t="shared" si="22"/>
        <v>5</v>
      </c>
      <c r="H140" s="321">
        <v>59596.2</v>
      </c>
      <c r="I140" s="321">
        <f>RESUMO!AK12*G140</f>
        <v>59615.5</v>
      </c>
      <c r="J140" s="531"/>
      <c r="K140" s="321">
        <f t="shared" si="21"/>
        <v>19.30000000000291</v>
      </c>
      <c r="L140" s="531"/>
      <c r="M140" s="321">
        <f t="shared" si="19"/>
        <v>167.26666666669189</v>
      </c>
      <c r="N140" s="466"/>
      <c r="O140" s="466"/>
      <c r="P140" s="788"/>
      <c r="Q140" s="471"/>
      <c r="R140" s="471"/>
      <c r="S140" s="790"/>
      <c r="T140" s="790"/>
    </row>
    <row r="141" spans="1:23" ht="38.25" x14ac:dyDescent="0.2">
      <c r="A141" s="785" t="s">
        <v>112</v>
      </c>
      <c r="B141" s="801"/>
      <c r="C141" s="309">
        <v>1</v>
      </c>
      <c r="D141" s="310" t="s">
        <v>650</v>
      </c>
      <c r="E141" s="310" t="s">
        <v>651</v>
      </c>
      <c r="F141" s="311">
        <v>1</v>
      </c>
      <c r="G141" s="312">
        <f t="shared" si="22"/>
        <v>1</v>
      </c>
      <c r="H141" s="313">
        <v>10170.36</v>
      </c>
      <c r="I141" s="313">
        <f>RESUMO!AK6*G141</f>
        <v>10174.200000000001</v>
      </c>
      <c r="J141" s="529"/>
      <c r="K141" s="313">
        <f t="shared" si="21"/>
        <v>3.8400000000001455</v>
      </c>
      <c r="L141" s="529"/>
      <c r="M141" s="313">
        <f t="shared" si="19"/>
        <v>33.280000000001259</v>
      </c>
      <c r="N141" s="464"/>
      <c r="O141" s="464"/>
      <c r="P141" s="787">
        <f>SUM(M141:M143)</f>
        <v>-976.29999999998904</v>
      </c>
      <c r="Q141" s="470"/>
      <c r="R141" s="470"/>
      <c r="S141" s="789">
        <v>185</v>
      </c>
      <c r="T141" s="789" t="s">
        <v>666</v>
      </c>
    </row>
    <row r="142" spans="1:23" ht="38.25" x14ac:dyDescent="0.2">
      <c r="A142" s="791"/>
      <c r="B142" s="801"/>
      <c r="C142" s="297">
        <v>2</v>
      </c>
      <c r="D142" s="299" t="s">
        <v>652</v>
      </c>
      <c r="E142" s="299" t="s">
        <v>653</v>
      </c>
      <c r="F142" s="298">
        <v>1</v>
      </c>
      <c r="G142" s="300">
        <f t="shared" si="22"/>
        <v>1</v>
      </c>
      <c r="H142" s="301">
        <v>12039.48</v>
      </c>
      <c r="I142" s="301">
        <f>RESUMO!AK7*G142</f>
        <v>11921.04</v>
      </c>
      <c r="J142" s="530"/>
      <c r="K142" s="301">
        <f t="shared" si="21"/>
        <v>-118.43999999999869</v>
      </c>
      <c r="L142" s="530"/>
      <c r="M142" s="301">
        <f t="shared" si="19"/>
        <v>-1026.4799999999886</v>
      </c>
      <c r="N142" s="465"/>
      <c r="O142" s="465"/>
      <c r="P142" s="799"/>
      <c r="Q142" s="472"/>
      <c r="R142" s="472"/>
      <c r="S142" s="798"/>
      <c r="T142" s="798"/>
    </row>
    <row r="143" spans="1:23" ht="26.25" thickBot="1" x14ac:dyDescent="0.25">
      <c r="A143" s="786"/>
      <c r="B143" s="801"/>
      <c r="C143" s="316">
        <v>3</v>
      </c>
      <c r="D143" s="317" t="s">
        <v>654</v>
      </c>
      <c r="E143" s="317" t="s">
        <v>133</v>
      </c>
      <c r="F143" s="319">
        <v>1</v>
      </c>
      <c r="G143" s="320">
        <f t="shared" si="22"/>
        <v>1</v>
      </c>
      <c r="H143" s="321">
        <v>4948.09</v>
      </c>
      <c r="I143" s="321">
        <f>RESUMO!AK8*G143</f>
        <v>4950.04</v>
      </c>
      <c r="J143" s="531"/>
      <c r="K143" s="321">
        <f t="shared" si="21"/>
        <v>1.9499999999998181</v>
      </c>
      <c r="L143" s="531"/>
      <c r="M143" s="321">
        <f t="shared" si="19"/>
        <v>16.899999999998425</v>
      </c>
      <c r="N143" s="466"/>
      <c r="O143" s="466"/>
      <c r="P143" s="788"/>
      <c r="Q143" s="471"/>
      <c r="R143" s="471"/>
      <c r="S143" s="790"/>
      <c r="T143" s="790"/>
    </row>
    <row r="144" spans="1:23" ht="38.25" x14ac:dyDescent="0.2">
      <c r="A144" s="785" t="s">
        <v>113</v>
      </c>
      <c r="B144" s="801"/>
      <c r="C144" s="309">
        <v>10</v>
      </c>
      <c r="D144" s="310" t="s">
        <v>650</v>
      </c>
      <c r="E144" s="310" t="s">
        <v>651</v>
      </c>
      <c r="F144" s="311">
        <v>2</v>
      </c>
      <c r="G144" s="312">
        <f t="shared" si="22"/>
        <v>2</v>
      </c>
      <c r="H144" s="313">
        <v>20879.2</v>
      </c>
      <c r="I144" s="313">
        <f>RESUMO!AK15*G144</f>
        <v>20887.12</v>
      </c>
      <c r="J144" s="529"/>
      <c r="K144" s="313">
        <f t="shared" si="21"/>
        <v>7.9199999999982538</v>
      </c>
      <c r="L144" s="529"/>
      <c r="M144" s="313">
        <f t="shared" si="19"/>
        <v>68.639999999984866</v>
      </c>
      <c r="N144" s="464"/>
      <c r="O144" s="464"/>
      <c r="P144" s="787">
        <f>SUM(M144:M145)</f>
        <v>137.27999999996973</v>
      </c>
      <c r="Q144" s="470"/>
      <c r="R144" s="470"/>
      <c r="S144" s="789">
        <v>187</v>
      </c>
      <c r="T144" s="789" t="s">
        <v>666</v>
      </c>
    </row>
    <row r="145" spans="1:21" ht="39" thickBot="1" x14ac:dyDescent="0.25">
      <c r="A145" s="786"/>
      <c r="B145" s="801"/>
      <c r="C145" s="316">
        <v>11</v>
      </c>
      <c r="D145" s="317" t="s">
        <v>652</v>
      </c>
      <c r="E145" s="317" t="s">
        <v>653</v>
      </c>
      <c r="F145" s="319">
        <v>2</v>
      </c>
      <c r="G145" s="320">
        <f t="shared" si="22"/>
        <v>2</v>
      </c>
      <c r="H145" s="321">
        <v>24462.720000000001</v>
      </c>
      <c r="I145" s="321">
        <f>RESUMO!AK16*G145</f>
        <v>24470.639999999999</v>
      </c>
      <c r="J145" s="531"/>
      <c r="K145" s="321">
        <f t="shared" si="21"/>
        <v>7.9199999999982538</v>
      </c>
      <c r="L145" s="531"/>
      <c r="M145" s="321">
        <f t="shared" si="19"/>
        <v>68.639999999984866</v>
      </c>
      <c r="N145" s="466"/>
      <c r="O145" s="466"/>
      <c r="P145" s="788"/>
      <c r="Q145" s="471"/>
      <c r="R145" s="471"/>
      <c r="S145" s="790"/>
      <c r="T145" s="790"/>
    </row>
    <row r="146" spans="1:21" ht="38.25" x14ac:dyDescent="0.2">
      <c r="A146" s="785" t="s">
        <v>114</v>
      </c>
      <c r="B146" s="801"/>
      <c r="C146" s="309">
        <v>12</v>
      </c>
      <c r="D146" s="310" t="s">
        <v>650</v>
      </c>
      <c r="E146" s="310" t="s">
        <v>651</v>
      </c>
      <c r="F146" s="311">
        <v>3</v>
      </c>
      <c r="G146" s="312">
        <f t="shared" si="22"/>
        <v>3</v>
      </c>
      <c r="H146" s="313">
        <v>31373.699999999997</v>
      </c>
      <c r="I146" s="313">
        <f>RESUMO!AK17*G146</f>
        <v>31385.64</v>
      </c>
      <c r="J146" s="529"/>
      <c r="K146" s="313">
        <f t="shared" si="21"/>
        <v>11.940000000002328</v>
      </c>
      <c r="L146" s="529"/>
      <c r="M146" s="313">
        <f t="shared" si="19"/>
        <v>103.48000000002018</v>
      </c>
      <c r="N146" s="464"/>
      <c r="O146" s="464"/>
      <c r="P146" s="787">
        <f>SUM(M146:M147)</f>
        <v>206.44000000006054</v>
      </c>
      <c r="Q146" s="470"/>
      <c r="R146" s="470"/>
      <c r="S146" s="789">
        <v>129</v>
      </c>
      <c r="T146" s="789" t="s">
        <v>666</v>
      </c>
    </row>
    <row r="147" spans="1:21" ht="39" thickBot="1" x14ac:dyDescent="0.25">
      <c r="A147" s="786"/>
      <c r="B147" s="801"/>
      <c r="C147" s="316">
        <v>13</v>
      </c>
      <c r="D147" s="317" t="s">
        <v>652</v>
      </c>
      <c r="E147" s="317" t="s">
        <v>653</v>
      </c>
      <c r="F147" s="319">
        <v>3</v>
      </c>
      <c r="G147" s="320">
        <f t="shared" si="22"/>
        <v>3</v>
      </c>
      <c r="H147" s="321">
        <v>36759.24</v>
      </c>
      <c r="I147" s="321">
        <f>RESUMO!AK18*G147</f>
        <v>36771.120000000003</v>
      </c>
      <c r="J147" s="531"/>
      <c r="K147" s="321">
        <f t="shared" si="21"/>
        <v>11.880000000004657</v>
      </c>
      <c r="L147" s="531"/>
      <c r="M147" s="321">
        <f t="shared" si="19"/>
        <v>102.96000000004035</v>
      </c>
      <c r="N147" s="466"/>
      <c r="O147" s="466"/>
      <c r="P147" s="788"/>
      <c r="Q147" s="471"/>
      <c r="R147" s="471"/>
      <c r="S147" s="790"/>
      <c r="T147" s="790"/>
    </row>
    <row r="148" spans="1:21" ht="38.25" x14ac:dyDescent="0.2">
      <c r="A148" s="785" t="s">
        <v>115</v>
      </c>
      <c r="B148" s="801"/>
      <c r="C148" s="309">
        <v>14</v>
      </c>
      <c r="D148" s="310" t="s">
        <v>650</v>
      </c>
      <c r="E148" s="310" t="s">
        <v>651</v>
      </c>
      <c r="F148" s="311">
        <v>2</v>
      </c>
      <c r="G148" s="312">
        <f t="shared" si="22"/>
        <v>2</v>
      </c>
      <c r="H148" s="313">
        <v>20867.16</v>
      </c>
      <c r="I148" s="313">
        <f>RESUMO!AK19*G148</f>
        <v>20875.04</v>
      </c>
      <c r="J148" s="529"/>
      <c r="K148" s="313">
        <f t="shared" si="21"/>
        <v>7.8800000000010186</v>
      </c>
      <c r="L148" s="529"/>
      <c r="M148" s="313">
        <f t="shared" si="19"/>
        <v>68.293333333342161</v>
      </c>
      <c r="N148" s="464"/>
      <c r="O148" s="464"/>
      <c r="P148" s="787">
        <f>SUM(M148:M149)</f>
        <v>136.93333333332703</v>
      </c>
      <c r="Q148" s="470"/>
      <c r="R148" s="470"/>
      <c r="S148" s="789">
        <v>186</v>
      </c>
      <c r="T148" s="789" t="s">
        <v>666</v>
      </c>
    </row>
    <row r="149" spans="1:21" ht="39" thickBot="1" x14ac:dyDescent="0.25">
      <c r="A149" s="786"/>
      <c r="B149" s="802"/>
      <c r="C149" s="316">
        <v>15</v>
      </c>
      <c r="D149" s="317" t="s">
        <v>652</v>
      </c>
      <c r="E149" s="317" t="s">
        <v>653</v>
      </c>
      <c r="F149" s="319">
        <v>2</v>
      </c>
      <c r="G149" s="320">
        <f t="shared" si="22"/>
        <v>2</v>
      </c>
      <c r="H149" s="321">
        <v>24450.080000000002</v>
      </c>
      <c r="I149" s="321">
        <f>RESUMO!AK20*G149</f>
        <v>24458</v>
      </c>
      <c r="J149" s="531"/>
      <c r="K149" s="321">
        <f t="shared" si="21"/>
        <v>7.9199999999982538</v>
      </c>
      <c r="L149" s="531"/>
      <c r="M149" s="321">
        <f t="shared" si="19"/>
        <v>68.639999999984866</v>
      </c>
      <c r="N149" s="466"/>
      <c r="O149" s="466"/>
      <c r="P149" s="788"/>
      <c r="Q149" s="471"/>
      <c r="R149" s="471"/>
      <c r="S149" s="790"/>
      <c r="T149" s="790"/>
    </row>
    <row r="150" spans="1:21" ht="15.75" x14ac:dyDescent="0.2">
      <c r="B150" s="303"/>
      <c r="C150" s="303"/>
      <c r="D150" s="303"/>
      <c r="E150" s="303"/>
      <c r="F150" s="304"/>
      <c r="G150" s="305">
        <f t="shared" ref="G150:P150" si="23">SUM(G123:G149)</f>
        <v>55</v>
      </c>
      <c r="H150" s="324">
        <f t="shared" si="23"/>
        <v>554015.6</v>
      </c>
      <c r="I150" s="324">
        <f t="shared" si="23"/>
        <v>554091.74000000011</v>
      </c>
      <c r="J150" s="324"/>
      <c r="K150" s="324">
        <f t="shared" si="23"/>
        <v>76.139999999996689</v>
      </c>
      <c r="L150" s="324"/>
      <c r="M150" s="324">
        <f t="shared" si="23"/>
        <v>659.87999999997135</v>
      </c>
      <c r="N150" s="324"/>
      <c r="O150" s="324"/>
      <c r="P150" s="324">
        <f t="shared" si="23"/>
        <v>659.87999999997101</v>
      </c>
      <c r="Q150" s="324"/>
      <c r="R150" s="324"/>
      <c r="S150" s="324"/>
    </row>
    <row r="151" spans="1:21" x14ac:dyDescent="0.25">
      <c r="H151" s="360">
        <f>RESUMO!AF22</f>
        <v>553893.31999999995</v>
      </c>
      <c r="I151" s="372">
        <f>RESUMO!AL22</f>
        <v>554091.74</v>
      </c>
      <c r="J151" s="372"/>
    </row>
    <row r="152" spans="1:21" x14ac:dyDescent="0.25">
      <c r="H152" s="360"/>
    </row>
    <row r="153" spans="1:21" ht="15" customHeight="1" x14ac:dyDescent="0.3">
      <c r="A153" s="783" t="s">
        <v>703</v>
      </c>
      <c r="B153" s="784"/>
      <c r="C153" s="784"/>
      <c r="D153" s="784"/>
      <c r="E153" s="784"/>
      <c r="F153" s="784"/>
      <c r="G153" s="784"/>
      <c r="H153" s="784"/>
      <c r="I153" s="784"/>
      <c r="J153" s="784"/>
      <c r="K153" s="784"/>
      <c r="L153" s="784"/>
      <c r="M153" s="784"/>
      <c r="N153" s="784"/>
      <c r="O153" s="784"/>
      <c r="P153" s="784"/>
      <c r="Q153" s="784"/>
      <c r="R153" s="784"/>
      <c r="S153" s="784"/>
      <c r="T153" s="784"/>
    </row>
    <row r="154" spans="1:21" ht="47.25" thickBot="1" x14ac:dyDescent="0.25">
      <c r="B154" s="328" t="s">
        <v>86</v>
      </c>
      <c r="C154" s="328" t="s">
        <v>15</v>
      </c>
      <c r="D154" s="328" t="s">
        <v>104</v>
      </c>
      <c r="E154" s="328" t="s">
        <v>105</v>
      </c>
      <c r="F154" s="332" t="s">
        <v>660</v>
      </c>
      <c r="G154" s="333" t="s">
        <v>116</v>
      </c>
      <c r="H154" s="328" t="s">
        <v>704</v>
      </c>
      <c r="I154" s="328" t="s">
        <v>688</v>
      </c>
      <c r="J154" s="537"/>
      <c r="K154" s="328"/>
      <c r="L154" s="537"/>
      <c r="M154" s="328"/>
      <c r="N154" s="328"/>
      <c r="O154" s="328"/>
      <c r="P154" s="328" t="s">
        <v>675</v>
      </c>
      <c r="Q154" s="328"/>
      <c r="R154" s="328"/>
      <c r="S154" s="148" t="s">
        <v>103</v>
      </c>
    </row>
    <row r="155" spans="1:21" ht="25.5" customHeight="1" x14ac:dyDescent="0.2">
      <c r="A155" s="785" t="s">
        <v>106</v>
      </c>
      <c r="B155" s="800">
        <v>1</v>
      </c>
      <c r="C155" s="309">
        <v>4</v>
      </c>
      <c r="D155" s="310" t="s">
        <v>655</v>
      </c>
      <c r="E155" s="310" t="s">
        <v>137</v>
      </c>
      <c r="F155" s="311">
        <v>1</v>
      </c>
      <c r="G155" s="312">
        <f t="shared" ref="G155:G158" si="24">SUM(F155:F155)</f>
        <v>1</v>
      </c>
      <c r="H155" s="313">
        <f>VLOOKUP(C155,RESUMO!$AR$6:$AS$21,2,0)</f>
        <v>2800.36</v>
      </c>
      <c r="I155" s="313">
        <f>H155*G155</f>
        <v>2800.36</v>
      </c>
      <c r="J155" s="461"/>
      <c r="K155" s="792">
        <f>SUM(I155:I159)</f>
        <v>121675.84</v>
      </c>
      <c r="L155" s="534"/>
      <c r="M155" s="792">
        <f>(K155*4)+(K155/30)*20</f>
        <v>567820.58666666667</v>
      </c>
      <c r="N155" s="452"/>
      <c r="O155" s="452"/>
      <c r="P155" s="822">
        <v>192</v>
      </c>
      <c r="Q155" s="479"/>
      <c r="R155" s="479"/>
      <c r="S155" s="789" t="s">
        <v>705</v>
      </c>
      <c r="T155" s="822" t="s">
        <v>666</v>
      </c>
    </row>
    <row r="156" spans="1:21" ht="38.25" x14ac:dyDescent="0.2">
      <c r="A156" s="791"/>
      <c r="B156" s="801"/>
      <c r="C156" s="297">
        <v>5</v>
      </c>
      <c r="D156" s="299" t="s">
        <v>656</v>
      </c>
      <c r="E156" s="299" t="s">
        <v>126</v>
      </c>
      <c r="F156" s="298">
        <v>4</v>
      </c>
      <c r="G156" s="300">
        <f t="shared" si="24"/>
        <v>4</v>
      </c>
      <c r="H156" s="301">
        <f>VLOOKUP(C156,RESUMO!$AR$6:$AS$21,2,0)</f>
        <v>10176.879999999999</v>
      </c>
      <c r="I156" s="301">
        <f>H156*G156</f>
        <v>40707.519999999997</v>
      </c>
      <c r="J156" s="462"/>
      <c r="K156" s="793"/>
      <c r="L156" s="535"/>
      <c r="M156" s="793"/>
      <c r="N156" s="454"/>
      <c r="O156" s="454"/>
      <c r="P156" s="823"/>
      <c r="Q156" s="480"/>
      <c r="R156" s="480"/>
      <c r="S156" s="798"/>
      <c r="T156" s="823"/>
    </row>
    <row r="157" spans="1:21" ht="38.25" x14ac:dyDescent="0.2">
      <c r="A157" s="791"/>
      <c r="B157" s="801"/>
      <c r="C157" s="297">
        <v>7</v>
      </c>
      <c r="D157" s="299" t="s">
        <v>652</v>
      </c>
      <c r="E157" s="299" t="s">
        <v>653</v>
      </c>
      <c r="F157" s="298">
        <v>5</v>
      </c>
      <c r="G157" s="300">
        <f t="shared" si="24"/>
        <v>5</v>
      </c>
      <c r="H157" s="301">
        <f>VLOOKUP(C157,RESUMO!$AR$6:$AS$21,2,0)</f>
        <v>11923.1</v>
      </c>
      <c r="I157" s="301">
        <f t="shared" ref="I157:I184" si="25">H157*G157</f>
        <v>59615.5</v>
      </c>
      <c r="J157" s="462"/>
      <c r="K157" s="793"/>
      <c r="L157" s="535"/>
      <c r="M157" s="793"/>
      <c r="N157" s="454"/>
      <c r="O157" s="454"/>
      <c r="P157" s="823"/>
      <c r="Q157" s="480"/>
      <c r="R157" s="480"/>
      <c r="S157" s="798"/>
      <c r="T157" s="823"/>
    </row>
    <row r="158" spans="1:21" ht="25.5" x14ac:dyDescent="0.2">
      <c r="A158" s="791"/>
      <c r="B158" s="801"/>
      <c r="C158" s="297">
        <v>9</v>
      </c>
      <c r="D158" s="299" t="s">
        <v>654</v>
      </c>
      <c r="E158" s="365" t="s">
        <v>659</v>
      </c>
      <c r="F158" s="298">
        <v>2</v>
      </c>
      <c r="G158" s="300">
        <f t="shared" si="24"/>
        <v>2</v>
      </c>
      <c r="H158" s="301">
        <f>VLOOKUP(C158,RESUMO!$AR$6:$AS$21,2,0)</f>
        <v>4949.42</v>
      </c>
      <c r="I158" s="301">
        <f t="shared" si="25"/>
        <v>9898.84</v>
      </c>
      <c r="J158" s="462"/>
      <c r="K158" s="793"/>
      <c r="L158" s="535"/>
      <c r="M158" s="793"/>
      <c r="N158" s="454"/>
      <c r="O158" s="454"/>
      <c r="P158" s="823"/>
      <c r="Q158" s="480"/>
      <c r="R158" s="480"/>
      <c r="S158" s="798"/>
      <c r="T158" s="823"/>
    </row>
    <row r="159" spans="1:21" ht="51.75" thickBot="1" x14ac:dyDescent="0.25">
      <c r="A159" s="786"/>
      <c r="B159" s="801"/>
      <c r="C159" s="316">
        <v>6</v>
      </c>
      <c r="D159" s="317" t="s">
        <v>682</v>
      </c>
      <c r="E159" s="318" t="s">
        <v>141</v>
      </c>
      <c r="F159" s="319">
        <v>1</v>
      </c>
      <c r="G159" s="320">
        <f t="shared" ref="G159" si="26">SUM(F159:F159)</f>
        <v>1</v>
      </c>
      <c r="H159" s="321">
        <f>VLOOKUP(C159,RESUMO!$AR$6:$AS$21,2,0)</f>
        <v>8653.6200000000008</v>
      </c>
      <c r="I159" s="321">
        <f t="shared" si="25"/>
        <v>8653.6200000000008</v>
      </c>
      <c r="J159" s="463"/>
      <c r="K159" s="794"/>
      <c r="L159" s="536"/>
      <c r="M159" s="794"/>
      <c r="N159" s="453"/>
      <c r="O159" s="453"/>
      <c r="P159" s="824"/>
      <c r="Q159" s="481"/>
      <c r="R159" s="481"/>
      <c r="S159" s="790"/>
      <c r="T159" s="824"/>
      <c r="U159" s="327"/>
    </row>
    <row r="160" spans="1:21" ht="38.25" x14ac:dyDescent="0.2">
      <c r="A160" s="820" t="s">
        <v>107</v>
      </c>
      <c r="B160" s="801"/>
      <c r="C160" s="410">
        <v>5</v>
      </c>
      <c r="D160" s="411" t="s">
        <v>656</v>
      </c>
      <c r="E160" s="411" t="s">
        <v>651</v>
      </c>
      <c r="F160" s="412">
        <v>1</v>
      </c>
      <c r="G160" s="413">
        <f t="shared" ref="G160:G162" si="27">SUM(F160:F160)</f>
        <v>1</v>
      </c>
      <c r="H160" s="414">
        <f>VLOOKUP(C160,RESUMO!$AR$6:$AS$21,2,0)</f>
        <v>10176.879999999999</v>
      </c>
      <c r="I160" s="414">
        <f t="shared" si="25"/>
        <v>10176.879999999999</v>
      </c>
      <c r="J160" s="554"/>
      <c r="K160" s="792">
        <f>SUM(I160:I161)</f>
        <v>22099.98</v>
      </c>
      <c r="L160" s="534"/>
      <c r="M160" s="792">
        <f>(K160*4)+(K160/30)*20</f>
        <v>103133.23999999999</v>
      </c>
      <c r="N160" s="452"/>
      <c r="O160" s="452"/>
      <c r="P160" s="822">
        <v>482</v>
      </c>
      <c r="Q160" s="479"/>
      <c r="R160" s="479"/>
      <c r="S160" s="420"/>
      <c r="T160" s="822" t="s">
        <v>666</v>
      </c>
    </row>
    <row r="161" spans="1:20" ht="39" thickBot="1" x14ac:dyDescent="0.25">
      <c r="A161" s="821"/>
      <c r="B161" s="801"/>
      <c r="C161" s="415">
        <v>7</v>
      </c>
      <c r="D161" s="416" t="s">
        <v>652</v>
      </c>
      <c r="E161" s="416" t="s">
        <v>653</v>
      </c>
      <c r="F161" s="417">
        <v>1</v>
      </c>
      <c r="G161" s="418">
        <f t="shared" si="27"/>
        <v>1</v>
      </c>
      <c r="H161" s="419">
        <f>VLOOKUP(C161,RESUMO!$AR$6:$AS$21,2,0)</f>
        <v>11923.1</v>
      </c>
      <c r="I161" s="419">
        <f t="shared" si="25"/>
        <v>11923.1</v>
      </c>
      <c r="J161" s="555"/>
      <c r="K161" s="794"/>
      <c r="L161" s="536"/>
      <c r="M161" s="794"/>
      <c r="N161" s="453"/>
      <c r="O161" s="453"/>
      <c r="P161" s="824"/>
      <c r="Q161" s="481"/>
      <c r="R161" s="481"/>
      <c r="S161" s="421"/>
      <c r="T161" s="824"/>
    </row>
    <row r="162" spans="1:20" ht="38.25" x14ac:dyDescent="0.2">
      <c r="A162" s="785" t="s">
        <v>108</v>
      </c>
      <c r="B162" s="801"/>
      <c r="C162" s="309">
        <v>8</v>
      </c>
      <c r="D162" s="323" t="s">
        <v>658</v>
      </c>
      <c r="E162" s="323" t="s">
        <v>143</v>
      </c>
      <c r="F162" s="311">
        <v>1</v>
      </c>
      <c r="G162" s="312">
        <f t="shared" si="27"/>
        <v>1</v>
      </c>
      <c r="H162" s="313">
        <f>VLOOKUP(C162,RESUMO!$AR$6:$AS$21,2,0)</f>
        <v>6099.13</v>
      </c>
      <c r="I162" s="313">
        <f t="shared" si="25"/>
        <v>6099.13</v>
      </c>
      <c r="J162" s="461"/>
      <c r="K162" s="792">
        <f>SUM(I162:I163)</f>
        <v>15997.970000000001</v>
      </c>
      <c r="L162" s="534"/>
      <c r="M162" s="792">
        <f>(K162*4)+(K162/30)*20</f>
        <v>74657.193333333344</v>
      </c>
      <c r="N162" s="452"/>
      <c r="O162" s="452"/>
      <c r="P162" s="808">
        <v>68</v>
      </c>
      <c r="Q162" s="482"/>
      <c r="R162" s="482"/>
      <c r="S162" s="393"/>
      <c r="T162" s="808" t="s">
        <v>666</v>
      </c>
    </row>
    <row r="163" spans="1:20" ht="26.25" thickBot="1" x14ac:dyDescent="0.25">
      <c r="A163" s="786"/>
      <c r="B163" s="801"/>
      <c r="C163" s="316">
        <v>9</v>
      </c>
      <c r="D163" s="317" t="s">
        <v>654</v>
      </c>
      <c r="E163" s="318" t="s">
        <v>659</v>
      </c>
      <c r="F163" s="319">
        <v>2</v>
      </c>
      <c r="G163" s="320">
        <v>2</v>
      </c>
      <c r="H163" s="321">
        <f>VLOOKUP(C163,RESUMO!$AR$6:$AS$21,2,0)</f>
        <v>4949.42</v>
      </c>
      <c r="I163" s="321">
        <f t="shared" si="25"/>
        <v>9898.84</v>
      </c>
      <c r="J163" s="463"/>
      <c r="K163" s="794"/>
      <c r="L163" s="536"/>
      <c r="M163" s="794"/>
      <c r="N163" s="453"/>
      <c r="O163" s="453"/>
      <c r="P163" s="810"/>
      <c r="Q163" s="483"/>
      <c r="R163" s="483"/>
      <c r="S163" s="395"/>
      <c r="T163" s="810"/>
    </row>
    <row r="164" spans="1:20" ht="38.25" x14ac:dyDescent="0.2">
      <c r="A164" s="785" t="s">
        <v>109</v>
      </c>
      <c r="B164" s="801"/>
      <c r="C164" s="309">
        <v>5</v>
      </c>
      <c r="D164" s="310" t="s">
        <v>656</v>
      </c>
      <c r="E164" s="310" t="s">
        <v>651</v>
      </c>
      <c r="F164" s="311">
        <v>2</v>
      </c>
      <c r="G164" s="312">
        <f t="shared" ref="G164:G181" si="28">SUM(F164:F164)</f>
        <v>2</v>
      </c>
      <c r="H164" s="313">
        <f>VLOOKUP(C164,RESUMO!$AR$6:$AS$21,2,0)</f>
        <v>10176.879999999999</v>
      </c>
      <c r="I164" s="313">
        <f t="shared" si="25"/>
        <v>20353.759999999998</v>
      </c>
      <c r="J164" s="461"/>
      <c r="K164" s="792">
        <f>SUM(I164:I165)</f>
        <v>44199.96</v>
      </c>
      <c r="L164" s="534"/>
      <c r="M164" s="792">
        <f>(K164*4)+(K164/30)*20</f>
        <v>206266.47999999998</v>
      </c>
      <c r="N164" s="452"/>
      <c r="O164" s="452"/>
      <c r="P164" s="808">
        <v>73</v>
      </c>
      <c r="Q164" s="482"/>
      <c r="R164" s="482"/>
      <c r="S164" s="393"/>
      <c r="T164" s="808" t="s">
        <v>666</v>
      </c>
    </row>
    <row r="165" spans="1:20" ht="39" thickBot="1" x14ac:dyDescent="0.25">
      <c r="A165" s="786"/>
      <c r="B165" s="801"/>
      <c r="C165" s="316">
        <v>7</v>
      </c>
      <c r="D165" s="317" t="s">
        <v>652</v>
      </c>
      <c r="E165" s="317" t="s">
        <v>653</v>
      </c>
      <c r="F165" s="319">
        <v>2</v>
      </c>
      <c r="G165" s="320">
        <f t="shared" si="28"/>
        <v>2</v>
      </c>
      <c r="H165" s="321">
        <f>VLOOKUP(C165,RESUMO!$AR$6:$AS$21,2,0)</f>
        <v>11923.1</v>
      </c>
      <c r="I165" s="321">
        <f t="shared" si="25"/>
        <v>23846.2</v>
      </c>
      <c r="J165" s="463"/>
      <c r="K165" s="794"/>
      <c r="L165" s="536"/>
      <c r="M165" s="794"/>
      <c r="N165" s="453"/>
      <c r="O165" s="453"/>
      <c r="P165" s="810"/>
      <c r="Q165" s="483"/>
      <c r="R165" s="483"/>
      <c r="S165" s="395"/>
      <c r="T165" s="810"/>
    </row>
    <row r="166" spans="1:20" ht="38.25" x14ac:dyDescent="0.2">
      <c r="A166" s="785" t="s">
        <v>110</v>
      </c>
      <c r="B166" s="801"/>
      <c r="C166" s="309">
        <v>5</v>
      </c>
      <c r="D166" s="310" t="s">
        <v>656</v>
      </c>
      <c r="E166" s="310" t="s">
        <v>651</v>
      </c>
      <c r="F166" s="311">
        <v>2</v>
      </c>
      <c r="G166" s="312">
        <f t="shared" si="28"/>
        <v>2</v>
      </c>
      <c r="H166" s="313">
        <f>VLOOKUP(C166,RESUMO!$AR$6:$AS$21,2,0)</f>
        <v>10176.879999999999</v>
      </c>
      <c r="I166" s="313">
        <f t="shared" si="25"/>
        <v>20353.759999999998</v>
      </c>
      <c r="J166" s="461"/>
      <c r="K166" s="792">
        <f>SUM(I166:I169)</f>
        <v>55248.509999999995</v>
      </c>
      <c r="L166" s="534"/>
      <c r="M166" s="792">
        <f>(K166*4)+(K166/30)*20</f>
        <v>257826.37999999998</v>
      </c>
      <c r="N166" s="452"/>
      <c r="O166" s="452"/>
      <c r="P166" s="808">
        <v>98</v>
      </c>
      <c r="Q166" s="482"/>
      <c r="R166" s="482"/>
      <c r="S166" s="393"/>
      <c r="T166" s="808" t="s">
        <v>666</v>
      </c>
    </row>
    <row r="167" spans="1:20" ht="38.25" x14ac:dyDescent="0.2">
      <c r="A167" s="791"/>
      <c r="B167" s="801"/>
      <c r="C167" s="297">
        <v>7</v>
      </c>
      <c r="D167" s="299" t="s">
        <v>652</v>
      </c>
      <c r="E167" s="299" t="s">
        <v>653</v>
      </c>
      <c r="F167" s="298">
        <v>2</v>
      </c>
      <c r="G167" s="300">
        <f t="shared" si="28"/>
        <v>2</v>
      </c>
      <c r="H167" s="301">
        <f>VLOOKUP(C167,RESUMO!$AR$6:$AS$21,2,0)</f>
        <v>11923.1</v>
      </c>
      <c r="I167" s="301">
        <f t="shared" si="25"/>
        <v>23846.2</v>
      </c>
      <c r="J167" s="462"/>
      <c r="K167" s="793"/>
      <c r="L167" s="535"/>
      <c r="M167" s="793"/>
      <c r="N167" s="454"/>
      <c r="O167" s="454"/>
      <c r="P167" s="809"/>
      <c r="Q167" s="484"/>
      <c r="R167" s="484"/>
      <c r="S167" s="394"/>
      <c r="T167" s="809"/>
    </row>
    <row r="168" spans="1:20" ht="38.25" x14ac:dyDescent="0.2">
      <c r="A168" s="791"/>
      <c r="B168" s="801"/>
      <c r="C168" s="297">
        <v>8</v>
      </c>
      <c r="D168" s="302" t="s">
        <v>658</v>
      </c>
      <c r="E168" s="302" t="s">
        <v>143</v>
      </c>
      <c r="F168" s="298">
        <v>1</v>
      </c>
      <c r="G168" s="300">
        <f t="shared" si="28"/>
        <v>1</v>
      </c>
      <c r="H168" s="301">
        <f>VLOOKUP(C168,RESUMO!$AR$6:$AS$21,2,0)</f>
        <v>6099.13</v>
      </c>
      <c r="I168" s="301">
        <f t="shared" si="25"/>
        <v>6099.13</v>
      </c>
      <c r="J168" s="462"/>
      <c r="K168" s="793"/>
      <c r="L168" s="535"/>
      <c r="M168" s="793"/>
      <c r="N168" s="454"/>
      <c r="O168" s="454"/>
      <c r="P168" s="809"/>
      <c r="Q168" s="484"/>
      <c r="R168" s="484"/>
      <c r="S168" s="394"/>
      <c r="T168" s="809"/>
    </row>
    <row r="169" spans="1:20" ht="26.25" thickBot="1" x14ac:dyDescent="0.25">
      <c r="A169" s="786"/>
      <c r="B169" s="801"/>
      <c r="C169" s="316">
        <v>9</v>
      </c>
      <c r="D169" s="317" t="s">
        <v>654</v>
      </c>
      <c r="E169" s="318" t="s">
        <v>659</v>
      </c>
      <c r="F169" s="319">
        <v>1</v>
      </c>
      <c r="G169" s="320">
        <f t="shared" si="28"/>
        <v>1</v>
      </c>
      <c r="H169" s="321">
        <f>VLOOKUP(C169,RESUMO!$AR$6:$AS$21,2,0)</f>
        <v>4949.42</v>
      </c>
      <c r="I169" s="321">
        <f t="shared" si="25"/>
        <v>4949.42</v>
      </c>
      <c r="J169" s="463"/>
      <c r="K169" s="794"/>
      <c r="L169" s="536"/>
      <c r="M169" s="794"/>
      <c r="N169" s="453"/>
      <c r="O169" s="453"/>
      <c r="P169" s="810"/>
      <c r="Q169" s="483"/>
      <c r="R169" s="483"/>
      <c r="S169" s="395"/>
      <c r="T169" s="810"/>
    </row>
    <row r="170" spans="1:20" ht="38.25" x14ac:dyDescent="0.2">
      <c r="A170" s="785" t="s">
        <v>111</v>
      </c>
      <c r="B170" s="801"/>
      <c r="C170" s="309">
        <v>5</v>
      </c>
      <c r="D170" s="310" t="s">
        <v>656</v>
      </c>
      <c r="E170" s="310" t="s">
        <v>651</v>
      </c>
      <c r="F170" s="311">
        <v>4</v>
      </c>
      <c r="G170" s="312">
        <f t="shared" si="28"/>
        <v>4</v>
      </c>
      <c r="H170" s="313">
        <f>VLOOKUP(C170,RESUMO!$AR$6:$AS$21,2,0)</f>
        <v>10176.879999999999</v>
      </c>
      <c r="I170" s="313">
        <f t="shared" si="25"/>
        <v>40707.519999999997</v>
      </c>
      <c r="J170" s="461"/>
      <c r="K170" s="792">
        <f>SUM(I170:I172)</f>
        <v>108976.64</v>
      </c>
      <c r="L170" s="534"/>
      <c r="M170" s="792">
        <f>(K170*4)+(K170/30)*20</f>
        <v>508557.65333333332</v>
      </c>
      <c r="N170" s="452"/>
      <c r="O170" s="452"/>
      <c r="P170" s="808">
        <v>292</v>
      </c>
      <c r="Q170" s="482"/>
      <c r="R170" s="482"/>
      <c r="S170" s="393"/>
      <c r="T170" s="808" t="s">
        <v>666</v>
      </c>
    </row>
    <row r="171" spans="1:20" ht="51" x14ac:dyDescent="0.2">
      <c r="A171" s="791"/>
      <c r="B171" s="801"/>
      <c r="C171" s="297">
        <v>6</v>
      </c>
      <c r="D171" s="299" t="s">
        <v>657</v>
      </c>
      <c r="E171" s="299" t="s">
        <v>141</v>
      </c>
      <c r="F171" s="298">
        <v>1</v>
      </c>
      <c r="G171" s="300">
        <f t="shared" si="28"/>
        <v>1</v>
      </c>
      <c r="H171" s="301">
        <f>VLOOKUP(C171,RESUMO!$AR$6:$AS$21,2,0)</f>
        <v>8653.6200000000008</v>
      </c>
      <c r="I171" s="301">
        <f t="shared" si="25"/>
        <v>8653.6200000000008</v>
      </c>
      <c r="J171" s="462"/>
      <c r="K171" s="793"/>
      <c r="L171" s="535"/>
      <c r="M171" s="793"/>
      <c r="N171" s="454"/>
      <c r="O171" s="454"/>
      <c r="P171" s="809"/>
      <c r="Q171" s="484"/>
      <c r="R171" s="484"/>
      <c r="S171" s="394"/>
      <c r="T171" s="809"/>
    </row>
    <row r="172" spans="1:20" ht="39" thickBot="1" x14ac:dyDescent="0.25">
      <c r="A172" s="786"/>
      <c r="B172" s="801"/>
      <c r="C172" s="316">
        <v>7</v>
      </c>
      <c r="D172" s="317" t="s">
        <v>652</v>
      </c>
      <c r="E172" s="317" t="s">
        <v>653</v>
      </c>
      <c r="F172" s="319">
        <v>5</v>
      </c>
      <c r="G172" s="320">
        <f t="shared" si="28"/>
        <v>5</v>
      </c>
      <c r="H172" s="321">
        <f>VLOOKUP(C172,RESUMO!$AR$6:$AS$21,2,0)</f>
        <v>11923.1</v>
      </c>
      <c r="I172" s="321">
        <f t="shared" si="25"/>
        <v>59615.5</v>
      </c>
      <c r="J172" s="463"/>
      <c r="K172" s="794"/>
      <c r="L172" s="536"/>
      <c r="M172" s="794"/>
      <c r="N172" s="453"/>
      <c r="O172" s="453"/>
      <c r="P172" s="810"/>
      <c r="Q172" s="483"/>
      <c r="R172" s="483"/>
      <c r="S172" s="395"/>
      <c r="T172" s="810"/>
    </row>
    <row r="173" spans="1:20" ht="38.25" x14ac:dyDescent="0.2">
      <c r="A173" s="785" t="s">
        <v>112</v>
      </c>
      <c r="B173" s="801"/>
      <c r="C173" s="309">
        <v>1</v>
      </c>
      <c r="D173" s="310" t="s">
        <v>650</v>
      </c>
      <c r="E173" s="310" t="s">
        <v>651</v>
      </c>
      <c r="F173" s="311">
        <v>1</v>
      </c>
      <c r="G173" s="312">
        <f t="shared" si="28"/>
        <v>1</v>
      </c>
      <c r="H173" s="313">
        <f>VLOOKUP(C173,RESUMO!$AR$6:$AS$21,2,0)</f>
        <v>10174.200000000001</v>
      </c>
      <c r="I173" s="313">
        <f t="shared" si="25"/>
        <v>10174.200000000001</v>
      </c>
      <c r="J173" s="461"/>
      <c r="K173" s="792">
        <f>SUM(I173:I175)</f>
        <v>27045.280000000002</v>
      </c>
      <c r="L173" s="534"/>
      <c r="M173" s="792">
        <f>(K173*4)+(K173/30)*20</f>
        <v>126211.30666666667</v>
      </c>
      <c r="N173" s="452"/>
      <c r="O173" s="452"/>
      <c r="P173" s="808">
        <v>86</v>
      </c>
      <c r="Q173" s="482"/>
      <c r="R173" s="482"/>
      <c r="S173" s="393"/>
      <c r="T173" s="808" t="s">
        <v>666</v>
      </c>
    </row>
    <row r="174" spans="1:20" ht="38.25" x14ac:dyDescent="0.2">
      <c r="A174" s="791"/>
      <c r="B174" s="801"/>
      <c r="C174" s="297">
        <v>2</v>
      </c>
      <c r="D174" s="299" t="s">
        <v>652</v>
      </c>
      <c r="E174" s="299" t="s">
        <v>653</v>
      </c>
      <c r="F174" s="298">
        <v>1</v>
      </c>
      <c r="G174" s="300">
        <f t="shared" si="28"/>
        <v>1</v>
      </c>
      <c r="H174" s="301">
        <f>VLOOKUP(C174,RESUMO!$AR$6:$AS$21,2,0)</f>
        <v>11921.04</v>
      </c>
      <c r="I174" s="301">
        <f t="shared" si="25"/>
        <v>11921.04</v>
      </c>
      <c r="J174" s="462"/>
      <c r="K174" s="793"/>
      <c r="L174" s="535"/>
      <c r="M174" s="793"/>
      <c r="N174" s="454"/>
      <c r="O174" s="454"/>
      <c r="P174" s="809"/>
      <c r="Q174" s="484"/>
      <c r="R174" s="484"/>
      <c r="S174" s="394"/>
      <c r="T174" s="809"/>
    </row>
    <row r="175" spans="1:20" ht="26.25" thickBot="1" x14ac:dyDescent="0.25">
      <c r="A175" s="786"/>
      <c r="B175" s="801"/>
      <c r="C175" s="316">
        <v>3</v>
      </c>
      <c r="D175" s="317" t="s">
        <v>654</v>
      </c>
      <c r="E175" s="317" t="s">
        <v>133</v>
      </c>
      <c r="F175" s="319">
        <v>1</v>
      </c>
      <c r="G175" s="320">
        <f t="shared" si="28"/>
        <v>1</v>
      </c>
      <c r="H175" s="321">
        <f>VLOOKUP(C175,RESUMO!$AR$6:$AS$21,2,0)</f>
        <v>4950.04</v>
      </c>
      <c r="I175" s="321">
        <f t="shared" si="25"/>
        <v>4950.04</v>
      </c>
      <c r="J175" s="463"/>
      <c r="K175" s="794"/>
      <c r="L175" s="536"/>
      <c r="M175" s="794"/>
      <c r="N175" s="453"/>
      <c r="O175" s="453"/>
      <c r="P175" s="810"/>
      <c r="Q175" s="483"/>
      <c r="R175" s="483"/>
      <c r="S175" s="395"/>
      <c r="T175" s="810"/>
    </row>
    <row r="176" spans="1:20" ht="38.25" x14ac:dyDescent="0.2">
      <c r="A176" s="785" t="s">
        <v>113</v>
      </c>
      <c r="B176" s="801"/>
      <c r="C176" s="309">
        <v>10</v>
      </c>
      <c r="D176" s="310" t="s">
        <v>650</v>
      </c>
      <c r="E176" s="310" t="s">
        <v>651</v>
      </c>
      <c r="F176" s="311">
        <v>2</v>
      </c>
      <c r="G176" s="312">
        <f t="shared" si="28"/>
        <v>2</v>
      </c>
      <c r="H176" s="313">
        <f>VLOOKUP(C176,RESUMO!$AR$6:$AS$21,2,0)</f>
        <v>10443.56</v>
      </c>
      <c r="I176" s="313">
        <f t="shared" si="25"/>
        <v>20887.12</v>
      </c>
      <c r="J176" s="461"/>
      <c r="K176" s="792">
        <f>SUM(I176:I177)</f>
        <v>45357.759999999995</v>
      </c>
      <c r="L176" s="534"/>
      <c r="M176" s="792">
        <f>(K176*4)+(K176/30)*20</f>
        <v>211669.54666666663</v>
      </c>
      <c r="N176" s="452"/>
      <c r="O176" s="452"/>
      <c r="P176" s="808">
        <v>303</v>
      </c>
      <c r="Q176" s="482"/>
      <c r="R176" s="482"/>
      <c r="S176" s="393"/>
      <c r="T176" s="808" t="s">
        <v>666</v>
      </c>
    </row>
    <row r="177" spans="1:24" ht="39" thickBot="1" x14ac:dyDescent="0.25">
      <c r="A177" s="786"/>
      <c r="B177" s="801"/>
      <c r="C177" s="316">
        <v>11</v>
      </c>
      <c r="D177" s="317" t="s">
        <v>652</v>
      </c>
      <c r="E177" s="317" t="s">
        <v>653</v>
      </c>
      <c r="F177" s="319">
        <v>2</v>
      </c>
      <c r="G177" s="320">
        <f t="shared" si="28"/>
        <v>2</v>
      </c>
      <c r="H177" s="321">
        <f>VLOOKUP(C177,RESUMO!$AR$6:$AS$21,2,0)</f>
        <v>12235.32</v>
      </c>
      <c r="I177" s="321">
        <f t="shared" si="25"/>
        <v>24470.639999999999</v>
      </c>
      <c r="J177" s="463"/>
      <c r="K177" s="794"/>
      <c r="L177" s="536"/>
      <c r="M177" s="794"/>
      <c r="N177" s="453"/>
      <c r="O177" s="453"/>
      <c r="P177" s="810"/>
      <c r="Q177" s="483"/>
      <c r="R177" s="483"/>
      <c r="S177" s="395"/>
      <c r="T177" s="810"/>
    </row>
    <row r="178" spans="1:24" ht="38.25" x14ac:dyDescent="0.2">
      <c r="A178" s="785" t="s">
        <v>114</v>
      </c>
      <c r="B178" s="801"/>
      <c r="C178" s="309">
        <v>12</v>
      </c>
      <c r="D178" s="310" t="s">
        <v>650</v>
      </c>
      <c r="E178" s="310" t="s">
        <v>651</v>
      </c>
      <c r="F178" s="311">
        <v>3</v>
      </c>
      <c r="G178" s="312">
        <f t="shared" si="28"/>
        <v>3</v>
      </c>
      <c r="H178" s="313">
        <f>VLOOKUP(C178,RESUMO!$AR$6:$AS$21,2,0)</f>
        <v>10461.879999999999</v>
      </c>
      <c r="I178" s="313">
        <f t="shared" si="25"/>
        <v>31385.64</v>
      </c>
      <c r="J178" s="461"/>
      <c r="K178" s="792">
        <f>SUM(I178:I179)</f>
        <v>68156.760000000009</v>
      </c>
      <c r="L178" s="534"/>
      <c r="M178" s="792">
        <f>(K178*4)+(K178/30)*20</f>
        <v>318064.88000000006</v>
      </c>
      <c r="N178" s="452"/>
      <c r="O178" s="452"/>
      <c r="P178" s="808">
        <v>83</v>
      </c>
      <c r="Q178" s="482"/>
      <c r="R178" s="482"/>
      <c r="S178" s="393"/>
      <c r="T178" s="808" t="s">
        <v>666</v>
      </c>
    </row>
    <row r="179" spans="1:24" ht="39" thickBot="1" x14ac:dyDescent="0.25">
      <c r="A179" s="786"/>
      <c r="B179" s="801"/>
      <c r="C179" s="316">
        <v>13</v>
      </c>
      <c r="D179" s="317" t="s">
        <v>652</v>
      </c>
      <c r="E179" s="317" t="s">
        <v>653</v>
      </c>
      <c r="F179" s="319">
        <v>3</v>
      </c>
      <c r="G179" s="320">
        <f t="shared" si="28"/>
        <v>3</v>
      </c>
      <c r="H179" s="321">
        <f>VLOOKUP(C179,RESUMO!$AR$6:$AS$21,2,0)</f>
        <v>12257.04</v>
      </c>
      <c r="I179" s="321">
        <f t="shared" si="25"/>
        <v>36771.120000000003</v>
      </c>
      <c r="J179" s="463"/>
      <c r="K179" s="794"/>
      <c r="L179" s="536"/>
      <c r="M179" s="794"/>
      <c r="N179" s="453"/>
      <c r="O179" s="453"/>
      <c r="P179" s="810"/>
      <c r="Q179" s="483"/>
      <c r="R179" s="483"/>
      <c r="S179" s="395"/>
      <c r="T179" s="810"/>
    </row>
    <row r="180" spans="1:24" ht="38.25" x14ac:dyDescent="0.2">
      <c r="A180" s="785" t="s">
        <v>115</v>
      </c>
      <c r="B180" s="801"/>
      <c r="C180" s="309">
        <v>14</v>
      </c>
      <c r="D180" s="310" t="s">
        <v>650</v>
      </c>
      <c r="E180" s="310" t="s">
        <v>651</v>
      </c>
      <c r="F180" s="311">
        <v>2</v>
      </c>
      <c r="G180" s="312">
        <f t="shared" si="28"/>
        <v>2</v>
      </c>
      <c r="H180" s="313">
        <f>VLOOKUP(C180,RESUMO!$AR$6:$AS$21,2,0)</f>
        <v>10437.52</v>
      </c>
      <c r="I180" s="313">
        <f t="shared" si="25"/>
        <v>20875.04</v>
      </c>
      <c r="J180" s="461"/>
      <c r="K180" s="792">
        <f>SUM(I180:I181)</f>
        <v>45333.04</v>
      </c>
      <c r="L180" s="534"/>
      <c r="M180" s="792">
        <f>(K180*4)+(K180/30)*20</f>
        <v>211554.18666666668</v>
      </c>
      <c r="N180" s="452"/>
      <c r="O180" s="452"/>
      <c r="P180" s="808">
        <v>302</v>
      </c>
      <c r="Q180" s="482"/>
      <c r="R180" s="482"/>
      <c r="S180" s="393"/>
      <c r="T180" s="808" t="s">
        <v>666</v>
      </c>
    </row>
    <row r="181" spans="1:24" ht="39" thickBot="1" x14ac:dyDescent="0.25">
      <c r="A181" s="786"/>
      <c r="B181" s="802"/>
      <c r="C181" s="316">
        <v>15</v>
      </c>
      <c r="D181" s="317" t="s">
        <v>652</v>
      </c>
      <c r="E181" s="317" t="s">
        <v>653</v>
      </c>
      <c r="F181" s="319">
        <v>2</v>
      </c>
      <c r="G181" s="320">
        <f t="shared" si="28"/>
        <v>2</v>
      </c>
      <c r="H181" s="321">
        <f>VLOOKUP(C181,RESUMO!$AR$6:$AS$21,2,0)</f>
        <v>12229</v>
      </c>
      <c r="I181" s="321">
        <f t="shared" si="25"/>
        <v>24458</v>
      </c>
      <c r="J181" s="463"/>
      <c r="K181" s="794"/>
      <c r="L181" s="536"/>
      <c r="M181" s="794"/>
      <c r="N181" s="453"/>
      <c r="O181" s="453"/>
      <c r="P181" s="810"/>
      <c r="Q181" s="483"/>
      <c r="R181" s="483"/>
      <c r="S181" s="395"/>
      <c r="T181" s="810"/>
    </row>
    <row r="182" spans="1:24" ht="39" thickBot="1" x14ac:dyDescent="0.25">
      <c r="A182" s="398" t="s">
        <v>692</v>
      </c>
      <c r="B182" s="399"/>
      <c r="C182" s="400" t="s">
        <v>692</v>
      </c>
      <c r="D182" s="401" t="s">
        <v>650</v>
      </c>
      <c r="E182" s="401" t="s">
        <v>651</v>
      </c>
      <c r="F182" s="402">
        <v>1</v>
      </c>
      <c r="G182" s="403">
        <f t="shared" ref="G182" si="29">SUM(F182:F182)</f>
        <v>1</v>
      </c>
      <c r="H182" s="404">
        <f>VLOOKUP(C182,RESUMO!$AR$6:$AS$21,2,0)</f>
        <v>8700.02</v>
      </c>
      <c r="I182" s="404">
        <f t="shared" si="25"/>
        <v>8700.02</v>
      </c>
      <c r="J182" s="404"/>
      <c r="K182" s="405">
        <f>I182</f>
        <v>8700.02</v>
      </c>
      <c r="L182" s="405"/>
      <c r="M182" s="405">
        <f>(K182*4)+(K182/30)*20</f>
        <v>40600.093333333338</v>
      </c>
      <c r="N182" s="405"/>
      <c r="O182" s="405"/>
      <c r="P182" s="406">
        <v>306</v>
      </c>
      <c r="Q182" s="485"/>
      <c r="R182" s="485"/>
      <c r="S182" s="407"/>
      <c r="T182" s="406" t="s">
        <v>666</v>
      </c>
    </row>
    <row r="183" spans="1:24" ht="16.5" thickBot="1" x14ac:dyDescent="0.3">
      <c r="B183" s="303"/>
      <c r="C183" s="303"/>
      <c r="D183" s="303"/>
      <c r="E183" s="303"/>
      <c r="F183" s="304"/>
      <c r="G183" s="305">
        <f>SUM(G155:G182)</f>
        <v>56</v>
      </c>
      <c r="H183" s="409">
        <f>SUM(H155:H182)</f>
        <v>261463.64000000004</v>
      </c>
      <c r="I183" s="313">
        <f>SUM(I155:I182)</f>
        <v>562791.76000000013</v>
      </c>
      <c r="J183" s="551"/>
      <c r="K183" s="324">
        <f>SUM(K155:K182)</f>
        <v>562791.76000000013</v>
      </c>
      <c r="L183" s="324"/>
      <c r="M183" s="324">
        <f>SUM(M155:M182)</f>
        <v>2626361.5466666664</v>
      </c>
      <c r="N183" s="324"/>
      <c r="O183" s="324"/>
      <c r="P183" s="324" t="e">
        <f>SUM(#REF!)</f>
        <v>#REF!</v>
      </c>
      <c r="Q183" s="324"/>
      <c r="R183" s="324"/>
      <c r="S183" s="324" t="e">
        <f>SUM(#REF!)</f>
        <v>#REF!</v>
      </c>
    </row>
    <row r="184" spans="1:24" x14ac:dyDescent="0.25">
      <c r="H184" s="360">
        <f>RESUMO!AF54</f>
        <v>0</v>
      </c>
      <c r="I184" s="313">
        <f t="shared" si="25"/>
        <v>0</v>
      </c>
      <c r="J184" s="462"/>
    </row>
    <row r="185" spans="1:24" x14ac:dyDescent="0.25">
      <c r="H185" s="360"/>
    </row>
    <row r="186" spans="1:24" ht="15" customHeight="1" thickBot="1" x14ac:dyDescent="0.35">
      <c r="A186" s="763" t="s">
        <v>710</v>
      </c>
      <c r="B186" s="763"/>
      <c r="C186" s="763"/>
      <c r="D186" s="763"/>
      <c r="E186" s="763"/>
      <c r="F186" s="763"/>
      <c r="G186" s="763"/>
      <c r="H186" s="763"/>
      <c r="I186" s="763"/>
      <c r="J186" s="763"/>
      <c r="K186" s="763"/>
      <c r="L186" s="763"/>
      <c r="M186" s="763"/>
      <c r="N186" s="763"/>
      <c r="O186" s="763"/>
      <c r="P186" s="763"/>
      <c r="Q186" s="469"/>
      <c r="R186" s="469"/>
    </row>
    <row r="187" spans="1:24" ht="51.75" thickBot="1" x14ac:dyDescent="0.25">
      <c r="A187" s="425"/>
      <c r="B187" s="399" t="s">
        <v>86</v>
      </c>
      <c r="C187" s="399" t="s">
        <v>15</v>
      </c>
      <c r="D187" s="399" t="s">
        <v>104</v>
      </c>
      <c r="E187" s="399" t="s">
        <v>105</v>
      </c>
      <c r="F187" s="426" t="s">
        <v>660</v>
      </c>
      <c r="G187" s="426" t="s">
        <v>116</v>
      </c>
      <c r="H187" s="399" t="s">
        <v>712</v>
      </c>
      <c r="I187" s="399" t="s">
        <v>713</v>
      </c>
      <c r="J187" s="399"/>
      <c r="K187" s="399" t="s">
        <v>716</v>
      </c>
      <c r="L187" s="399"/>
      <c r="M187" s="399" t="s">
        <v>714</v>
      </c>
      <c r="N187" s="399"/>
      <c r="O187" s="399"/>
      <c r="P187" s="399" t="s">
        <v>715</v>
      </c>
      <c r="Q187" s="399"/>
      <c r="R187" s="399"/>
      <c r="S187" s="399" t="s">
        <v>718</v>
      </c>
      <c r="T187" s="399" t="s">
        <v>717</v>
      </c>
      <c r="U187" s="399" t="s">
        <v>674</v>
      </c>
      <c r="V187" s="399" t="s">
        <v>675</v>
      </c>
      <c r="W187" s="427" t="s">
        <v>103</v>
      </c>
    </row>
    <row r="188" spans="1:24" ht="25.5" customHeight="1" x14ac:dyDescent="0.2">
      <c r="A188" s="777" t="s">
        <v>106</v>
      </c>
      <c r="B188" s="768">
        <v>1</v>
      </c>
      <c r="C188" s="428">
        <v>4</v>
      </c>
      <c r="D188" s="310" t="s">
        <v>655</v>
      </c>
      <c r="E188" s="310" t="s">
        <v>137</v>
      </c>
      <c r="F188" s="311">
        <v>1</v>
      </c>
      <c r="G188" s="429">
        <f t="shared" ref="G188:G195" si="30">SUM(F188:F188)</f>
        <v>1</v>
      </c>
      <c r="H188" s="313">
        <f>VLOOKUP(C188,RESUMO!$AY$5:$AZ$21,2)</f>
        <v>0</v>
      </c>
      <c r="I188" s="313">
        <f>G188*H188</f>
        <v>0</v>
      </c>
      <c r="J188" s="529"/>
      <c r="K188" s="313">
        <f>(($I$188-$I$155)*2)+((($I$188-$I$155)/30)*10)</f>
        <v>-6534.1733333333341</v>
      </c>
      <c r="L188" s="529"/>
      <c r="M188" s="313">
        <f>VLOOKUP(C188,RESUMO!$BF$5:$BG$21,2)</f>
        <v>2968.24</v>
      </c>
      <c r="N188" s="313"/>
      <c r="O188" s="313"/>
      <c r="P188" s="441">
        <f t="shared" ref="P188:P215" si="31">M188*G188</f>
        <v>2968.24</v>
      </c>
      <c r="Q188" s="441"/>
      <c r="R188" s="441"/>
      <c r="S188" s="313">
        <f t="shared" ref="S188:S215" si="32">(((P188-I188)/30)*20)+(((P188-I188)/30)*20)+(((P188/30)*10))+(P188*7)</f>
        <v>25724.746666666666</v>
      </c>
      <c r="T188" s="313">
        <f t="shared" ref="T188:T215" si="33">K188+S188</f>
        <v>19190.573333333334</v>
      </c>
      <c r="U188" s="751">
        <f>SUM(T188:T192)</f>
        <v>834974.91999999993</v>
      </c>
      <c r="V188" s="765">
        <v>192</v>
      </c>
      <c r="W188" s="765" t="s">
        <v>666</v>
      </c>
      <c r="X188" t="s">
        <v>711</v>
      </c>
    </row>
    <row r="189" spans="1:24" ht="38.25" x14ac:dyDescent="0.2">
      <c r="A189" s="778"/>
      <c r="B189" s="769"/>
      <c r="C189" s="430">
        <v>5</v>
      </c>
      <c r="D189" s="299" t="s">
        <v>656</v>
      </c>
      <c r="E189" s="299" t="s">
        <v>651</v>
      </c>
      <c r="F189" s="298">
        <v>4</v>
      </c>
      <c r="G189" s="366">
        <f t="shared" si="30"/>
        <v>4</v>
      </c>
      <c r="H189" s="301">
        <f>VLOOKUP(C189,RESUMO!$AY$5:$AZ$21,2)</f>
        <v>0</v>
      </c>
      <c r="I189" s="301">
        <f t="shared" ref="I189:I215" si="34">G189*H189</f>
        <v>0</v>
      </c>
      <c r="J189" s="530"/>
      <c r="K189" s="301">
        <f>(($I$189-$I$156)*2)+((($I$189-$I$156)/30)*10)</f>
        <v>-94984.213333333319</v>
      </c>
      <c r="L189" s="530"/>
      <c r="M189" s="301">
        <f>VLOOKUP(C189,RESUMO!$BF$5:$BG$21,2)</f>
        <v>10799.3</v>
      </c>
      <c r="N189" s="301"/>
      <c r="O189" s="301"/>
      <c r="P189" s="442">
        <f t="shared" si="31"/>
        <v>43197.2</v>
      </c>
      <c r="Q189" s="442"/>
      <c r="R189" s="442"/>
      <c r="S189" s="301">
        <f t="shared" si="32"/>
        <v>374375.73333333328</v>
      </c>
      <c r="T189" s="301">
        <f t="shared" si="33"/>
        <v>279391.51999999996</v>
      </c>
      <c r="U189" s="757"/>
      <c r="V189" s="766"/>
      <c r="W189" s="766"/>
    </row>
    <row r="190" spans="1:24" ht="38.25" x14ac:dyDescent="0.2">
      <c r="A190" s="778"/>
      <c r="B190" s="769"/>
      <c r="C190" s="430">
        <v>7</v>
      </c>
      <c r="D190" s="299" t="s">
        <v>652</v>
      </c>
      <c r="E190" s="299" t="s">
        <v>653</v>
      </c>
      <c r="F190" s="298">
        <v>5</v>
      </c>
      <c r="G190" s="366">
        <f t="shared" si="30"/>
        <v>5</v>
      </c>
      <c r="H190" s="301">
        <f>VLOOKUP(C190,RESUMO!$AY$5:$AZ$21,2)</f>
        <v>0</v>
      </c>
      <c r="I190" s="301">
        <f t="shared" si="34"/>
        <v>0</v>
      </c>
      <c r="J190" s="530"/>
      <c r="K190" s="301">
        <f>(($I$190-$I$157)*2)+((($I$190-$I$157)/30)*10)</f>
        <v>-139102.83333333334</v>
      </c>
      <c r="L190" s="530"/>
      <c r="M190" s="301">
        <f>VLOOKUP(C190,RESUMO!$BF$5:$BG$21,2)</f>
        <v>12650.38</v>
      </c>
      <c r="N190" s="301"/>
      <c r="O190" s="301"/>
      <c r="P190" s="442">
        <f t="shared" si="31"/>
        <v>63251.899999999994</v>
      </c>
      <c r="Q190" s="442"/>
      <c r="R190" s="442"/>
      <c r="S190" s="301">
        <f t="shared" si="32"/>
        <v>548183.1333333333</v>
      </c>
      <c r="T190" s="301">
        <f t="shared" si="33"/>
        <v>409080.29999999993</v>
      </c>
      <c r="U190" s="757"/>
      <c r="V190" s="766"/>
      <c r="W190" s="766"/>
    </row>
    <row r="191" spans="1:24" ht="25.5" x14ac:dyDescent="0.2">
      <c r="A191" s="778"/>
      <c r="B191" s="769"/>
      <c r="C191" s="430">
        <v>9</v>
      </c>
      <c r="D191" s="299" t="s">
        <v>654</v>
      </c>
      <c r="E191" s="365" t="s">
        <v>659</v>
      </c>
      <c r="F191" s="298">
        <v>2</v>
      </c>
      <c r="G191" s="366">
        <f t="shared" si="30"/>
        <v>2</v>
      </c>
      <c r="H191" s="301">
        <f>VLOOKUP(C191,RESUMO!$AY$5:$AZ$21,2)</f>
        <v>0</v>
      </c>
      <c r="I191" s="301">
        <f t="shared" si="34"/>
        <v>0</v>
      </c>
      <c r="J191" s="530"/>
      <c r="K191" s="301">
        <f>(($I$191-$I$158)*2)+((($I$191-$I$158)/30)*10)</f>
        <v>-23097.293333333335</v>
      </c>
      <c r="L191" s="530"/>
      <c r="M191" s="301">
        <f>VLOOKUP(C191,RESUMO!$BF$5:$BG$21,2)</f>
        <v>5251.56</v>
      </c>
      <c r="N191" s="301"/>
      <c r="O191" s="301"/>
      <c r="P191" s="442">
        <f t="shared" si="31"/>
        <v>10503.12</v>
      </c>
      <c r="Q191" s="442"/>
      <c r="R191" s="442"/>
      <c r="S191" s="301">
        <f t="shared" si="32"/>
        <v>91027.040000000008</v>
      </c>
      <c r="T191" s="301">
        <f t="shared" si="33"/>
        <v>67929.746666666673</v>
      </c>
      <c r="U191" s="757"/>
      <c r="V191" s="766"/>
      <c r="W191" s="766"/>
    </row>
    <row r="192" spans="1:24" ht="51.75" thickBot="1" x14ac:dyDescent="0.25">
      <c r="A192" s="779"/>
      <c r="B192" s="769"/>
      <c r="C192" s="431">
        <v>6</v>
      </c>
      <c r="D192" s="318" t="s">
        <v>682</v>
      </c>
      <c r="E192" s="318" t="s">
        <v>141</v>
      </c>
      <c r="F192" s="423">
        <v>1</v>
      </c>
      <c r="G192" s="423">
        <f t="shared" si="30"/>
        <v>1</v>
      </c>
      <c r="H192" s="321">
        <f>VLOOKUP(C192,RESUMO!$AY$5:$AZ$21,2)</f>
        <v>0</v>
      </c>
      <c r="I192" s="321">
        <f t="shared" si="34"/>
        <v>0</v>
      </c>
      <c r="J192" s="531"/>
      <c r="K192" s="321">
        <f>(($I$192-$I$159)*2)+((($I$192-$I$159)/30)*10)</f>
        <v>-20191.780000000002</v>
      </c>
      <c r="L192" s="531"/>
      <c r="M192" s="321">
        <f>VLOOKUP(C192,RESUMO!$BF$5:$BG$21,2)</f>
        <v>9181.68</v>
      </c>
      <c r="N192" s="321"/>
      <c r="O192" s="321"/>
      <c r="P192" s="443">
        <f t="shared" si="31"/>
        <v>9181.68</v>
      </c>
      <c r="Q192" s="443"/>
      <c r="R192" s="443"/>
      <c r="S192" s="321">
        <f t="shared" si="32"/>
        <v>79574.559999999998</v>
      </c>
      <c r="T192" s="321">
        <f t="shared" si="33"/>
        <v>59382.78</v>
      </c>
      <c r="U192" s="752"/>
      <c r="V192" s="767"/>
      <c r="W192" s="767"/>
    </row>
    <row r="193" spans="1:25" ht="38.25" x14ac:dyDescent="0.2">
      <c r="A193" s="777" t="s">
        <v>107</v>
      </c>
      <c r="B193" s="769"/>
      <c r="C193" s="428">
        <v>5</v>
      </c>
      <c r="D193" s="310" t="s">
        <v>656</v>
      </c>
      <c r="E193" s="310" t="s">
        <v>651</v>
      </c>
      <c r="F193" s="311">
        <v>1</v>
      </c>
      <c r="G193" s="429">
        <f t="shared" si="30"/>
        <v>1</v>
      </c>
      <c r="H193" s="313">
        <f>VLOOKUP(C193,RESUMO!$AY$5:$AZ$21,2)</f>
        <v>0</v>
      </c>
      <c r="I193" s="313">
        <f t="shared" si="34"/>
        <v>0</v>
      </c>
      <c r="J193" s="529"/>
      <c r="K193" s="313">
        <f>(($I$193-$I$160)*2)+((($I$193-$I$160)/30)*10)</f>
        <v>-23746.05333333333</v>
      </c>
      <c r="L193" s="529"/>
      <c r="M193" s="313">
        <f>VLOOKUP(C193,RESUMO!$BF$5:$BG$21,2)</f>
        <v>10799.3</v>
      </c>
      <c r="N193" s="313"/>
      <c r="O193" s="313"/>
      <c r="P193" s="441">
        <f t="shared" si="31"/>
        <v>10799.3</v>
      </c>
      <c r="Q193" s="441"/>
      <c r="R193" s="441"/>
      <c r="S193" s="313">
        <f t="shared" si="32"/>
        <v>93593.93333333332</v>
      </c>
      <c r="T193" s="313">
        <f t="shared" si="33"/>
        <v>69847.87999999999</v>
      </c>
      <c r="U193" s="751">
        <f>SUM(T193:T194)</f>
        <v>151663.93999999997</v>
      </c>
      <c r="V193" s="765">
        <v>482</v>
      </c>
      <c r="W193" s="765" t="s">
        <v>666</v>
      </c>
    </row>
    <row r="194" spans="1:25" ht="39" thickBot="1" x14ac:dyDescent="0.25">
      <c r="A194" s="779"/>
      <c r="B194" s="769"/>
      <c r="C194" s="432">
        <v>7</v>
      </c>
      <c r="D194" s="317" t="s">
        <v>652</v>
      </c>
      <c r="E194" s="317" t="s">
        <v>653</v>
      </c>
      <c r="F194" s="319">
        <v>1</v>
      </c>
      <c r="G194" s="433">
        <f t="shared" si="30"/>
        <v>1</v>
      </c>
      <c r="H194" s="321">
        <f>VLOOKUP(C194,RESUMO!$AY$5:$AZ$21,2)</f>
        <v>0</v>
      </c>
      <c r="I194" s="321">
        <f t="shared" si="34"/>
        <v>0</v>
      </c>
      <c r="J194" s="531"/>
      <c r="K194" s="321">
        <f>(($I$194-$I$161)*2)+((($I$194-$I$161)/30)*10)</f>
        <v>-27820.566666666666</v>
      </c>
      <c r="L194" s="531"/>
      <c r="M194" s="321">
        <f>VLOOKUP(C194,RESUMO!$BF$5:$BG$21,2)</f>
        <v>12650.38</v>
      </c>
      <c r="N194" s="321"/>
      <c r="O194" s="321"/>
      <c r="P194" s="443">
        <f t="shared" si="31"/>
        <v>12650.38</v>
      </c>
      <c r="Q194" s="443"/>
      <c r="R194" s="443"/>
      <c r="S194" s="321">
        <f t="shared" si="32"/>
        <v>109636.62666666665</v>
      </c>
      <c r="T194" s="321">
        <f t="shared" si="33"/>
        <v>81816.059999999983</v>
      </c>
      <c r="U194" s="752"/>
      <c r="V194" s="767"/>
      <c r="W194" s="767"/>
    </row>
    <row r="195" spans="1:25" ht="38.25" x14ac:dyDescent="0.2">
      <c r="A195" s="777" t="s">
        <v>108</v>
      </c>
      <c r="B195" s="769"/>
      <c r="C195" s="428">
        <v>8</v>
      </c>
      <c r="D195" s="323" t="s">
        <v>658</v>
      </c>
      <c r="E195" s="323" t="s">
        <v>143</v>
      </c>
      <c r="F195" s="311">
        <v>1</v>
      </c>
      <c r="G195" s="429">
        <f t="shared" si="30"/>
        <v>1</v>
      </c>
      <c r="H195" s="313">
        <f>VLOOKUP(C195,RESUMO!$AY$5:$AZ$21,2)</f>
        <v>0</v>
      </c>
      <c r="I195" s="313">
        <f t="shared" si="34"/>
        <v>0</v>
      </c>
      <c r="J195" s="529"/>
      <c r="K195" s="313">
        <f>(($I$195-$I$162)*2)+((($I$195-$I$162)/30)*10)</f>
        <v>-14231.303333333333</v>
      </c>
      <c r="L195" s="529"/>
      <c r="M195" s="313">
        <f>VLOOKUP(C195,RESUMO!$BF$5:$BG$21,2)</f>
        <v>6470.32</v>
      </c>
      <c r="N195" s="313"/>
      <c r="O195" s="313"/>
      <c r="P195" s="441">
        <f t="shared" si="31"/>
        <v>6470.32</v>
      </c>
      <c r="Q195" s="441"/>
      <c r="R195" s="441"/>
      <c r="S195" s="313">
        <f t="shared" si="32"/>
        <v>56076.106666666667</v>
      </c>
      <c r="T195" s="313">
        <f t="shared" si="33"/>
        <v>41844.80333333333</v>
      </c>
      <c r="U195" s="751">
        <f>SUM(T195:T196)</f>
        <v>109774.55</v>
      </c>
      <c r="V195" s="780">
        <v>68</v>
      </c>
      <c r="W195" s="780" t="s">
        <v>666</v>
      </c>
      <c r="X195" s="327"/>
    </row>
    <row r="196" spans="1:25" ht="26.25" thickBot="1" x14ac:dyDescent="0.25">
      <c r="A196" s="779"/>
      <c r="B196" s="769"/>
      <c r="C196" s="432">
        <v>9</v>
      </c>
      <c r="D196" s="317" t="s">
        <v>654</v>
      </c>
      <c r="E196" s="318" t="s">
        <v>659</v>
      </c>
      <c r="F196" s="319">
        <v>2</v>
      </c>
      <c r="G196" s="433">
        <v>2</v>
      </c>
      <c r="H196" s="321">
        <f>VLOOKUP(C196,RESUMO!$AY$5:$AZ$21,2)</f>
        <v>0</v>
      </c>
      <c r="I196" s="321">
        <f t="shared" si="34"/>
        <v>0</v>
      </c>
      <c r="J196" s="531"/>
      <c r="K196" s="321">
        <f>(($I$196-$I$163)*2)+((($I$196-$I$163)/30)*10)</f>
        <v>-23097.293333333335</v>
      </c>
      <c r="L196" s="531"/>
      <c r="M196" s="321">
        <f>VLOOKUP(C196,RESUMO!$BF$5:$BG$21,2)</f>
        <v>5251.56</v>
      </c>
      <c r="N196" s="321"/>
      <c r="O196" s="321"/>
      <c r="P196" s="443">
        <f t="shared" si="31"/>
        <v>10503.12</v>
      </c>
      <c r="Q196" s="443"/>
      <c r="R196" s="443"/>
      <c r="S196" s="321">
        <f t="shared" si="32"/>
        <v>91027.040000000008</v>
      </c>
      <c r="T196" s="321">
        <f t="shared" si="33"/>
        <v>67929.746666666673</v>
      </c>
      <c r="U196" s="752"/>
      <c r="V196" s="781"/>
      <c r="W196" s="781"/>
    </row>
    <row r="197" spans="1:25" ht="38.25" x14ac:dyDescent="0.2">
      <c r="A197" s="777" t="s">
        <v>109</v>
      </c>
      <c r="B197" s="769"/>
      <c r="C197" s="428">
        <v>5</v>
      </c>
      <c r="D197" s="310" t="s">
        <v>656</v>
      </c>
      <c r="E197" s="310" t="s">
        <v>651</v>
      </c>
      <c r="F197" s="311">
        <v>2</v>
      </c>
      <c r="G197" s="429">
        <f t="shared" ref="G197:G214" si="35">SUM(F197:F197)</f>
        <v>2</v>
      </c>
      <c r="H197" s="313">
        <f>VLOOKUP(C197,RESUMO!$AY$5:$AZ$21,2)</f>
        <v>0</v>
      </c>
      <c r="I197" s="313">
        <f t="shared" si="34"/>
        <v>0</v>
      </c>
      <c r="J197" s="529"/>
      <c r="K197" s="313">
        <f>(($I$197-$I$164)*2)+((($I$197-$I$164)/30)*10)</f>
        <v>-47492.106666666659</v>
      </c>
      <c r="L197" s="529"/>
      <c r="M197" s="313">
        <f>VLOOKUP(C197,RESUMO!$BF$5:$BG$21,2)</f>
        <v>10799.3</v>
      </c>
      <c r="N197" s="313"/>
      <c r="O197" s="313"/>
      <c r="P197" s="441">
        <f t="shared" si="31"/>
        <v>21598.6</v>
      </c>
      <c r="Q197" s="441"/>
      <c r="R197" s="441"/>
      <c r="S197" s="313">
        <f t="shared" si="32"/>
        <v>187187.86666666664</v>
      </c>
      <c r="T197" s="313">
        <f t="shared" si="33"/>
        <v>139695.75999999998</v>
      </c>
      <c r="U197" s="751">
        <f>SUM(T197:T198)</f>
        <v>303327.87999999995</v>
      </c>
      <c r="V197" s="780">
        <v>73</v>
      </c>
      <c r="W197" s="780" t="s">
        <v>666</v>
      </c>
      <c r="X197" s="439">
        <v>348329.84</v>
      </c>
      <c r="Y197" s="440"/>
    </row>
    <row r="198" spans="1:25" ht="39" thickBot="1" x14ac:dyDescent="0.25">
      <c r="A198" s="779"/>
      <c r="B198" s="769"/>
      <c r="C198" s="432">
        <v>7</v>
      </c>
      <c r="D198" s="317" t="s">
        <v>652</v>
      </c>
      <c r="E198" s="317" t="s">
        <v>653</v>
      </c>
      <c r="F198" s="319">
        <v>2</v>
      </c>
      <c r="G198" s="433">
        <f t="shared" si="35"/>
        <v>2</v>
      </c>
      <c r="H198" s="321">
        <f>VLOOKUP(C198,RESUMO!$AY$5:$AZ$21,2)</f>
        <v>0</v>
      </c>
      <c r="I198" s="321">
        <f t="shared" si="34"/>
        <v>0</v>
      </c>
      <c r="J198" s="531"/>
      <c r="K198" s="321">
        <f>(($I$198-$I$165)*2)+((($I$198-$I$165)/30)*10)</f>
        <v>-55641.133333333331</v>
      </c>
      <c r="L198" s="531"/>
      <c r="M198" s="321">
        <f>VLOOKUP(C198,RESUMO!$BF$5:$BG$21,2)</f>
        <v>12650.38</v>
      </c>
      <c r="N198" s="321"/>
      <c r="O198" s="321"/>
      <c r="P198" s="443">
        <f t="shared" si="31"/>
        <v>25300.76</v>
      </c>
      <c r="Q198" s="443"/>
      <c r="R198" s="443"/>
      <c r="S198" s="321">
        <f t="shared" si="32"/>
        <v>219273.2533333333</v>
      </c>
      <c r="T198" s="321">
        <f t="shared" si="33"/>
        <v>163632.11999999997</v>
      </c>
      <c r="U198" s="752"/>
      <c r="V198" s="781"/>
      <c r="W198" s="781"/>
      <c r="X198" s="327">
        <f>U197-X197</f>
        <v>-45001.960000000079</v>
      </c>
    </row>
    <row r="199" spans="1:25" ht="38.25" x14ac:dyDescent="0.2">
      <c r="A199" s="777" t="s">
        <v>110</v>
      </c>
      <c r="B199" s="769"/>
      <c r="C199" s="428">
        <v>5</v>
      </c>
      <c r="D199" s="310" t="s">
        <v>656</v>
      </c>
      <c r="E199" s="310" t="s">
        <v>651</v>
      </c>
      <c r="F199" s="311">
        <v>2</v>
      </c>
      <c r="G199" s="429">
        <f t="shared" si="35"/>
        <v>2</v>
      </c>
      <c r="H199" s="313">
        <f>VLOOKUP(C199,RESUMO!$AY$5:$AZ$21,2)</f>
        <v>0</v>
      </c>
      <c r="I199" s="313">
        <f t="shared" si="34"/>
        <v>0</v>
      </c>
      <c r="J199" s="529"/>
      <c r="K199" s="313">
        <f>(($I$199-$I$166)*2)+((($I$199-$I$166)/30)*10)</f>
        <v>-47492.106666666659</v>
      </c>
      <c r="L199" s="529"/>
      <c r="M199" s="313">
        <f>VLOOKUP(C199,RESUMO!$BF$5:$BG$21,2)</f>
        <v>10799.3</v>
      </c>
      <c r="N199" s="313"/>
      <c r="O199" s="313"/>
      <c r="P199" s="441">
        <f t="shared" si="31"/>
        <v>21598.6</v>
      </c>
      <c r="Q199" s="441"/>
      <c r="R199" s="441"/>
      <c r="S199" s="313">
        <f t="shared" si="32"/>
        <v>187187.86666666664</v>
      </c>
      <c r="T199" s="313">
        <f t="shared" si="33"/>
        <v>139695.75999999998</v>
      </c>
      <c r="U199" s="751">
        <f>SUM(T199:T202)</f>
        <v>379137.55666666664</v>
      </c>
      <c r="V199" s="780">
        <v>98</v>
      </c>
      <c r="W199" s="780" t="s">
        <v>666</v>
      </c>
      <c r="X199" s="438">
        <v>435373.4</v>
      </c>
    </row>
    <row r="200" spans="1:25" ht="38.25" x14ac:dyDescent="0.2">
      <c r="A200" s="778"/>
      <c r="B200" s="769"/>
      <c r="C200" s="430">
        <v>7</v>
      </c>
      <c r="D200" s="299" t="s">
        <v>652</v>
      </c>
      <c r="E200" s="299" t="s">
        <v>653</v>
      </c>
      <c r="F200" s="298">
        <v>2</v>
      </c>
      <c r="G200" s="366">
        <f t="shared" si="35"/>
        <v>2</v>
      </c>
      <c r="H200" s="301">
        <f>VLOOKUP(C200,RESUMO!$AY$5:$AZ$21,2)</f>
        <v>0</v>
      </c>
      <c r="I200" s="301">
        <f t="shared" si="34"/>
        <v>0</v>
      </c>
      <c r="J200" s="530"/>
      <c r="K200" s="301">
        <f>(($I$200-$I$167)*2)+((($I$200-$I$167)/30)*10)</f>
        <v>-55641.133333333331</v>
      </c>
      <c r="L200" s="530"/>
      <c r="M200" s="301">
        <f>VLOOKUP(C200,RESUMO!$BF$5:$BG$21,2)</f>
        <v>12650.38</v>
      </c>
      <c r="N200" s="301"/>
      <c r="O200" s="301"/>
      <c r="P200" s="442">
        <f t="shared" si="31"/>
        <v>25300.76</v>
      </c>
      <c r="Q200" s="442"/>
      <c r="R200" s="442"/>
      <c r="S200" s="301">
        <f t="shared" si="32"/>
        <v>219273.2533333333</v>
      </c>
      <c r="T200" s="301">
        <f t="shared" si="33"/>
        <v>163632.11999999997</v>
      </c>
      <c r="U200" s="757"/>
      <c r="V200" s="782"/>
      <c r="W200" s="782"/>
      <c r="X200" s="327">
        <f>U199-X199</f>
        <v>-56235.843333333381</v>
      </c>
    </row>
    <row r="201" spans="1:25" ht="38.25" x14ac:dyDescent="0.2">
      <c r="A201" s="778"/>
      <c r="B201" s="769"/>
      <c r="C201" s="430">
        <v>8</v>
      </c>
      <c r="D201" s="302" t="s">
        <v>658</v>
      </c>
      <c r="E201" s="302" t="s">
        <v>143</v>
      </c>
      <c r="F201" s="298">
        <v>1</v>
      </c>
      <c r="G201" s="366">
        <f t="shared" si="35"/>
        <v>1</v>
      </c>
      <c r="H201" s="301">
        <f>VLOOKUP(C201,RESUMO!$AY$5:$AZ$21,2)</f>
        <v>0</v>
      </c>
      <c r="I201" s="301">
        <f t="shared" si="34"/>
        <v>0</v>
      </c>
      <c r="J201" s="530"/>
      <c r="K201" s="301">
        <f>(($I$201-$I$168)*2)+((($I$201-$I$168)/30)*10)</f>
        <v>-14231.303333333333</v>
      </c>
      <c r="L201" s="530"/>
      <c r="M201" s="301">
        <f>VLOOKUP(C201,RESUMO!$BF$5:$BG$21,2)</f>
        <v>6470.32</v>
      </c>
      <c r="N201" s="301"/>
      <c r="O201" s="301"/>
      <c r="P201" s="442">
        <f t="shared" si="31"/>
        <v>6470.32</v>
      </c>
      <c r="Q201" s="442"/>
      <c r="R201" s="442"/>
      <c r="S201" s="301">
        <f t="shared" si="32"/>
        <v>56076.106666666667</v>
      </c>
      <c r="T201" s="301">
        <f t="shared" si="33"/>
        <v>41844.80333333333</v>
      </c>
      <c r="U201" s="757"/>
      <c r="V201" s="782"/>
      <c r="W201" s="782"/>
    </row>
    <row r="202" spans="1:25" ht="26.25" thickBot="1" x14ac:dyDescent="0.25">
      <c r="A202" s="779"/>
      <c r="B202" s="769"/>
      <c r="C202" s="432">
        <v>9</v>
      </c>
      <c r="D202" s="317" t="s">
        <v>654</v>
      </c>
      <c r="E202" s="318" t="s">
        <v>659</v>
      </c>
      <c r="F202" s="319">
        <v>1</v>
      </c>
      <c r="G202" s="433">
        <f t="shared" si="35"/>
        <v>1</v>
      </c>
      <c r="H202" s="321">
        <f>VLOOKUP(C202,RESUMO!$AY$5:$AZ$21,2)</f>
        <v>0</v>
      </c>
      <c r="I202" s="321">
        <f t="shared" si="34"/>
        <v>0</v>
      </c>
      <c r="J202" s="531"/>
      <c r="K202" s="321">
        <f>(($I$202-$I$169)*2)+((($I$202-$I$169)/30)*10)</f>
        <v>-11548.646666666667</v>
      </c>
      <c r="L202" s="531"/>
      <c r="M202" s="321">
        <f>VLOOKUP(C202,RESUMO!$BF$5:$BG$21,2)</f>
        <v>5251.56</v>
      </c>
      <c r="N202" s="321"/>
      <c r="O202" s="321"/>
      <c r="P202" s="443">
        <f t="shared" si="31"/>
        <v>5251.56</v>
      </c>
      <c r="Q202" s="443"/>
      <c r="R202" s="443"/>
      <c r="S202" s="321">
        <f t="shared" si="32"/>
        <v>45513.520000000004</v>
      </c>
      <c r="T202" s="321">
        <f t="shared" si="33"/>
        <v>33964.873333333337</v>
      </c>
      <c r="U202" s="752"/>
      <c r="V202" s="781"/>
      <c r="W202" s="781"/>
    </row>
    <row r="203" spans="1:25" ht="38.25" x14ac:dyDescent="0.2">
      <c r="A203" s="777" t="s">
        <v>111</v>
      </c>
      <c r="B203" s="769"/>
      <c r="C203" s="428">
        <v>5</v>
      </c>
      <c r="D203" s="310" t="s">
        <v>656</v>
      </c>
      <c r="E203" s="310" t="s">
        <v>651</v>
      </c>
      <c r="F203" s="311">
        <v>4</v>
      </c>
      <c r="G203" s="429">
        <f t="shared" si="35"/>
        <v>4</v>
      </c>
      <c r="H203" s="313">
        <f>VLOOKUP(C203,RESUMO!$AY$5:$AZ$21,2)</f>
        <v>0</v>
      </c>
      <c r="I203" s="313">
        <f t="shared" si="34"/>
        <v>0</v>
      </c>
      <c r="J203" s="529"/>
      <c r="K203" s="313">
        <f>(($I$203-$I$170)*2)+((($I$203-$I$170)/30)*10)</f>
        <v>-94984.213333333319</v>
      </c>
      <c r="L203" s="529"/>
      <c r="M203" s="313">
        <f>VLOOKUP(C203,RESUMO!$BF$5:$BG$21,2)</f>
        <v>10799.3</v>
      </c>
      <c r="N203" s="313"/>
      <c r="O203" s="313"/>
      <c r="P203" s="441">
        <f t="shared" si="31"/>
        <v>43197.2</v>
      </c>
      <c r="Q203" s="441"/>
      <c r="R203" s="441"/>
      <c r="S203" s="313">
        <f t="shared" si="32"/>
        <v>374375.73333333328</v>
      </c>
      <c r="T203" s="313">
        <f t="shared" si="33"/>
        <v>279391.51999999996</v>
      </c>
      <c r="U203" s="751">
        <f>SUM(T203:T205)</f>
        <v>747854.59999999986</v>
      </c>
      <c r="V203" s="780">
        <v>292</v>
      </c>
      <c r="W203" s="780" t="s">
        <v>666</v>
      </c>
    </row>
    <row r="204" spans="1:25" ht="51" x14ac:dyDescent="0.2">
      <c r="A204" s="778"/>
      <c r="B204" s="769"/>
      <c r="C204" s="430">
        <v>6</v>
      </c>
      <c r="D204" s="299" t="s">
        <v>657</v>
      </c>
      <c r="E204" s="299" t="s">
        <v>141</v>
      </c>
      <c r="F204" s="298">
        <v>1</v>
      </c>
      <c r="G204" s="366">
        <f t="shared" si="35"/>
        <v>1</v>
      </c>
      <c r="H204" s="301">
        <f>VLOOKUP(C204,RESUMO!$AY$5:$AZ$21,2)</f>
        <v>0</v>
      </c>
      <c r="I204" s="301">
        <f t="shared" si="34"/>
        <v>0</v>
      </c>
      <c r="J204" s="530"/>
      <c r="K204" s="301">
        <f>(($I$204-$I$171)*2)+((($I$204-$I$171)/30)*10)</f>
        <v>-20191.780000000002</v>
      </c>
      <c r="L204" s="530"/>
      <c r="M204" s="301">
        <f>VLOOKUP(C204,RESUMO!$BF$5:$BG$21,2)</f>
        <v>9181.68</v>
      </c>
      <c r="N204" s="301"/>
      <c r="O204" s="301"/>
      <c r="P204" s="442">
        <f t="shared" si="31"/>
        <v>9181.68</v>
      </c>
      <c r="Q204" s="442"/>
      <c r="R204" s="442"/>
      <c r="S204" s="301">
        <f t="shared" si="32"/>
        <v>79574.559999999998</v>
      </c>
      <c r="T204" s="301">
        <f t="shared" si="33"/>
        <v>59382.78</v>
      </c>
      <c r="U204" s="757"/>
      <c r="V204" s="782"/>
      <c r="W204" s="782"/>
    </row>
    <row r="205" spans="1:25" ht="39" thickBot="1" x14ac:dyDescent="0.25">
      <c r="A205" s="779"/>
      <c r="B205" s="769"/>
      <c r="C205" s="432">
        <v>7</v>
      </c>
      <c r="D205" s="317" t="s">
        <v>652</v>
      </c>
      <c r="E205" s="317" t="s">
        <v>653</v>
      </c>
      <c r="F205" s="319">
        <v>5</v>
      </c>
      <c r="G205" s="433">
        <f t="shared" si="35"/>
        <v>5</v>
      </c>
      <c r="H205" s="321">
        <f>VLOOKUP(C205,RESUMO!$AY$5:$AZ$21,2)</f>
        <v>0</v>
      </c>
      <c r="I205" s="321">
        <f t="shared" si="34"/>
        <v>0</v>
      </c>
      <c r="J205" s="531"/>
      <c r="K205" s="321">
        <f>(($I$205-$I$172)*2)+((($I$205-$I$172)/30)*10)</f>
        <v>-139102.83333333334</v>
      </c>
      <c r="L205" s="531"/>
      <c r="M205" s="321">
        <f>VLOOKUP(C205,RESUMO!$BF$5:$BG$21,2)</f>
        <v>12650.38</v>
      </c>
      <c r="N205" s="321"/>
      <c r="O205" s="321"/>
      <c r="P205" s="443">
        <f t="shared" si="31"/>
        <v>63251.899999999994</v>
      </c>
      <c r="Q205" s="443"/>
      <c r="R205" s="443"/>
      <c r="S205" s="321">
        <f t="shared" si="32"/>
        <v>548183.1333333333</v>
      </c>
      <c r="T205" s="321">
        <f t="shared" si="33"/>
        <v>409080.29999999993</v>
      </c>
      <c r="U205" s="752"/>
      <c r="V205" s="781"/>
      <c r="W205" s="781"/>
    </row>
    <row r="206" spans="1:25" ht="38.25" x14ac:dyDescent="0.2">
      <c r="A206" s="777" t="s">
        <v>112</v>
      </c>
      <c r="B206" s="769"/>
      <c r="C206" s="428">
        <v>1</v>
      </c>
      <c r="D206" s="310" t="s">
        <v>650</v>
      </c>
      <c r="E206" s="310" t="s">
        <v>651</v>
      </c>
      <c r="F206" s="311">
        <v>1</v>
      </c>
      <c r="G206" s="429">
        <f t="shared" si="35"/>
        <v>1</v>
      </c>
      <c r="H206" s="313">
        <f>VLOOKUP(C206,RESUMO!$AY$5:$AZ$21,2)</f>
        <v>0</v>
      </c>
      <c r="I206" s="313">
        <f t="shared" si="34"/>
        <v>0</v>
      </c>
      <c r="J206" s="529"/>
      <c r="K206" s="313">
        <f>(($I$206-$I$173)*2)+((($I$206-$I$173)/30)*10)</f>
        <v>-23739.800000000003</v>
      </c>
      <c r="L206" s="529"/>
      <c r="M206" s="313">
        <f>VLOOKUP(C206,RESUMO!$BF$5:$BG$21,2)</f>
        <v>10796.46</v>
      </c>
      <c r="N206" s="313"/>
      <c r="O206" s="313"/>
      <c r="P206" s="441">
        <f t="shared" si="31"/>
        <v>10796.46</v>
      </c>
      <c r="Q206" s="441"/>
      <c r="R206" s="441"/>
      <c r="S206" s="313">
        <f t="shared" si="32"/>
        <v>93569.32</v>
      </c>
      <c r="T206" s="313">
        <f t="shared" si="33"/>
        <v>69829.52</v>
      </c>
      <c r="U206" s="751">
        <f>SUM(T206:T208)</f>
        <v>185600.64000000001</v>
      </c>
      <c r="V206" s="780">
        <v>86</v>
      </c>
      <c r="W206" s="780" t="s">
        <v>666</v>
      </c>
    </row>
    <row r="207" spans="1:25" ht="38.25" x14ac:dyDescent="0.2">
      <c r="A207" s="778"/>
      <c r="B207" s="769"/>
      <c r="C207" s="430">
        <v>2</v>
      </c>
      <c r="D207" s="299" t="s">
        <v>652</v>
      </c>
      <c r="E207" s="299" t="s">
        <v>653</v>
      </c>
      <c r="F207" s="298">
        <v>1</v>
      </c>
      <c r="G207" s="366">
        <f t="shared" si="35"/>
        <v>1</v>
      </c>
      <c r="H207" s="301">
        <f>VLOOKUP(C207,RESUMO!$AY$5:$AZ$21,2)</f>
        <v>0</v>
      </c>
      <c r="I207" s="301">
        <f t="shared" si="34"/>
        <v>0</v>
      </c>
      <c r="J207" s="530"/>
      <c r="K207" s="301">
        <f>(($I$207-$I$174)*2)+((($I$207-$I$174)/30)*10)</f>
        <v>-27815.760000000002</v>
      </c>
      <c r="L207" s="530"/>
      <c r="M207" s="301">
        <f>VLOOKUP(C207,RESUMO!$BF$5:$BG$21,2)</f>
        <v>12648.2</v>
      </c>
      <c r="N207" s="301"/>
      <c r="O207" s="301"/>
      <c r="P207" s="442">
        <f t="shared" si="31"/>
        <v>12648.2</v>
      </c>
      <c r="Q207" s="442"/>
      <c r="R207" s="442"/>
      <c r="S207" s="301">
        <f t="shared" si="32"/>
        <v>109617.73333333334</v>
      </c>
      <c r="T207" s="301">
        <f t="shared" si="33"/>
        <v>81801.973333333328</v>
      </c>
      <c r="U207" s="757"/>
      <c r="V207" s="782"/>
      <c r="W207" s="782"/>
    </row>
    <row r="208" spans="1:25" ht="26.25" thickBot="1" x14ac:dyDescent="0.25">
      <c r="A208" s="779"/>
      <c r="B208" s="769"/>
      <c r="C208" s="432">
        <v>3</v>
      </c>
      <c r="D208" s="317" t="s">
        <v>654</v>
      </c>
      <c r="E208" s="317" t="s">
        <v>133</v>
      </c>
      <c r="F208" s="319">
        <v>1</v>
      </c>
      <c r="G208" s="433">
        <f t="shared" si="35"/>
        <v>1</v>
      </c>
      <c r="H208" s="321">
        <f>VLOOKUP(C208,RESUMO!$AY$5:$AZ$21,2)</f>
        <v>0</v>
      </c>
      <c r="I208" s="321">
        <f t="shared" si="34"/>
        <v>0</v>
      </c>
      <c r="J208" s="531"/>
      <c r="K208" s="321">
        <f>(($I$208-$I$175)*2)+((($I$208-$I$175)/30)*10)</f>
        <v>-11550.093333333334</v>
      </c>
      <c r="L208" s="531"/>
      <c r="M208" s="321">
        <f>VLOOKUP(C208,RESUMO!$BF$5:$BG$21,2)</f>
        <v>5252.22</v>
      </c>
      <c r="N208" s="321"/>
      <c r="O208" s="321"/>
      <c r="P208" s="443">
        <f t="shared" si="31"/>
        <v>5252.22</v>
      </c>
      <c r="Q208" s="443"/>
      <c r="R208" s="443"/>
      <c r="S208" s="321">
        <f t="shared" si="32"/>
        <v>45519.240000000005</v>
      </c>
      <c r="T208" s="321">
        <f t="shared" si="33"/>
        <v>33969.146666666667</v>
      </c>
      <c r="U208" s="752"/>
      <c r="V208" s="781"/>
      <c r="W208" s="781"/>
    </row>
    <row r="209" spans="1:25" ht="38.25" x14ac:dyDescent="0.2">
      <c r="A209" s="777" t="s">
        <v>113</v>
      </c>
      <c r="B209" s="769"/>
      <c r="C209" s="428">
        <v>10</v>
      </c>
      <c r="D209" s="310" t="s">
        <v>650</v>
      </c>
      <c r="E209" s="310" t="s">
        <v>651</v>
      </c>
      <c r="F209" s="311">
        <v>2</v>
      </c>
      <c r="G209" s="429">
        <f t="shared" si="35"/>
        <v>2</v>
      </c>
      <c r="H209" s="313">
        <f>VLOOKUP(C209,RESUMO!$AY$5:$AZ$21,2)</f>
        <v>0</v>
      </c>
      <c r="I209" s="313">
        <f t="shared" si="34"/>
        <v>0</v>
      </c>
      <c r="J209" s="529"/>
      <c r="K209" s="313">
        <f>(($I$209-$I$176)*2)+((($I$209-$I$176)/30)*10)</f>
        <v>-48736.613333333327</v>
      </c>
      <c r="L209" s="529"/>
      <c r="M209" s="313">
        <f>VLOOKUP(C209,RESUMO!$BF$5:$BG$21,2)</f>
        <v>11082.32</v>
      </c>
      <c r="N209" s="313"/>
      <c r="O209" s="313"/>
      <c r="P209" s="441">
        <f t="shared" si="31"/>
        <v>22164.639999999999</v>
      </c>
      <c r="Q209" s="441"/>
      <c r="R209" s="441"/>
      <c r="S209" s="313">
        <f t="shared" si="32"/>
        <v>192093.54666666663</v>
      </c>
      <c r="T209" s="313">
        <f t="shared" si="33"/>
        <v>143356.93333333329</v>
      </c>
      <c r="U209" s="751">
        <f>SUM(T209:T210)</f>
        <v>311274.21333333326</v>
      </c>
      <c r="V209" s="780">
        <v>303</v>
      </c>
      <c r="W209" s="780" t="s">
        <v>666</v>
      </c>
    </row>
    <row r="210" spans="1:25" ht="39" thickBot="1" x14ac:dyDescent="0.25">
      <c r="A210" s="779"/>
      <c r="B210" s="769"/>
      <c r="C210" s="432">
        <v>11</v>
      </c>
      <c r="D210" s="317" t="s">
        <v>652</v>
      </c>
      <c r="E210" s="317" t="s">
        <v>653</v>
      </c>
      <c r="F210" s="319">
        <v>2</v>
      </c>
      <c r="G210" s="433">
        <f t="shared" si="35"/>
        <v>2</v>
      </c>
      <c r="H210" s="321">
        <f>VLOOKUP(C210,RESUMO!$AY$5:$AZ$21,2)</f>
        <v>0</v>
      </c>
      <c r="I210" s="321">
        <f t="shared" si="34"/>
        <v>0</v>
      </c>
      <c r="J210" s="531"/>
      <c r="K210" s="321">
        <f>(($I$210-$I$177)*2)+((($I$210-$I$177)/30)*10)</f>
        <v>-57098.159999999996</v>
      </c>
      <c r="L210" s="531"/>
      <c r="M210" s="321">
        <f>VLOOKUP(C210,RESUMO!$BF$5:$BG$21,2)</f>
        <v>12981.66</v>
      </c>
      <c r="N210" s="321"/>
      <c r="O210" s="321"/>
      <c r="P210" s="443">
        <f t="shared" si="31"/>
        <v>25963.32</v>
      </c>
      <c r="Q210" s="443"/>
      <c r="R210" s="443"/>
      <c r="S210" s="321">
        <f t="shared" si="32"/>
        <v>225015.44</v>
      </c>
      <c r="T210" s="321">
        <f t="shared" si="33"/>
        <v>167917.28</v>
      </c>
      <c r="U210" s="752"/>
      <c r="V210" s="781"/>
      <c r="W210" s="781"/>
    </row>
    <row r="211" spans="1:25" ht="38.25" x14ac:dyDescent="0.2">
      <c r="A211" s="777" t="s">
        <v>114</v>
      </c>
      <c r="B211" s="769"/>
      <c r="C211" s="428">
        <v>12</v>
      </c>
      <c r="D211" s="310" t="s">
        <v>650</v>
      </c>
      <c r="E211" s="310" t="s">
        <v>651</v>
      </c>
      <c r="F211" s="311">
        <v>3</v>
      </c>
      <c r="G211" s="429">
        <f t="shared" si="35"/>
        <v>3</v>
      </c>
      <c r="H211" s="313">
        <f>VLOOKUP(C211,RESUMO!$AY$5:$AZ$21,2)</f>
        <v>0</v>
      </c>
      <c r="I211" s="313">
        <f t="shared" si="34"/>
        <v>0</v>
      </c>
      <c r="J211" s="529"/>
      <c r="K211" s="313">
        <f>(($I$211-$I$178)*2)+((($I$211-$I$178)/30)*10)</f>
        <v>-73233.16</v>
      </c>
      <c r="L211" s="529"/>
      <c r="M211" s="313">
        <f>VLOOKUP(C211,RESUMO!$BF$5:$BG$21,2)</f>
        <v>11101.74</v>
      </c>
      <c r="N211" s="313"/>
      <c r="O211" s="313"/>
      <c r="P211" s="441">
        <f t="shared" si="31"/>
        <v>33305.22</v>
      </c>
      <c r="Q211" s="441"/>
      <c r="R211" s="441"/>
      <c r="S211" s="313">
        <f t="shared" si="32"/>
        <v>288645.24</v>
      </c>
      <c r="T211" s="313">
        <f t="shared" si="33"/>
        <v>215412.08</v>
      </c>
      <c r="U211" s="751">
        <f>SUM(T211:T212)</f>
        <v>467735.00000000006</v>
      </c>
      <c r="V211" s="780">
        <v>83</v>
      </c>
      <c r="W211" s="780" t="s">
        <v>666</v>
      </c>
    </row>
    <row r="212" spans="1:25" ht="39" thickBot="1" x14ac:dyDescent="0.25">
      <c r="A212" s="779"/>
      <c r="B212" s="769"/>
      <c r="C212" s="432">
        <v>13</v>
      </c>
      <c r="D212" s="317" t="s">
        <v>652</v>
      </c>
      <c r="E212" s="317" t="s">
        <v>653</v>
      </c>
      <c r="F212" s="319">
        <v>3</v>
      </c>
      <c r="G212" s="433">
        <f t="shared" si="35"/>
        <v>3</v>
      </c>
      <c r="H212" s="321">
        <f>VLOOKUP(C212,RESUMO!$AY$5:$AZ$21,2)</f>
        <v>0</v>
      </c>
      <c r="I212" s="321">
        <f t="shared" si="34"/>
        <v>0</v>
      </c>
      <c r="J212" s="531"/>
      <c r="K212" s="321">
        <f>(($I$212-$I$179)*2)+((($I$212-$I$179)/30)*10)</f>
        <v>-85799.28</v>
      </c>
      <c r="L212" s="531"/>
      <c r="M212" s="321">
        <f>VLOOKUP(C212,RESUMO!$BF$5:$BG$21,2)</f>
        <v>13004.7</v>
      </c>
      <c r="N212" s="321"/>
      <c r="O212" s="321"/>
      <c r="P212" s="443">
        <f t="shared" si="31"/>
        <v>39014.100000000006</v>
      </c>
      <c r="Q212" s="443"/>
      <c r="R212" s="443"/>
      <c r="S212" s="321">
        <f t="shared" si="32"/>
        <v>338122.20000000007</v>
      </c>
      <c r="T212" s="321">
        <f t="shared" si="33"/>
        <v>252322.92000000007</v>
      </c>
      <c r="U212" s="752"/>
      <c r="V212" s="781"/>
      <c r="W212" s="781"/>
    </row>
    <row r="213" spans="1:25" ht="38.25" x14ac:dyDescent="0.2">
      <c r="A213" s="777" t="s">
        <v>115</v>
      </c>
      <c r="B213" s="769"/>
      <c r="C213" s="428">
        <v>14</v>
      </c>
      <c r="D213" s="310" t="s">
        <v>650</v>
      </c>
      <c r="E213" s="310" t="s">
        <v>651</v>
      </c>
      <c r="F213" s="311">
        <v>2</v>
      </c>
      <c r="G213" s="429">
        <f t="shared" si="35"/>
        <v>2</v>
      </c>
      <c r="H213" s="313">
        <f>VLOOKUP(C213,RESUMO!$AY$5:$AZ$21,2)</f>
        <v>0</v>
      </c>
      <c r="I213" s="313">
        <f t="shared" si="34"/>
        <v>0</v>
      </c>
      <c r="J213" s="529"/>
      <c r="K213" s="313">
        <f>(($I$213-$I$180)*2)+((($I$213-$I$180)/30)*10)</f>
        <v>-48708.426666666666</v>
      </c>
      <c r="L213" s="529"/>
      <c r="M213" s="313">
        <f>VLOOKUP(C213,RESUMO!$BF$5:$BG$21,2)</f>
        <v>11075.9</v>
      </c>
      <c r="N213" s="313"/>
      <c r="O213" s="313"/>
      <c r="P213" s="441">
        <f t="shared" si="31"/>
        <v>22151.8</v>
      </c>
      <c r="Q213" s="441"/>
      <c r="R213" s="441"/>
      <c r="S213" s="313">
        <f t="shared" si="32"/>
        <v>191982.26666666666</v>
      </c>
      <c r="T213" s="313">
        <f t="shared" si="33"/>
        <v>143273.84</v>
      </c>
      <c r="U213" s="751">
        <f>SUM(T213:T214)</f>
        <v>311104.48</v>
      </c>
      <c r="V213" s="780">
        <v>302</v>
      </c>
      <c r="W213" s="780" t="s">
        <v>666</v>
      </c>
    </row>
    <row r="214" spans="1:25" ht="39" thickBot="1" x14ac:dyDescent="0.25">
      <c r="A214" s="779"/>
      <c r="B214" s="769"/>
      <c r="C214" s="432">
        <v>15</v>
      </c>
      <c r="D214" s="317" t="s">
        <v>652</v>
      </c>
      <c r="E214" s="317" t="s">
        <v>653</v>
      </c>
      <c r="F214" s="319">
        <v>2</v>
      </c>
      <c r="G214" s="433">
        <f t="shared" si="35"/>
        <v>2</v>
      </c>
      <c r="H214" s="321">
        <f>VLOOKUP(C214,RESUMO!$AY$5:$AZ$21,2)</f>
        <v>0</v>
      </c>
      <c r="I214" s="321">
        <f t="shared" si="34"/>
        <v>0</v>
      </c>
      <c r="J214" s="531"/>
      <c r="K214" s="321">
        <f>(($I$214-$I$181)*2)+((($I$214-$I$181)/30)*10)</f>
        <v>-57068.666666666664</v>
      </c>
      <c r="L214" s="531"/>
      <c r="M214" s="321">
        <f>VLOOKUP(C214,RESUMO!$BF$5:$BG$21,2)</f>
        <v>12974.96</v>
      </c>
      <c r="N214" s="321"/>
      <c r="O214" s="321"/>
      <c r="P214" s="443">
        <f t="shared" si="31"/>
        <v>25949.919999999998</v>
      </c>
      <c r="Q214" s="443"/>
      <c r="R214" s="443"/>
      <c r="S214" s="321">
        <f t="shared" si="32"/>
        <v>224899.30666666664</v>
      </c>
      <c r="T214" s="321">
        <f t="shared" si="33"/>
        <v>167830.63999999998</v>
      </c>
      <c r="U214" s="752"/>
      <c r="V214" s="781"/>
      <c r="W214" s="781"/>
    </row>
    <row r="215" spans="1:25" ht="39" thickBot="1" x14ac:dyDescent="0.25">
      <c r="A215" s="434" t="s">
        <v>692</v>
      </c>
      <c r="B215" s="435"/>
      <c r="C215" s="436" t="s">
        <v>692</v>
      </c>
      <c r="D215" s="401" t="s">
        <v>650</v>
      </c>
      <c r="E215" s="401" t="s">
        <v>651</v>
      </c>
      <c r="F215" s="402">
        <v>1</v>
      </c>
      <c r="G215" s="403">
        <f t="shared" ref="G215" si="36">SUM(F215:F215)</f>
        <v>1</v>
      </c>
      <c r="H215" s="404">
        <f>VLOOKUP(C215,RESUMO!$AY$5:$AZ$21,2)</f>
        <v>0</v>
      </c>
      <c r="I215" s="404">
        <f t="shared" si="34"/>
        <v>0</v>
      </c>
      <c r="J215" s="404"/>
      <c r="K215" s="404">
        <f>(($I$215-$I$182)*2)+((($I$215-$I$182)/30)*10)</f>
        <v>-20300.046666666669</v>
      </c>
      <c r="L215" s="404"/>
      <c r="M215" s="404">
        <f>VLOOKUP(C215,RESUMO!$BF$5:$BG$21,2)</f>
        <v>9230.9</v>
      </c>
      <c r="N215" s="404"/>
      <c r="O215" s="404"/>
      <c r="P215" s="444">
        <f t="shared" si="31"/>
        <v>9230.9</v>
      </c>
      <c r="Q215" s="444"/>
      <c r="R215" s="444"/>
      <c r="S215" s="404">
        <f t="shared" si="32"/>
        <v>80001.133333333331</v>
      </c>
      <c r="T215" s="404">
        <f t="shared" si="33"/>
        <v>59701.086666666662</v>
      </c>
      <c r="U215" s="405">
        <f>SUM(T215)</f>
        <v>59701.086666666662</v>
      </c>
      <c r="V215" s="406">
        <v>306</v>
      </c>
      <c r="W215" s="406" t="s">
        <v>666</v>
      </c>
    </row>
    <row r="216" spans="1:25" ht="15.75" x14ac:dyDescent="0.25">
      <c r="B216" s="303"/>
      <c r="C216" s="303"/>
      <c r="D216" s="303"/>
      <c r="E216" s="303"/>
      <c r="F216" s="304"/>
      <c r="G216" s="305">
        <f>SUM(G188:G215)</f>
        <v>56</v>
      </c>
      <c r="H216" s="324">
        <f>SUM(H188:H215)</f>
        <v>0</v>
      </c>
      <c r="I216" s="324">
        <f>SUM(I188:I215)</f>
        <v>0</v>
      </c>
      <c r="J216" s="329"/>
      <c r="K216" s="327"/>
      <c r="L216" s="327"/>
      <c r="P216" s="324">
        <f>SUM(P188:P215)</f>
        <v>597153.42000000016</v>
      </c>
      <c r="Q216" s="329"/>
      <c r="R216" s="329"/>
      <c r="T216" s="324">
        <f>SUM(T188:T215)</f>
        <v>3862148.8666666648</v>
      </c>
      <c r="U216" s="324">
        <f>SUM(U188:U215)</f>
        <v>3862148.8666666662</v>
      </c>
      <c r="V216" s="324"/>
    </row>
    <row r="217" spans="1:25" x14ac:dyDescent="0.25">
      <c r="I217" s="372"/>
      <c r="J217" s="372"/>
      <c r="K217" s="327"/>
      <c r="L217" s="327"/>
      <c r="P217" s="21">
        <f>RESUMO!BH22</f>
        <v>597153.42000000004</v>
      </c>
      <c r="Q217" s="21"/>
      <c r="R217" s="21"/>
    </row>
    <row r="219" spans="1:25" ht="15" customHeight="1" thickBot="1" x14ac:dyDescent="0.35">
      <c r="A219" s="763" t="s">
        <v>720</v>
      </c>
      <c r="B219" s="763"/>
      <c r="C219" s="763"/>
      <c r="D219" s="763"/>
      <c r="E219" s="763"/>
      <c r="F219" s="763"/>
      <c r="G219" s="763"/>
      <c r="H219" s="763"/>
      <c r="I219" s="763"/>
      <c r="J219" s="763"/>
      <c r="K219" s="763"/>
      <c r="L219" s="763"/>
      <c r="M219" s="763"/>
      <c r="N219" s="763"/>
      <c r="O219" s="763"/>
      <c r="P219" s="763"/>
      <c r="Q219" s="469"/>
      <c r="R219" s="469"/>
    </row>
    <row r="220" spans="1:25" ht="51.75" thickBot="1" x14ac:dyDescent="0.25">
      <c r="A220" s="425"/>
      <c r="B220" s="399" t="s">
        <v>86</v>
      </c>
      <c r="C220" s="399" t="s">
        <v>15</v>
      </c>
      <c r="D220" s="399" t="s">
        <v>104</v>
      </c>
      <c r="E220" s="399" t="s">
        <v>105</v>
      </c>
      <c r="F220" s="426" t="s">
        <v>660</v>
      </c>
      <c r="G220" s="426" t="s">
        <v>116</v>
      </c>
      <c r="H220" s="399" t="s">
        <v>712</v>
      </c>
      <c r="I220" s="399" t="s">
        <v>713</v>
      </c>
      <c r="J220" s="399"/>
      <c r="K220" s="399" t="s">
        <v>716</v>
      </c>
      <c r="L220" s="399"/>
      <c r="M220" s="399" t="s">
        <v>714</v>
      </c>
      <c r="N220" s="399"/>
      <c r="O220" s="399"/>
      <c r="P220" s="399" t="s">
        <v>715</v>
      </c>
      <c r="Q220" s="399"/>
      <c r="R220" s="399"/>
      <c r="S220" s="399" t="s">
        <v>718</v>
      </c>
      <c r="T220" s="399" t="s">
        <v>717</v>
      </c>
      <c r="U220" s="399" t="s">
        <v>674</v>
      </c>
      <c r="V220" s="399" t="s">
        <v>675</v>
      </c>
      <c r="W220" s="427" t="s">
        <v>103</v>
      </c>
      <c r="Y220" s="445" t="s">
        <v>719</v>
      </c>
    </row>
    <row r="221" spans="1:25" ht="25.5" customHeight="1" x14ac:dyDescent="0.2">
      <c r="A221" s="777" t="s">
        <v>106</v>
      </c>
      <c r="B221" s="768">
        <v>1</v>
      </c>
      <c r="C221" s="428">
        <v>4</v>
      </c>
      <c r="D221" s="310" t="s">
        <v>655</v>
      </c>
      <c r="E221" s="310" t="s">
        <v>137</v>
      </c>
      <c r="F221" s="311">
        <v>1</v>
      </c>
      <c r="G221" s="429">
        <f t="shared" ref="G221:G228" si="37">SUM(F221:F221)</f>
        <v>1</v>
      </c>
      <c r="H221" s="313">
        <f>VLOOKUP(C221,RESUMO!$AY$5:$AZ$21,2)</f>
        <v>0</v>
      </c>
      <c r="I221" s="313">
        <f>G221*H221</f>
        <v>0</v>
      </c>
      <c r="J221" s="529"/>
      <c r="K221" s="313">
        <f>(($I$188-$I$155)*2)+((($I$188-$I$155)/30)*10)</f>
        <v>-6534.1733333333341</v>
      </c>
      <c r="L221" s="529"/>
      <c r="M221" s="313">
        <f>VLOOKUP(C221,RESUMO!$BF$5:$BG$21,2)</f>
        <v>2968.24</v>
      </c>
      <c r="N221" s="313"/>
      <c r="O221" s="313"/>
      <c r="P221" s="441">
        <f t="shared" ref="P221:P248" si="38">M221*G221</f>
        <v>2968.24</v>
      </c>
      <c r="Q221" s="441"/>
      <c r="R221" s="441"/>
      <c r="S221" s="313">
        <f t="shared" ref="S221:S245" si="39">(((P221-I221)/30)*20)+(((P221-I155)/30)*20)+(((P221/30)*10))+(P221*7)</f>
        <v>23857.84</v>
      </c>
      <c r="T221" s="313">
        <f t="shared" ref="T221:T248" si="40">K221+S221</f>
        <v>17323.666666666664</v>
      </c>
      <c r="U221" s="751">
        <f>SUM(T221:T225)</f>
        <v>753857.69333333313</v>
      </c>
      <c r="V221" s="765">
        <v>192</v>
      </c>
      <c r="W221" s="765" t="s">
        <v>666</v>
      </c>
      <c r="X221" s="327">
        <f>T221-T188</f>
        <v>-1866.9066666666695</v>
      </c>
      <c r="Y221" s="751">
        <f>SUM(X221:X225)</f>
        <v>-81117.226666666757</v>
      </c>
    </row>
    <row r="222" spans="1:25" ht="38.25" x14ac:dyDescent="0.2">
      <c r="A222" s="778"/>
      <c r="B222" s="769"/>
      <c r="C222" s="430">
        <v>5</v>
      </c>
      <c r="D222" s="299" t="s">
        <v>656</v>
      </c>
      <c r="E222" s="299" t="s">
        <v>651</v>
      </c>
      <c r="F222" s="298">
        <v>4</v>
      </c>
      <c r="G222" s="366">
        <f t="shared" si="37"/>
        <v>4</v>
      </c>
      <c r="H222" s="301">
        <f>VLOOKUP(C222,RESUMO!$AY$5:$AZ$21,2)</f>
        <v>0</v>
      </c>
      <c r="I222" s="301">
        <f t="shared" ref="I222:I248" si="41">G222*H222</f>
        <v>0</v>
      </c>
      <c r="J222" s="530"/>
      <c r="K222" s="301">
        <f>(($I$189-$I$156)*2)+((($I$189-$I$156)/30)*10)</f>
        <v>-94984.213333333319</v>
      </c>
      <c r="L222" s="530"/>
      <c r="M222" s="301">
        <f>VLOOKUP(C222,RESUMO!$BF$5:$BG$21,2)</f>
        <v>10799.3</v>
      </c>
      <c r="N222" s="301"/>
      <c r="O222" s="301"/>
      <c r="P222" s="442">
        <f t="shared" si="38"/>
        <v>43197.2</v>
      </c>
      <c r="Q222" s="442"/>
      <c r="R222" s="442"/>
      <c r="S222" s="301">
        <f t="shared" si="39"/>
        <v>347237.3866666666</v>
      </c>
      <c r="T222" s="301">
        <f t="shared" si="40"/>
        <v>252253.17333333328</v>
      </c>
      <c r="U222" s="757"/>
      <c r="V222" s="766"/>
      <c r="W222" s="766"/>
      <c r="X222" s="327">
        <f t="shared" ref="X222:X248" si="42">T222-T189</f>
        <v>-27138.346666666679</v>
      </c>
      <c r="Y222" s="757"/>
    </row>
    <row r="223" spans="1:25" ht="38.25" x14ac:dyDescent="0.2">
      <c r="A223" s="778"/>
      <c r="B223" s="769"/>
      <c r="C223" s="430">
        <v>7</v>
      </c>
      <c r="D223" s="299" t="s">
        <v>652</v>
      </c>
      <c r="E223" s="299" t="s">
        <v>653</v>
      </c>
      <c r="F223" s="298">
        <v>5</v>
      </c>
      <c r="G223" s="366">
        <f t="shared" si="37"/>
        <v>5</v>
      </c>
      <c r="H223" s="301">
        <f>VLOOKUP(C223,RESUMO!$AY$5:$AZ$21,2)</f>
        <v>0</v>
      </c>
      <c r="I223" s="301">
        <f t="shared" si="41"/>
        <v>0</v>
      </c>
      <c r="J223" s="530"/>
      <c r="K223" s="301">
        <f>(($I$190-$I$157)*2)+((($I$190-$I$157)/30)*10)</f>
        <v>-139102.83333333334</v>
      </c>
      <c r="L223" s="530"/>
      <c r="M223" s="301">
        <f>VLOOKUP(C223,RESUMO!$BF$5:$BG$21,2)</f>
        <v>12650.38</v>
      </c>
      <c r="N223" s="301"/>
      <c r="O223" s="301"/>
      <c r="P223" s="442">
        <f t="shared" si="38"/>
        <v>63251.899999999994</v>
      </c>
      <c r="Q223" s="442"/>
      <c r="R223" s="442"/>
      <c r="S223" s="301">
        <f t="shared" si="39"/>
        <v>508439.46666666656</v>
      </c>
      <c r="T223" s="301">
        <f t="shared" si="40"/>
        <v>369336.63333333319</v>
      </c>
      <c r="U223" s="757"/>
      <c r="V223" s="766"/>
      <c r="W223" s="766"/>
      <c r="X223" s="327">
        <f t="shared" si="42"/>
        <v>-39743.666666666744</v>
      </c>
      <c r="Y223" s="757"/>
    </row>
    <row r="224" spans="1:25" ht="25.5" x14ac:dyDescent="0.2">
      <c r="A224" s="778"/>
      <c r="B224" s="769"/>
      <c r="C224" s="430">
        <v>9</v>
      </c>
      <c r="D224" s="299" t="s">
        <v>654</v>
      </c>
      <c r="E224" s="365" t="s">
        <v>659</v>
      </c>
      <c r="F224" s="298">
        <v>2</v>
      </c>
      <c r="G224" s="366">
        <f t="shared" si="37"/>
        <v>2</v>
      </c>
      <c r="H224" s="301">
        <f>VLOOKUP(C224,RESUMO!$AY$5:$AZ$21,2)</f>
        <v>0</v>
      </c>
      <c r="I224" s="301">
        <f t="shared" si="41"/>
        <v>0</v>
      </c>
      <c r="J224" s="530"/>
      <c r="K224" s="301">
        <f>(($I$191-$I$158)*2)+((($I$191-$I$158)/30)*10)</f>
        <v>-23097.293333333335</v>
      </c>
      <c r="L224" s="530"/>
      <c r="M224" s="301">
        <f>VLOOKUP(C224,RESUMO!$BF$5:$BG$21,2)</f>
        <v>5251.56</v>
      </c>
      <c r="N224" s="301"/>
      <c r="O224" s="301"/>
      <c r="P224" s="442">
        <f t="shared" si="38"/>
        <v>10503.12</v>
      </c>
      <c r="Q224" s="442"/>
      <c r="R224" s="442"/>
      <c r="S224" s="301">
        <f t="shared" si="39"/>
        <v>84427.813333333354</v>
      </c>
      <c r="T224" s="301">
        <f t="shared" si="40"/>
        <v>61330.520000000019</v>
      </c>
      <c r="U224" s="757"/>
      <c r="V224" s="766"/>
      <c r="W224" s="766"/>
      <c r="X224" s="327">
        <f t="shared" si="42"/>
        <v>-6599.2266666666546</v>
      </c>
      <c r="Y224" s="757"/>
    </row>
    <row r="225" spans="1:25" ht="51.75" thickBot="1" x14ac:dyDescent="0.25">
      <c r="A225" s="779"/>
      <c r="B225" s="769"/>
      <c r="C225" s="431">
        <v>6</v>
      </c>
      <c r="D225" s="318" t="s">
        <v>682</v>
      </c>
      <c r="E225" s="318" t="s">
        <v>141</v>
      </c>
      <c r="F225" s="423">
        <v>1</v>
      </c>
      <c r="G225" s="423">
        <f t="shared" si="37"/>
        <v>1</v>
      </c>
      <c r="H225" s="321">
        <f>VLOOKUP(C225,RESUMO!$AY$5:$AZ$21,2)</f>
        <v>0</v>
      </c>
      <c r="I225" s="321">
        <f t="shared" si="41"/>
        <v>0</v>
      </c>
      <c r="J225" s="531"/>
      <c r="K225" s="321">
        <f>(($I$192-$I$159)*2)+((($I$192-$I$159)/30)*10)</f>
        <v>-20191.780000000002</v>
      </c>
      <c r="L225" s="531"/>
      <c r="M225" s="321">
        <f>VLOOKUP(C225,RESUMO!$BF$5:$BG$21,2)</f>
        <v>9181.68</v>
      </c>
      <c r="N225" s="321"/>
      <c r="O225" s="321"/>
      <c r="P225" s="443">
        <f t="shared" si="38"/>
        <v>9181.68</v>
      </c>
      <c r="Q225" s="443"/>
      <c r="R225" s="443"/>
      <c r="S225" s="321">
        <f t="shared" si="39"/>
        <v>73805.48</v>
      </c>
      <c r="T225" s="321">
        <f t="shared" si="40"/>
        <v>53613.7</v>
      </c>
      <c r="U225" s="752"/>
      <c r="V225" s="767"/>
      <c r="W225" s="767"/>
      <c r="X225" s="327">
        <f t="shared" si="42"/>
        <v>-5769.0800000000017</v>
      </c>
      <c r="Y225" s="752"/>
    </row>
    <row r="226" spans="1:25" ht="38.25" x14ac:dyDescent="0.2">
      <c r="A226" s="777" t="s">
        <v>107</v>
      </c>
      <c r="B226" s="769"/>
      <c r="C226" s="428">
        <v>5</v>
      </c>
      <c r="D226" s="310" t="s">
        <v>656</v>
      </c>
      <c r="E226" s="310" t="s">
        <v>651</v>
      </c>
      <c r="F226" s="311">
        <v>1</v>
      </c>
      <c r="G226" s="429">
        <f t="shared" si="37"/>
        <v>1</v>
      </c>
      <c r="H226" s="313">
        <f>VLOOKUP(C226,RESUMO!$AY$5:$AZ$21,2)</f>
        <v>0</v>
      </c>
      <c r="I226" s="313">
        <f t="shared" si="41"/>
        <v>0</v>
      </c>
      <c r="J226" s="529"/>
      <c r="K226" s="313">
        <f>(($I$193-$I$160)*2)+((($I$193-$I$160)/30)*10)</f>
        <v>-23746.05333333333</v>
      </c>
      <c r="L226" s="529"/>
      <c r="M226" s="313">
        <f>VLOOKUP(C226,RESUMO!$BF$5:$BG$21,2)</f>
        <v>10799.3</v>
      </c>
      <c r="N226" s="313"/>
      <c r="O226" s="313"/>
      <c r="P226" s="441">
        <f t="shared" si="38"/>
        <v>10799.3</v>
      </c>
      <c r="Q226" s="441"/>
      <c r="R226" s="441"/>
      <c r="S226" s="313">
        <f t="shared" si="39"/>
        <v>86809.34666666665</v>
      </c>
      <c r="T226" s="313">
        <f t="shared" si="40"/>
        <v>63063.29333333332</v>
      </c>
      <c r="U226" s="751">
        <f>SUM(T226:T227)</f>
        <v>136930.62</v>
      </c>
      <c r="V226" s="765">
        <v>482</v>
      </c>
      <c r="W226" s="765" t="s">
        <v>666</v>
      </c>
      <c r="X226" s="327">
        <f t="shared" si="42"/>
        <v>-6784.5866666666698</v>
      </c>
      <c r="Y226" s="751">
        <f>SUM(X226:X227)</f>
        <v>-14733.319999999992</v>
      </c>
    </row>
    <row r="227" spans="1:25" ht="39" thickBot="1" x14ac:dyDescent="0.25">
      <c r="A227" s="779"/>
      <c r="B227" s="769"/>
      <c r="C227" s="432">
        <v>7</v>
      </c>
      <c r="D227" s="317" t="s">
        <v>652</v>
      </c>
      <c r="E227" s="317" t="s">
        <v>653</v>
      </c>
      <c r="F227" s="319">
        <v>1</v>
      </c>
      <c r="G227" s="433">
        <f t="shared" si="37"/>
        <v>1</v>
      </c>
      <c r="H227" s="321">
        <f>VLOOKUP(C227,RESUMO!$AY$5:$AZ$21,2)</f>
        <v>0</v>
      </c>
      <c r="I227" s="321">
        <f t="shared" si="41"/>
        <v>0</v>
      </c>
      <c r="J227" s="531"/>
      <c r="K227" s="321">
        <f>(($I$194-$I$161)*2)+((($I$194-$I$161)/30)*10)</f>
        <v>-27820.566666666666</v>
      </c>
      <c r="L227" s="531"/>
      <c r="M227" s="321">
        <f>VLOOKUP(C227,RESUMO!$BF$5:$BG$21,2)</f>
        <v>12650.38</v>
      </c>
      <c r="N227" s="321"/>
      <c r="O227" s="321"/>
      <c r="P227" s="443">
        <f t="shared" si="38"/>
        <v>12650.38</v>
      </c>
      <c r="Q227" s="443"/>
      <c r="R227" s="443"/>
      <c r="S227" s="321">
        <f t="shared" si="39"/>
        <v>101687.89333333333</v>
      </c>
      <c r="T227" s="321">
        <f t="shared" si="40"/>
        <v>73867.32666666666</v>
      </c>
      <c r="U227" s="752"/>
      <c r="V227" s="767"/>
      <c r="W227" s="767"/>
      <c r="X227" s="327">
        <f t="shared" si="42"/>
        <v>-7948.7333333333227</v>
      </c>
      <c r="Y227" s="752"/>
    </row>
    <row r="228" spans="1:25" ht="38.25" x14ac:dyDescent="0.2">
      <c r="A228" s="777" t="s">
        <v>108</v>
      </c>
      <c r="B228" s="769"/>
      <c r="C228" s="428">
        <v>8</v>
      </c>
      <c r="D228" s="323" t="s">
        <v>658</v>
      </c>
      <c r="E228" s="323" t="s">
        <v>143</v>
      </c>
      <c r="F228" s="311">
        <v>1</v>
      </c>
      <c r="G228" s="429">
        <f t="shared" si="37"/>
        <v>1</v>
      </c>
      <c r="H228" s="313">
        <f>VLOOKUP(C228,RESUMO!$AY$5:$AZ$21,2)</f>
        <v>0</v>
      </c>
      <c r="I228" s="313">
        <f t="shared" si="41"/>
        <v>0</v>
      </c>
      <c r="J228" s="529"/>
      <c r="K228" s="313">
        <f>(($I$195-$I$162)*2)+((($I$195-$I$162)/30)*10)</f>
        <v>-14231.303333333333</v>
      </c>
      <c r="L228" s="529"/>
      <c r="M228" s="313">
        <f>VLOOKUP(C228,RESUMO!$BF$5:$BG$21,2)</f>
        <v>6470.32</v>
      </c>
      <c r="N228" s="313"/>
      <c r="O228" s="313"/>
      <c r="P228" s="441">
        <f t="shared" si="38"/>
        <v>6470.32</v>
      </c>
      <c r="Q228" s="441"/>
      <c r="R228" s="441"/>
      <c r="S228" s="313">
        <f t="shared" si="39"/>
        <v>52010.02</v>
      </c>
      <c r="T228" s="313">
        <f t="shared" si="40"/>
        <v>37778.71666666666</v>
      </c>
      <c r="U228" s="751">
        <f>SUM(T228:T229)</f>
        <v>99109.236666666679</v>
      </c>
      <c r="V228" s="780">
        <v>68</v>
      </c>
      <c r="W228" s="780" t="s">
        <v>666</v>
      </c>
      <c r="X228" s="327">
        <f t="shared" si="42"/>
        <v>-4066.0866666666698</v>
      </c>
      <c r="Y228" s="751">
        <f>SUM(X228:X229)</f>
        <v>-10665.313333333324</v>
      </c>
    </row>
    <row r="229" spans="1:25" ht="26.25" thickBot="1" x14ac:dyDescent="0.25">
      <c r="A229" s="779"/>
      <c r="B229" s="769"/>
      <c r="C229" s="432">
        <v>9</v>
      </c>
      <c r="D229" s="317" t="s">
        <v>654</v>
      </c>
      <c r="E229" s="318" t="s">
        <v>659</v>
      </c>
      <c r="F229" s="319">
        <v>2</v>
      </c>
      <c r="G229" s="433">
        <v>2</v>
      </c>
      <c r="H229" s="321">
        <f>VLOOKUP(C229,RESUMO!$AY$5:$AZ$21,2)</f>
        <v>0</v>
      </c>
      <c r="I229" s="321">
        <f t="shared" si="41"/>
        <v>0</v>
      </c>
      <c r="J229" s="531"/>
      <c r="K229" s="321">
        <f>(($I$196-$I$163)*2)+((($I$196-$I$163)/30)*10)</f>
        <v>-23097.293333333335</v>
      </c>
      <c r="L229" s="531"/>
      <c r="M229" s="321">
        <f>VLOOKUP(C229,RESUMO!$BF$5:$BG$21,2)</f>
        <v>5251.56</v>
      </c>
      <c r="N229" s="321"/>
      <c r="O229" s="321"/>
      <c r="P229" s="443">
        <f t="shared" si="38"/>
        <v>10503.12</v>
      </c>
      <c r="Q229" s="443"/>
      <c r="R229" s="443"/>
      <c r="S229" s="321">
        <f t="shared" si="39"/>
        <v>84427.813333333354</v>
      </c>
      <c r="T229" s="321">
        <f t="shared" si="40"/>
        <v>61330.520000000019</v>
      </c>
      <c r="U229" s="752"/>
      <c r="V229" s="781"/>
      <c r="W229" s="781"/>
      <c r="X229" s="327">
        <f t="shared" si="42"/>
        <v>-6599.2266666666546</v>
      </c>
      <c r="Y229" s="752"/>
    </row>
    <row r="230" spans="1:25" ht="38.25" x14ac:dyDescent="0.2">
      <c r="A230" s="777" t="s">
        <v>109</v>
      </c>
      <c r="B230" s="769"/>
      <c r="C230" s="428">
        <v>5</v>
      </c>
      <c r="D230" s="310" t="s">
        <v>656</v>
      </c>
      <c r="E230" s="310" t="s">
        <v>651</v>
      </c>
      <c r="F230" s="311">
        <v>2</v>
      </c>
      <c r="G230" s="429">
        <f t="shared" ref="G230:G248" si="43">SUM(F230:F230)</f>
        <v>2</v>
      </c>
      <c r="H230" s="313">
        <f>VLOOKUP(C230,RESUMO!$AY$5:$AZ$21,2)</f>
        <v>0</v>
      </c>
      <c r="I230" s="313">
        <f t="shared" si="41"/>
        <v>0</v>
      </c>
      <c r="J230" s="529"/>
      <c r="K230" s="313">
        <f>(($I$197-$I$164)*2)+((($I$197-$I$164)/30)*10)</f>
        <v>-47492.106666666659</v>
      </c>
      <c r="L230" s="529"/>
      <c r="M230" s="313">
        <f>VLOOKUP(C230,RESUMO!$BF$5:$BG$21,2)</f>
        <v>10799.3</v>
      </c>
      <c r="N230" s="313"/>
      <c r="O230" s="313"/>
      <c r="P230" s="441">
        <f t="shared" si="38"/>
        <v>21598.6</v>
      </c>
      <c r="Q230" s="441"/>
      <c r="R230" s="441"/>
      <c r="S230" s="313">
        <f t="shared" si="39"/>
        <v>173618.6933333333</v>
      </c>
      <c r="T230" s="313">
        <f t="shared" si="40"/>
        <v>126126.58666666664</v>
      </c>
      <c r="U230" s="751">
        <f>SUM(T230:T231)</f>
        <v>273861.24</v>
      </c>
      <c r="V230" s="780">
        <v>73</v>
      </c>
      <c r="W230" s="780" t="s">
        <v>666</v>
      </c>
      <c r="X230" s="327">
        <f t="shared" si="42"/>
        <v>-13569.17333333334</v>
      </c>
      <c r="Y230" s="751">
        <f>SUM(X230:X231)</f>
        <v>-29466.639999999985</v>
      </c>
    </row>
    <row r="231" spans="1:25" ht="39" thickBot="1" x14ac:dyDescent="0.25">
      <c r="A231" s="779"/>
      <c r="B231" s="769"/>
      <c r="C231" s="432">
        <v>7</v>
      </c>
      <c r="D231" s="317" t="s">
        <v>652</v>
      </c>
      <c r="E231" s="317" t="s">
        <v>653</v>
      </c>
      <c r="F231" s="319">
        <v>2</v>
      </c>
      <c r="G231" s="433">
        <f t="shared" si="43"/>
        <v>2</v>
      </c>
      <c r="H231" s="321">
        <f>VLOOKUP(C231,RESUMO!$AY$5:$AZ$21,2)</f>
        <v>0</v>
      </c>
      <c r="I231" s="321">
        <f t="shared" si="41"/>
        <v>0</v>
      </c>
      <c r="J231" s="531"/>
      <c r="K231" s="321">
        <f>(($I$198-$I$165)*2)+((($I$198-$I$165)/30)*10)</f>
        <v>-55641.133333333331</v>
      </c>
      <c r="L231" s="531"/>
      <c r="M231" s="321">
        <f>VLOOKUP(C231,RESUMO!$BF$5:$BG$21,2)</f>
        <v>12650.38</v>
      </c>
      <c r="N231" s="321"/>
      <c r="O231" s="321"/>
      <c r="P231" s="443">
        <f t="shared" si="38"/>
        <v>25300.76</v>
      </c>
      <c r="Q231" s="443"/>
      <c r="R231" s="443"/>
      <c r="S231" s="321">
        <f t="shared" si="39"/>
        <v>203375.78666666665</v>
      </c>
      <c r="T231" s="321">
        <f t="shared" si="40"/>
        <v>147734.65333333332</v>
      </c>
      <c r="U231" s="752"/>
      <c r="V231" s="781"/>
      <c r="W231" s="781"/>
      <c r="X231" s="327">
        <f t="shared" si="42"/>
        <v>-15897.466666666645</v>
      </c>
      <c r="Y231" s="752"/>
    </row>
    <row r="232" spans="1:25" ht="38.25" x14ac:dyDescent="0.2">
      <c r="A232" s="777" t="s">
        <v>110</v>
      </c>
      <c r="B232" s="769"/>
      <c r="C232" s="428">
        <v>5</v>
      </c>
      <c r="D232" s="310" t="s">
        <v>656</v>
      </c>
      <c r="E232" s="310" t="s">
        <v>651</v>
      </c>
      <c r="F232" s="311">
        <v>2</v>
      </c>
      <c r="G232" s="429">
        <f t="shared" si="43"/>
        <v>2</v>
      </c>
      <c r="H232" s="313">
        <f>VLOOKUP(C232,RESUMO!$AY$5:$AZ$21,2)</f>
        <v>0</v>
      </c>
      <c r="I232" s="313">
        <f t="shared" si="41"/>
        <v>0</v>
      </c>
      <c r="J232" s="529"/>
      <c r="K232" s="313">
        <f>(($I$199-$I$166)*2)+((($I$199-$I$166)/30)*10)</f>
        <v>-47492.106666666659</v>
      </c>
      <c r="L232" s="529"/>
      <c r="M232" s="313">
        <f>VLOOKUP(C232,RESUMO!$BF$5:$BG$21,2)</f>
        <v>10799.3</v>
      </c>
      <c r="N232" s="313"/>
      <c r="O232" s="313"/>
      <c r="P232" s="441">
        <f t="shared" si="38"/>
        <v>21598.6</v>
      </c>
      <c r="Q232" s="441"/>
      <c r="R232" s="441"/>
      <c r="S232" s="313">
        <f t="shared" si="39"/>
        <v>173618.6933333333</v>
      </c>
      <c r="T232" s="313">
        <f t="shared" si="40"/>
        <v>126126.58666666664</v>
      </c>
      <c r="U232" s="751">
        <f>SUM(T232:T235)</f>
        <v>342305.21666666667</v>
      </c>
      <c r="V232" s="780">
        <v>98</v>
      </c>
      <c r="W232" s="780" t="s">
        <v>666</v>
      </c>
      <c r="X232" s="327">
        <f t="shared" si="42"/>
        <v>-13569.17333333334</v>
      </c>
      <c r="Y232" s="751">
        <f>SUM(X232:X235)</f>
        <v>-36832.339999999982</v>
      </c>
    </row>
    <row r="233" spans="1:25" ht="38.25" x14ac:dyDescent="0.2">
      <c r="A233" s="778"/>
      <c r="B233" s="769"/>
      <c r="C233" s="430">
        <v>7</v>
      </c>
      <c r="D233" s="299" t="s">
        <v>652</v>
      </c>
      <c r="E233" s="299" t="s">
        <v>653</v>
      </c>
      <c r="F233" s="298">
        <v>2</v>
      </c>
      <c r="G233" s="366">
        <f t="shared" si="43"/>
        <v>2</v>
      </c>
      <c r="H233" s="301">
        <f>VLOOKUP(C233,RESUMO!$AY$5:$AZ$21,2)</f>
        <v>0</v>
      </c>
      <c r="I233" s="301">
        <f t="shared" si="41"/>
        <v>0</v>
      </c>
      <c r="J233" s="530"/>
      <c r="K233" s="301">
        <f>(($I$200-$I$167)*2)+((($I$200-$I$167)/30)*10)</f>
        <v>-55641.133333333331</v>
      </c>
      <c r="L233" s="530"/>
      <c r="M233" s="301">
        <f>VLOOKUP(C233,RESUMO!$BF$5:$BG$21,2)</f>
        <v>12650.38</v>
      </c>
      <c r="N233" s="301"/>
      <c r="O233" s="301"/>
      <c r="P233" s="442">
        <f t="shared" si="38"/>
        <v>25300.76</v>
      </c>
      <c r="Q233" s="442"/>
      <c r="R233" s="442"/>
      <c r="S233" s="301">
        <f t="shared" si="39"/>
        <v>203375.78666666665</v>
      </c>
      <c r="T233" s="301">
        <f t="shared" si="40"/>
        <v>147734.65333333332</v>
      </c>
      <c r="U233" s="757"/>
      <c r="V233" s="782"/>
      <c r="W233" s="782"/>
      <c r="X233" s="327">
        <f t="shared" si="42"/>
        <v>-15897.466666666645</v>
      </c>
      <c r="Y233" s="757"/>
    </row>
    <row r="234" spans="1:25" ht="38.25" x14ac:dyDescent="0.2">
      <c r="A234" s="778"/>
      <c r="B234" s="769"/>
      <c r="C234" s="430">
        <v>8</v>
      </c>
      <c r="D234" s="302" t="s">
        <v>658</v>
      </c>
      <c r="E234" s="302" t="s">
        <v>143</v>
      </c>
      <c r="F234" s="298">
        <v>1</v>
      </c>
      <c r="G234" s="366">
        <f t="shared" si="43"/>
        <v>1</v>
      </c>
      <c r="H234" s="301">
        <f>VLOOKUP(C234,RESUMO!$AY$5:$AZ$21,2)</f>
        <v>0</v>
      </c>
      <c r="I234" s="301">
        <f t="shared" si="41"/>
        <v>0</v>
      </c>
      <c r="J234" s="530"/>
      <c r="K234" s="301">
        <f>(($I$201-$I$168)*2)+((($I$201-$I$168)/30)*10)</f>
        <v>-14231.303333333333</v>
      </c>
      <c r="L234" s="530"/>
      <c r="M234" s="301">
        <f>VLOOKUP(C234,RESUMO!$BF$5:$BG$21,2)</f>
        <v>6470.32</v>
      </c>
      <c r="N234" s="301"/>
      <c r="O234" s="301"/>
      <c r="P234" s="442">
        <f t="shared" si="38"/>
        <v>6470.32</v>
      </c>
      <c r="Q234" s="442"/>
      <c r="R234" s="442"/>
      <c r="S234" s="301">
        <f t="shared" si="39"/>
        <v>52010.02</v>
      </c>
      <c r="T234" s="301">
        <f t="shared" si="40"/>
        <v>37778.71666666666</v>
      </c>
      <c r="U234" s="757"/>
      <c r="V234" s="782"/>
      <c r="W234" s="782"/>
      <c r="X234" s="327">
        <f t="shared" si="42"/>
        <v>-4066.0866666666698</v>
      </c>
      <c r="Y234" s="757"/>
    </row>
    <row r="235" spans="1:25" ht="26.25" thickBot="1" x14ac:dyDescent="0.25">
      <c r="A235" s="779"/>
      <c r="B235" s="769"/>
      <c r="C235" s="432">
        <v>9</v>
      </c>
      <c r="D235" s="317" t="s">
        <v>654</v>
      </c>
      <c r="E235" s="318" t="s">
        <v>659</v>
      </c>
      <c r="F235" s="319">
        <v>1</v>
      </c>
      <c r="G235" s="433">
        <f t="shared" si="43"/>
        <v>1</v>
      </c>
      <c r="H235" s="321">
        <f>VLOOKUP(C235,RESUMO!$AY$5:$AZ$21,2)</f>
        <v>0</v>
      </c>
      <c r="I235" s="321">
        <f t="shared" si="41"/>
        <v>0</v>
      </c>
      <c r="J235" s="531"/>
      <c r="K235" s="321">
        <f>(($I$202-$I$169)*2)+((($I$202-$I$169)/30)*10)</f>
        <v>-11548.646666666667</v>
      </c>
      <c r="L235" s="531"/>
      <c r="M235" s="321">
        <f>VLOOKUP(C235,RESUMO!$BF$5:$BG$21,2)</f>
        <v>5251.56</v>
      </c>
      <c r="N235" s="321"/>
      <c r="O235" s="321"/>
      <c r="P235" s="443">
        <f t="shared" si="38"/>
        <v>5251.56</v>
      </c>
      <c r="Q235" s="443"/>
      <c r="R235" s="443"/>
      <c r="S235" s="321">
        <f t="shared" si="39"/>
        <v>42213.906666666677</v>
      </c>
      <c r="T235" s="321">
        <f t="shared" si="40"/>
        <v>30665.260000000009</v>
      </c>
      <c r="U235" s="752"/>
      <c r="V235" s="781"/>
      <c r="W235" s="781"/>
      <c r="X235" s="327">
        <f t="shared" si="42"/>
        <v>-3299.6133333333273</v>
      </c>
      <c r="Y235" s="752"/>
    </row>
    <row r="236" spans="1:25" ht="38.25" x14ac:dyDescent="0.2">
      <c r="A236" s="777" t="s">
        <v>111</v>
      </c>
      <c r="B236" s="769"/>
      <c r="C236" s="428">
        <v>5</v>
      </c>
      <c r="D236" s="310" t="s">
        <v>656</v>
      </c>
      <c r="E236" s="310" t="s">
        <v>651</v>
      </c>
      <c r="F236" s="311">
        <v>4</v>
      </c>
      <c r="G236" s="429">
        <f t="shared" si="43"/>
        <v>4</v>
      </c>
      <c r="H236" s="313">
        <f>VLOOKUP(C236,RESUMO!$AY$5:$AZ$21,2)</f>
        <v>0</v>
      </c>
      <c r="I236" s="313">
        <f t="shared" si="41"/>
        <v>0</v>
      </c>
      <c r="J236" s="529"/>
      <c r="K236" s="313">
        <f>(($I$203-$I$170)*2)+((($I$203-$I$170)/30)*10)</f>
        <v>-94984.213333333319</v>
      </c>
      <c r="L236" s="529"/>
      <c r="M236" s="313">
        <f>VLOOKUP(C236,RESUMO!$BF$5:$BG$21,2)</f>
        <v>10799.3</v>
      </c>
      <c r="N236" s="313"/>
      <c r="O236" s="313"/>
      <c r="P236" s="441">
        <f t="shared" si="38"/>
        <v>43197.2</v>
      </c>
      <c r="Q236" s="441"/>
      <c r="R236" s="441"/>
      <c r="S236" s="313">
        <f t="shared" si="39"/>
        <v>347237.3866666666</v>
      </c>
      <c r="T236" s="313">
        <f t="shared" si="40"/>
        <v>252253.17333333328</v>
      </c>
      <c r="U236" s="751">
        <f>SUM(T236:T238)</f>
        <v>675203.50666666648</v>
      </c>
      <c r="V236" s="780">
        <v>292</v>
      </c>
      <c r="W236" s="780" t="s">
        <v>666</v>
      </c>
      <c r="X236" s="327">
        <f t="shared" si="42"/>
        <v>-27138.346666666679</v>
      </c>
      <c r="Y236" s="751">
        <f>SUM(X236:X238)</f>
        <v>-72651.093333333425</v>
      </c>
    </row>
    <row r="237" spans="1:25" ht="51" x14ac:dyDescent="0.2">
      <c r="A237" s="778"/>
      <c r="B237" s="769"/>
      <c r="C237" s="430">
        <v>6</v>
      </c>
      <c r="D237" s="299" t="s">
        <v>657</v>
      </c>
      <c r="E237" s="299" t="s">
        <v>141</v>
      </c>
      <c r="F237" s="298">
        <v>1</v>
      </c>
      <c r="G237" s="366">
        <f t="shared" si="43"/>
        <v>1</v>
      </c>
      <c r="H237" s="301">
        <f>VLOOKUP(C237,RESUMO!$AY$5:$AZ$21,2)</f>
        <v>0</v>
      </c>
      <c r="I237" s="301">
        <f t="shared" si="41"/>
        <v>0</v>
      </c>
      <c r="J237" s="530"/>
      <c r="K237" s="301">
        <f>(($I$204-$I$171)*2)+((($I$204-$I$171)/30)*10)</f>
        <v>-20191.780000000002</v>
      </c>
      <c r="L237" s="530"/>
      <c r="M237" s="301">
        <f>VLOOKUP(C237,RESUMO!$BF$5:$BG$21,2)</f>
        <v>9181.68</v>
      </c>
      <c r="N237" s="301"/>
      <c r="O237" s="301"/>
      <c r="P237" s="442">
        <f t="shared" si="38"/>
        <v>9181.68</v>
      </c>
      <c r="Q237" s="442"/>
      <c r="R237" s="442"/>
      <c r="S237" s="301">
        <f t="shared" si="39"/>
        <v>73805.48</v>
      </c>
      <c r="T237" s="301">
        <f t="shared" si="40"/>
        <v>53613.7</v>
      </c>
      <c r="U237" s="757"/>
      <c r="V237" s="782"/>
      <c r="W237" s="782"/>
      <c r="X237" s="327">
        <f t="shared" si="42"/>
        <v>-5769.0800000000017</v>
      </c>
      <c r="Y237" s="757"/>
    </row>
    <row r="238" spans="1:25" ht="39" thickBot="1" x14ac:dyDescent="0.25">
      <c r="A238" s="779"/>
      <c r="B238" s="769"/>
      <c r="C238" s="432">
        <v>7</v>
      </c>
      <c r="D238" s="317" t="s">
        <v>652</v>
      </c>
      <c r="E238" s="317" t="s">
        <v>653</v>
      </c>
      <c r="F238" s="319">
        <v>5</v>
      </c>
      <c r="G238" s="433">
        <f t="shared" si="43"/>
        <v>5</v>
      </c>
      <c r="H238" s="321">
        <f>VLOOKUP(C238,RESUMO!$AY$5:$AZ$21,2)</f>
        <v>0</v>
      </c>
      <c r="I238" s="321">
        <f t="shared" si="41"/>
        <v>0</v>
      </c>
      <c r="J238" s="531"/>
      <c r="K238" s="321">
        <f>(($I$205-$I$172)*2)+((($I$205-$I$172)/30)*10)</f>
        <v>-139102.83333333334</v>
      </c>
      <c r="L238" s="531"/>
      <c r="M238" s="321">
        <f>VLOOKUP(C238,RESUMO!$BF$5:$BG$21,2)</f>
        <v>12650.38</v>
      </c>
      <c r="N238" s="321"/>
      <c r="O238" s="321"/>
      <c r="P238" s="443">
        <f t="shared" si="38"/>
        <v>63251.899999999994</v>
      </c>
      <c r="Q238" s="443"/>
      <c r="R238" s="443"/>
      <c r="S238" s="321">
        <f t="shared" si="39"/>
        <v>508439.46666666656</v>
      </c>
      <c r="T238" s="321">
        <f t="shared" si="40"/>
        <v>369336.63333333319</v>
      </c>
      <c r="U238" s="752"/>
      <c r="V238" s="781"/>
      <c r="W238" s="781"/>
      <c r="X238" s="327">
        <f t="shared" si="42"/>
        <v>-39743.666666666744</v>
      </c>
      <c r="Y238" s="752"/>
    </row>
    <row r="239" spans="1:25" ht="38.25" x14ac:dyDescent="0.2">
      <c r="A239" s="777" t="s">
        <v>112</v>
      </c>
      <c r="B239" s="769"/>
      <c r="C239" s="428">
        <v>1</v>
      </c>
      <c r="D239" s="310" t="s">
        <v>650</v>
      </c>
      <c r="E239" s="310" t="s">
        <v>651</v>
      </c>
      <c r="F239" s="311">
        <v>1</v>
      </c>
      <c r="G239" s="429">
        <f t="shared" si="43"/>
        <v>1</v>
      </c>
      <c r="H239" s="313">
        <f>VLOOKUP(C239,RESUMO!$AY$5:$AZ$21,2)</f>
        <v>0</v>
      </c>
      <c r="I239" s="313">
        <f t="shared" si="41"/>
        <v>0</v>
      </c>
      <c r="J239" s="529"/>
      <c r="K239" s="313">
        <f>(($I$206-$I$173)*2)+((($I$206-$I$173)/30)*10)</f>
        <v>-23739.800000000003</v>
      </c>
      <c r="L239" s="529"/>
      <c r="M239" s="313">
        <f>VLOOKUP(C239,RESUMO!$BF$5:$BG$21,2)</f>
        <v>10796.46</v>
      </c>
      <c r="N239" s="313"/>
      <c r="O239" s="313"/>
      <c r="P239" s="441">
        <f t="shared" si="38"/>
        <v>10796.46</v>
      </c>
      <c r="Q239" s="441"/>
      <c r="R239" s="441"/>
      <c r="S239" s="313">
        <f t="shared" si="39"/>
        <v>86786.52</v>
      </c>
      <c r="T239" s="313">
        <f t="shared" si="40"/>
        <v>63046.720000000001</v>
      </c>
      <c r="U239" s="751">
        <f>SUM(T239:T241)</f>
        <v>167570.45333333334</v>
      </c>
      <c r="V239" s="780">
        <v>86</v>
      </c>
      <c r="W239" s="780" t="s">
        <v>666</v>
      </c>
      <c r="X239" s="327">
        <f t="shared" si="42"/>
        <v>-6782.8000000000029</v>
      </c>
      <c r="Y239" s="751">
        <f>SUM(X239:X241)</f>
        <v>-18030.186666666657</v>
      </c>
    </row>
    <row r="240" spans="1:25" ht="38.25" x14ac:dyDescent="0.2">
      <c r="A240" s="778"/>
      <c r="B240" s="769"/>
      <c r="C240" s="430">
        <v>2</v>
      </c>
      <c r="D240" s="299" t="s">
        <v>652</v>
      </c>
      <c r="E240" s="299" t="s">
        <v>653</v>
      </c>
      <c r="F240" s="298">
        <v>1</v>
      </c>
      <c r="G240" s="366">
        <f t="shared" si="43"/>
        <v>1</v>
      </c>
      <c r="H240" s="301">
        <f>VLOOKUP(C240,RESUMO!$AY$5:$AZ$21,2)</f>
        <v>0</v>
      </c>
      <c r="I240" s="301">
        <f t="shared" si="41"/>
        <v>0</v>
      </c>
      <c r="J240" s="530"/>
      <c r="K240" s="301">
        <f>(($I$207-$I$174)*2)+((($I$207-$I$174)/30)*10)</f>
        <v>-27815.760000000002</v>
      </c>
      <c r="L240" s="530"/>
      <c r="M240" s="301">
        <f>VLOOKUP(C240,RESUMO!$BF$5:$BG$21,2)</f>
        <v>12648.2</v>
      </c>
      <c r="N240" s="301"/>
      <c r="O240" s="301"/>
      <c r="P240" s="442">
        <f t="shared" si="38"/>
        <v>12648.2</v>
      </c>
      <c r="Q240" s="442"/>
      <c r="R240" s="442"/>
      <c r="S240" s="301">
        <f t="shared" si="39"/>
        <v>101670.37333333334</v>
      </c>
      <c r="T240" s="301">
        <f t="shared" si="40"/>
        <v>73854.613333333342</v>
      </c>
      <c r="U240" s="757"/>
      <c r="V240" s="782"/>
      <c r="W240" s="782"/>
      <c r="X240" s="327">
        <f t="shared" si="42"/>
        <v>-7947.359999999986</v>
      </c>
      <c r="Y240" s="757"/>
    </row>
    <row r="241" spans="1:25" ht="26.25" thickBot="1" x14ac:dyDescent="0.25">
      <c r="A241" s="779"/>
      <c r="B241" s="769"/>
      <c r="C241" s="432">
        <v>3</v>
      </c>
      <c r="D241" s="317" t="s">
        <v>654</v>
      </c>
      <c r="E241" s="317" t="s">
        <v>133</v>
      </c>
      <c r="F241" s="319">
        <v>1</v>
      </c>
      <c r="G241" s="433">
        <f t="shared" si="43"/>
        <v>1</v>
      </c>
      <c r="H241" s="321">
        <f>VLOOKUP(C241,RESUMO!$AY$5:$AZ$21,2)</f>
        <v>0</v>
      </c>
      <c r="I241" s="321">
        <f t="shared" si="41"/>
        <v>0</v>
      </c>
      <c r="J241" s="531"/>
      <c r="K241" s="321">
        <f>(($I$208-$I$175)*2)+((($I$208-$I$175)/30)*10)</f>
        <v>-11550.093333333334</v>
      </c>
      <c r="L241" s="531"/>
      <c r="M241" s="321">
        <f>VLOOKUP(C241,RESUMO!$BF$5:$BG$21,2)</f>
        <v>5252.22</v>
      </c>
      <c r="N241" s="321"/>
      <c r="O241" s="321"/>
      <c r="P241" s="443">
        <f t="shared" si="38"/>
        <v>5252.22</v>
      </c>
      <c r="Q241" s="443"/>
      <c r="R241" s="443"/>
      <c r="S241" s="321">
        <f t="shared" si="39"/>
        <v>42219.213333333333</v>
      </c>
      <c r="T241" s="321">
        <f t="shared" si="40"/>
        <v>30669.119999999999</v>
      </c>
      <c r="U241" s="752"/>
      <c r="V241" s="781"/>
      <c r="W241" s="781"/>
      <c r="X241" s="327">
        <f t="shared" si="42"/>
        <v>-3300.0266666666685</v>
      </c>
      <c r="Y241" s="752"/>
    </row>
    <row r="242" spans="1:25" ht="38.25" x14ac:dyDescent="0.2">
      <c r="A242" s="777" t="s">
        <v>113</v>
      </c>
      <c r="B242" s="769"/>
      <c r="C242" s="428">
        <v>10</v>
      </c>
      <c r="D242" s="310" t="s">
        <v>650</v>
      </c>
      <c r="E242" s="310" t="s">
        <v>651</v>
      </c>
      <c r="F242" s="311">
        <v>2</v>
      </c>
      <c r="G242" s="429">
        <f t="shared" si="43"/>
        <v>2</v>
      </c>
      <c r="H242" s="313">
        <f>VLOOKUP(C242,RESUMO!$AY$5:$AZ$21,2)</f>
        <v>0</v>
      </c>
      <c r="I242" s="313">
        <f t="shared" si="41"/>
        <v>0</v>
      </c>
      <c r="J242" s="529"/>
      <c r="K242" s="313">
        <f>(($I$209-$I$176)*2)+((($I$209-$I$176)/30)*10)</f>
        <v>-48736.613333333327</v>
      </c>
      <c r="L242" s="529"/>
      <c r="M242" s="313">
        <f>VLOOKUP(C242,RESUMO!$BF$5:$BG$21,2)</f>
        <v>11082.32</v>
      </c>
      <c r="N242" s="313"/>
      <c r="O242" s="313"/>
      <c r="P242" s="441">
        <f t="shared" si="38"/>
        <v>22164.639999999999</v>
      </c>
      <c r="Q242" s="441"/>
      <c r="R242" s="441"/>
      <c r="S242" s="313">
        <f t="shared" si="39"/>
        <v>178168.8</v>
      </c>
      <c r="T242" s="313">
        <f t="shared" si="40"/>
        <v>129432.18666666666</v>
      </c>
      <c r="U242" s="751">
        <f>SUM(T242:T243)</f>
        <v>281035.70666666667</v>
      </c>
      <c r="V242" s="780">
        <v>303</v>
      </c>
      <c r="W242" s="780" t="s">
        <v>666</v>
      </c>
      <c r="X242" s="327">
        <f>T242-T209</f>
        <v>-13924.74666666663</v>
      </c>
      <c r="Y242" s="751">
        <f>SUM(X242:X243)</f>
        <v>-30238.506666666639</v>
      </c>
    </row>
    <row r="243" spans="1:25" ht="39" thickBot="1" x14ac:dyDescent="0.25">
      <c r="A243" s="779"/>
      <c r="B243" s="769"/>
      <c r="C243" s="432">
        <v>11</v>
      </c>
      <c r="D243" s="317" t="s">
        <v>652</v>
      </c>
      <c r="E243" s="317" t="s">
        <v>653</v>
      </c>
      <c r="F243" s="319">
        <v>2</v>
      </c>
      <c r="G243" s="433">
        <f t="shared" si="43"/>
        <v>2</v>
      </c>
      <c r="H243" s="321">
        <f>VLOOKUP(C243,RESUMO!$AY$5:$AZ$21,2)</f>
        <v>0</v>
      </c>
      <c r="I243" s="321">
        <f t="shared" si="41"/>
        <v>0</v>
      </c>
      <c r="J243" s="531"/>
      <c r="K243" s="321">
        <f>(($I$210-$I$177)*2)+((($I$210-$I$177)/30)*10)</f>
        <v>-57098.159999999996</v>
      </c>
      <c r="L243" s="531"/>
      <c r="M243" s="321">
        <f>VLOOKUP(C243,RESUMO!$BF$5:$BG$21,2)</f>
        <v>12981.66</v>
      </c>
      <c r="N243" s="321"/>
      <c r="O243" s="321"/>
      <c r="P243" s="443">
        <f t="shared" si="38"/>
        <v>25963.32</v>
      </c>
      <c r="Q243" s="443"/>
      <c r="R243" s="443"/>
      <c r="S243" s="321">
        <f t="shared" si="39"/>
        <v>208701.68</v>
      </c>
      <c r="T243" s="321">
        <f t="shared" si="40"/>
        <v>151603.51999999999</v>
      </c>
      <c r="U243" s="752"/>
      <c r="V243" s="781"/>
      <c r="W243" s="781"/>
      <c r="X243" s="327">
        <f t="shared" si="42"/>
        <v>-16313.760000000009</v>
      </c>
      <c r="Y243" s="752"/>
    </row>
    <row r="244" spans="1:25" ht="38.25" x14ac:dyDescent="0.2">
      <c r="A244" s="777" t="s">
        <v>114</v>
      </c>
      <c r="B244" s="769"/>
      <c r="C244" s="428">
        <v>12</v>
      </c>
      <c r="D244" s="310" t="s">
        <v>650</v>
      </c>
      <c r="E244" s="310" t="s">
        <v>651</v>
      </c>
      <c r="F244" s="311">
        <v>3</v>
      </c>
      <c r="G244" s="429">
        <f t="shared" si="43"/>
        <v>3</v>
      </c>
      <c r="H244" s="313">
        <f>VLOOKUP(C244,RESUMO!$AY$5:$AZ$21,2)</f>
        <v>0</v>
      </c>
      <c r="I244" s="313">
        <f t="shared" si="41"/>
        <v>0</v>
      </c>
      <c r="J244" s="529"/>
      <c r="K244" s="313">
        <f>(($I$211-$I$178)*2)+((($I$211-$I$178)/30)*10)</f>
        <v>-73233.16</v>
      </c>
      <c r="L244" s="529"/>
      <c r="M244" s="313">
        <f>VLOOKUP(C244,RESUMO!$BF$5:$BG$21,2)</f>
        <v>11101.74</v>
      </c>
      <c r="N244" s="313"/>
      <c r="O244" s="313"/>
      <c r="P244" s="441">
        <f t="shared" si="38"/>
        <v>33305.22</v>
      </c>
      <c r="Q244" s="441"/>
      <c r="R244" s="441"/>
      <c r="S244" s="313">
        <f t="shared" si="39"/>
        <v>267721.48</v>
      </c>
      <c r="T244" s="313">
        <f t="shared" si="40"/>
        <v>194488.31999999998</v>
      </c>
      <c r="U244" s="751">
        <f>SUM(T244:T245)</f>
        <v>422297.16000000009</v>
      </c>
      <c r="V244" s="780">
        <v>83</v>
      </c>
      <c r="W244" s="780" t="s">
        <v>721</v>
      </c>
      <c r="X244" s="327">
        <f t="shared" si="42"/>
        <v>-20923.760000000009</v>
      </c>
      <c r="Y244" s="751">
        <f>SUM(X244:X245)</f>
        <v>-45437.839999999967</v>
      </c>
    </row>
    <row r="245" spans="1:25" ht="39" thickBot="1" x14ac:dyDescent="0.25">
      <c r="A245" s="779"/>
      <c r="B245" s="769"/>
      <c r="C245" s="432">
        <v>13</v>
      </c>
      <c r="D245" s="317" t="s">
        <v>652</v>
      </c>
      <c r="E245" s="317" t="s">
        <v>653</v>
      </c>
      <c r="F245" s="319">
        <v>3</v>
      </c>
      <c r="G245" s="433">
        <f t="shared" si="43"/>
        <v>3</v>
      </c>
      <c r="H245" s="321">
        <f>VLOOKUP(C245,RESUMO!$AY$5:$AZ$21,2)</f>
        <v>0</v>
      </c>
      <c r="I245" s="321">
        <f t="shared" si="41"/>
        <v>0</v>
      </c>
      <c r="J245" s="531"/>
      <c r="K245" s="321">
        <f>(($I$212-$I$179)*2)+((($I$212-$I$179)/30)*10)</f>
        <v>-85799.28</v>
      </c>
      <c r="L245" s="531"/>
      <c r="M245" s="321">
        <f>VLOOKUP(C245,RESUMO!$BF$5:$BG$21,2)</f>
        <v>13004.7</v>
      </c>
      <c r="N245" s="321"/>
      <c r="O245" s="321"/>
      <c r="P245" s="443">
        <f t="shared" si="38"/>
        <v>39014.100000000006</v>
      </c>
      <c r="Q245" s="443"/>
      <c r="R245" s="443"/>
      <c r="S245" s="321">
        <f t="shared" si="39"/>
        <v>313608.12000000011</v>
      </c>
      <c r="T245" s="321">
        <f t="shared" si="40"/>
        <v>227808.84000000011</v>
      </c>
      <c r="U245" s="752"/>
      <c r="V245" s="781"/>
      <c r="W245" s="781"/>
      <c r="X245" s="327">
        <f t="shared" si="42"/>
        <v>-24514.079999999958</v>
      </c>
      <c r="Y245" s="752"/>
    </row>
    <row r="246" spans="1:25" ht="38.25" x14ac:dyDescent="0.2">
      <c r="A246" s="777" t="s">
        <v>115</v>
      </c>
      <c r="B246" s="769"/>
      <c r="C246" s="428">
        <v>14</v>
      </c>
      <c r="D246" s="310" t="s">
        <v>650</v>
      </c>
      <c r="E246" s="310" t="s">
        <v>651</v>
      </c>
      <c r="F246" s="311">
        <v>2</v>
      </c>
      <c r="G246" s="429">
        <f t="shared" si="43"/>
        <v>2</v>
      </c>
      <c r="H246" s="313">
        <f>VLOOKUP(C246,RESUMO!$AY$5:$AZ$21,2)</f>
        <v>0</v>
      </c>
      <c r="I246" s="313">
        <f>G246*H246</f>
        <v>0</v>
      </c>
      <c r="J246" s="529"/>
      <c r="K246" s="313">
        <f>(($I$213-$I$180)*2)+((($I$213-$I$180)/30)*10)</f>
        <v>-48708.426666666666</v>
      </c>
      <c r="L246" s="529"/>
      <c r="M246" s="313">
        <f>VLOOKUP(C246,RESUMO!$BF$5:$BG$21,2)</f>
        <v>11075.9</v>
      </c>
      <c r="N246" s="313"/>
      <c r="O246" s="313"/>
      <c r="P246" s="441">
        <f t="shared" si="38"/>
        <v>22151.8</v>
      </c>
      <c r="Q246" s="441"/>
      <c r="R246" s="441"/>
      <c r="S246" s="313">
        <f>(((P246-I180)/30)*20)+(((P246-I180)/30)*20)+(((P246/30)*10))+(P246*7)</f>
        <v>164148.88</v>
      </c>
      <c r="T246" s="313">
        <f t="shared" si="40"/>
        <v>115440.45333333334</v>
      </c>
      <c r="U246" s="751">
        <f>SUM(T246:T247)</f>
        <v>250660.42666666667</v>
      </c>
      <c r="V246" s="780">
        <v>302</v>
      </c>
      <c r="W246" s="780" t="s">
        <v>666</v>
      </c>
      <c r="X246" s="327">
        <f t="shared" si="42"/>
        <v>-27833.386666666658</v>
      </c>
      <c r="Y246" s="751">
        <f>SUM(X246:X247)</f>
        <v>-60444.053333333315</v>
      </c>
    </row>
    <row r="247" spans="1:25" ht="39" thickBot="1" x14ac:dyDescent="0.25">
      <c r="A247" s="779"/>
      <c r="B247" s="769"/>
      <c r="C247" s="432">
        <v>15</v>
      </c>
      <c r="D247" s="317" t="s">
        <v>652</v>
      </c>
      <c r="E247" s="317" t="s">
        <v>653</v>
      </c>
      <c r="F247" s="319">
        <v>2</v>
      </c>
      <c r="G247" s="433">
        <f t="shared" si="43"/>
        <v>2</v>
      </c>
      <c r="H247" s="321">
        <f>VLOOKUP(C247,RESUMO!$AY$5:$AZ$21,2)</f>
        <v>0</v>
      </c>
      <c r="I247" s="321">
        <f>G247*H247</f>
        <v>0</v>
      </c>
      <c r="J247" s="531"/>
      <c r="K247" s="321">
        <f>(($I$214-$I$181)*2)+((($I$214-$I$181)/30)*10)</f>
        <v>-57068.666666666664</v>
      </c>
      <c r="L247" s="531"/>
      <c r="M247" s="321">
        <f>VLOOKUP(C247,RESUMO!$BF$5:$BG$21,2)</f>
        <v>12974.96</v>
      </c>
      <c r="N247" s="321"/>
      <c r="O247" s="321"/>
      <c r="P247" s="443">
        <f t="shared" si="38"/>
        <v>25949.919999999998</v>
      </c>
      <c r="Q247" s="443"/>
      <c r="R247" s="443"/>
      <c r="S247" s="321">
        <f>(((P247-I181)/30)*20)+(((P247-I181)/30)*20)+(((P247/30)*10))+(P247*7)</f>
        <v>192288.63999999998</v>
      </c>
      <c r="T247" s="321">
        <f t="shared" si="40"/>
        <v>135219.97333333333</v>
      </c>
      <c r="U247" s="752"/>
      <c r="V247" s="781"/>
      <c r="W247" s="781"/>
      <c r="X247" s="327">
        <f t="shared" si="42"/>
        <v>-32610.666666666657</v>
      </c>
      <c r="Y247" s="752"/>
    </row>
    <row r="248" spans="1:25" ht="39" thickBot="1" x14ac:dyDescent="0.25">
      <c r="A248" s="434" t="s">
        <v>692</v>
      </c>
      <c r="B248" s="435"/>
      <c r="C248" s="436" t="s">
        <v>692</v>
      </c>
      <c r="D248" s="401" t="s">
        <v>650</v>
      </c>
      <c r="E248" s="401" t="s">
        <v>651</v>
      </c>
      <c r="F248" s="402">
        <v>1</v>
      </c>
      <c r="G248" s="403">
        <f t="shared" si="43"/>
        <v>1</v>
      </c>
      <c r="H248" s="404">
        <f>VLOOKUP(C248,RESUMO!$AY$5:$AZ$21,2)</f>
        <v>0</v>
      </c>
      <c r="I248" s="404">
        <f t="shared" si="41"/>
        <v>0</v>
      </c>
      <c r="J248" s="404"/>
      <c r="K248" s="404">
        <f>(($I$215-$I$182)*2)+((($I$215-$I$182)/30)*10)</f>
        <v>-20300.046666666669</v>
      </c>
      <c r="L248" s="404"/>
      <c r="M248" s="404">
        <f>VLOOKUP(C248,RESUMO!$BF$5:$BG$21,2)</f>
        <v>9230.9</v>
      </c>
      <c r="N248" s="404"/>
      <c r="O248" s="404"/>
      <c r="P248" s="444">
        <f t="shared" si="38"/>
        <v>9230.9</v>
      </c>
      <c r="Q248" s="444"/>
      <c r="R248" s="444"/>
      <c r="S248" s="404">
        <f>(((P248-I248)/30)*20)+(((P248-I182)/30)*20)+(((P248/30)*10))+(P248*7)</f>
        <v>74201.119999999995</v>
      </c>
      <c r="T248" s="404">
        <f t="shared" si="40"/>
        <v>53901.073333333326</v>
      </c>
      <c r="U248" s="405">
        <f>SUM(T248)</f>
        <v>53901.073333333326</v>
      </c>
      <c r="V248" s="406">
        <v>306</v>
      </c>
      <c r="W248" s="406" t="s">
        <v>666</v>
      </c>
      <c r="X248" s="327">
        <f t="shared" si="42"/>
        <v>-5800.013333333336</v>
      </c>
      <c r="Y248" s="405">
        <f>SUM(X248)</f>
        <v>-5800.013333333336</v>
      </c>
    </row>
    <row r="249" spans="1:25" ht="15.75" x14ac:dyDescent="0.25">
      <c r="B249" s="303"/>
      <c r="C249" s="303"/>
      <c r="D249" s="303"/>
      <c r="E249" s="303"/>
      <c r="F249" s="304"/>
      <c r="G249" s="305">
        <f>SUM(G221:G248)</f>
        <v>56</v>
      </c>
      <c r="H249" s="324">
        <f>SUM(H221:H248)</f>
        <v>0</v>
      </c>
      <c r="I249" s="324">
        <f>SUM(I221:I248)</f>
        <v>0</v>
      </c>
      <c r="J249" s="329"/>
      <c r="K249" s="327"/>
      <c r="L249" s="327"/>
      <c r="P249" s="324">
        <f>SUM(P221:P248)</f>
        <v>597153.42000000016</v>
      </c>
      <c r="Q249" s="329"/>
      <c r="R249" s="329"/>
      <c r="T249" s="324">
        <f>SUM(T221:T248)</f>
        <v>3456732.3333333326</v>
      </c>
      <c r="U249" s="324">
        <f>SUM(U221:U248)</f>
        <v>3456732.3333333326</v>
      </c>
      <c r="V249" s="324"/>
    </row>
    <row r="250" spans="1:25" x14ac:dyDescent="0.25">
      <c r="T250" s="327">
        <f>T216</f>
        <v>3862148.8666666648</v>
      </c>
      <c r="U250" s="327">
        <f>U216</f>
        <v>3862148.8666666662</v>
      </c>
    </row>
    <row r="252" spans="1:25" x14ac:dyDescent="0.25">
      <c r="U252" s="327"/>
    </row>
    <row r="253" spans="1:25" x14ac:dyDescent="0.25">
      <c r="P253" t="s">
        <v>724</v>
      </c>
      <c r="S253" s="438">
        <v>45333.04</v>
      </c>
      <c r="T253" s="448"/>
      <c r="U253" s="327"/>
    </row>
    <row r="254" spans="1:25" x14ac:dyDescent="0.25">
      <c r="P254" t="s">
        <v>725</v>
      </c>
      <c r="S254" s="327">
        <f>I246+I247</f>
        <v>0</v>
      </c>
    </row>
    <row r="255" spans="1:25" x14ac:dyDescent="0.25">
      <c r="P255" t="s">
        <v>726</v>
      </c>
      <c r="S255" s="327">
        <f>((S254/30)*10)+((P246+P247)/30)*20</f>
        <v>32067.813333333332</v>
      </c>
    </row>
    <row r="256" spans="1:25" x14ac:dyDescent="0.25">
      <c r="P256" t="s">
        <v>727</v>
      </c>
      <c r="S256" s="327">
        <f>$P$246+$P$247</f>
        <v>48101.72</v>
      </c>
    </row>
    <row r="257" spans="16:21" x14ac:dyDescent="0.25">
      <c r="P257" t="s">
        <v>728</v>
      </c>
      <c r="S257" s="327">
        <f t="shared" ref="S257:S264" si="44">$P$246+$P$247</f>
        <v>48101.72</v>
      </c>
    </row>
    <row r="258" spans="16:21" x14ac:dyDescent="0.25">
      <c r="P258" t="s">
        <v>729</v>
      </c>
      <c r="S258" s="327">
        <f t="shared" si="44"/>
        <v>48101.72</v>
      </c>
    </row>
    <row r="259" spans="16:21" x14ac:dyDescent="0.25">
      <c r="P259" t="s">
        <v>730</v>
      </c>
      <c r="S259" s="327">
        <f t="shared" si="44"/>
        <v>48101.72</v>
      </c>
    </row>
    <row r="260" spans="16:21" x14ac:dyDescent="0.25">
      <c r="P260" t="s">
        <v>731</v>
      </c>
      <c r="S260" s="327">
        <f t="shared" si="44"/>
        <v>48101.72</v>
      </c>
    </row>
    <row r="261" spans="16:21" x14ac:dyDescent="0.25">
      <c r="P261" t="s">
        <v>732</v>
      </c>
      <c r="S261" s="327">
        <f t="shared" si="44"/>
        <v>48101.72</v>
      </c>
    </row>
    <row r="262" spans="16:21" x14ac:dyDescent="0.25">
      <c r="P262" t="s">
        <v>733</v>
      </c>
      <c r="S262" s="327">
        <f t="shared" si="44"/>
        <v>48101.72</v>
      </c>
    </row>
    <row r="263" spans="16:21" x14ac:dyDescent="0.25">
      <c r="P263" t="s">
        <v>734</v>
      </c>
      <c r="S263" s="327">
        <f t="shared" si="44"/>
        <v>48101.72</v>
      </c>
    </row>
    <row r="264" spans="16:21" x14ac:dyDescent="0.25">
      <c r="P264" t="s">
        <v>735</v>
      </c>
      <c r="S264" s="327">
        <f t="shared" si="44"/>
        <v>48101.72</v>
      </c>
      <c r="T264" s="327">
        <f>S264*2</f>
        <v>96203.44</v>
      </c>
      <c r="U264" s="327">
        <f>T264-S272</f>
        <v>1823.1833333334798</v>
      </c>
    </row>
    <row r="265" spans="16:21" x14ac:dyDescent="0.25">
      <c r="S265" s="449">
        <f>SUM(S253:S264)</f>
        <v>510316.33333333326</v>
      </c>
    </row>
    <row r="266" spans="16:21" x14ac:dyDescent="0.25">
      <c r="S266" s="448">
        <v>211554.19</v>
      </c>
    </row>
    <row r="267" spans="16:21" x14ac:dyDescent="0.25">
      <c r="S267" s="448">
        <v>359192.64</v>
      </c>
    </row>
    <row r="268" spans="16:21" x14ac:dyDescent="0.25">
      <c r="S268" s="448">
        <f>Y246</f>
        <v>-60444.053333333315</v>
      </c>
      <c r="T268" s="448">
        <v>1836.75</v>
      </c>
      <c r="U268" s="438">
        <f>S266+S267+T268</f>
        <v>572583.58000000007</v>
      </c>
    </row>
    <row r="269" spans="16:21" x14ac:dyDescent="0.25">
      <c r="S269" s="449">
        <f>SUM(S266:S268)</f>
        <v>510302.77666666673</v>
      </c>
      <c r="U269" s="438">
        <f>S265-U268</f>
        <v>-62267.246666666819</v>
      </c>
    </row>
    <row r="270" spans="16:21" x14ac:dyDescent="0.25">
      <c r="S270" s="438">
        <f>S265-S269</f>
        <v>13.556666666525416</v>
      </c>
    </row>
    <row r="271" spans="16:21" x14ac:dyDescent="0.25">
      <c r="S271">
        <f>94366.7</f>
        <v>94366.7</v>
      </c>
    </row>
    <row r="272" spans="16:21" x14ac:dyDescent="0.25">
      <c r="S272" s="438">
        <f>S271+S270</f>
        <v>94380.256666666523</v>
      </c>
    </row>
    <row r="274" spans="1:22" ht="19.5" thickBot="1" x14ac:dyDescent="0.35">
      <c r="A274" s="763" t="s">
        <v>736</v>
      </c>
      <c r="B274" s="763"/>
      <c r="C274" s="763"/>
      <c r="D274" s="763"/>
      <c r="E274" s="763"/>
      <c r="F274" s="763"/>
      <c r="G274" s="763"/>
      <c r="H274" s="763"/>
      <c r="I274" s="763"/>
      <c r="J274" s="763"/>
      <c r="K274" s="763"/>
      <c r="L274" s="763"/>
      <c r="M274" s="763"/>
      <c r="N274" s="763"/>
      <c r="O274" s="763"/>
      <c r="P274" s="763"/>
      <c r="Q274" s="469"/>
      <c r="R274" s="469"/>
    </row>
    <row r="275" spans="1:22" ht="47.25" thickBot="1" x14ac:dyDescent="0.25">
      <c r="A275" s="425"/>
      <c r="B275" s="399" t="s">
        <v>86</v>
      </c>
      <c r="C275" s="399" t="s">
        <v>15</v>
      </c>
      <c r="D275" s="399" t="s">
        <v>104</v>
      </c>
      <c r="E275" s="399" t="s">
        <v>105</v>
      </c>
      <c r="F275" s="426" t="s">
        <v>660</v>
      </c>
      <c r="G275" s="426" t="s">
        <v>116</v>
      </c>
      <c r="H275" s="399" t="s">
        <v>714</v>
      </c>
      <c r="I275" s="399" t="s">
        <v>715</v>
      </c>
      <c r="J275" s="399"/>
      <c r="K275" s="399" t="s">
        <v>738</v>
      </c>
      <c r="L275" s="399"/>
      <c r="M275" s="399" t="s">
        <v>739</v>
      </c>
      <c r="N275" s="399"/>
      <c r="O275" s="399"/>
      <c r="P275" s="399" t="s">
        <v>715</v>
      </c>
      <c r="Q275" s="399"/>
      <c r="R275" s="399"/>
      <c r="S275" s="399" t="s">
        <v>739</v>
      </c>
      <c r="T275" s="399" t="s">
        <v>737</v>
      </c>
      <c r="U275" s="399" t="s">
        <v>675</v>
      </c>
      <c r="V275" s="427" t="s">
        <v>103</v>
      </c>
    </row>
    <row r="276" spans="1:22" ht="25.5" x14ac:dyDescent="0.2">
      <c r="A276" s="777" t="s">
        <v>106</v>
      </c>
      <c r="B276" s="768">
        <v>1</v>
      </c>
      <c r="C276" s="428">
        <v>4</v>
      </c>
      <c r="D276" s="310" t="s">
        <v>655</v>
      </c>
      <c r="E276" s="310" t="s">
        <v>137</v>
      </c>
      <c r="F276" s="311">
        <v>1</v>
      </c>
      <c r="G276" s="429">
        <f t="shared" ref="G276:G283" si="45">SUM(F276:F276)</f>
        <v>1</v>
      </c>
      <c r="H276" s="313">
        <f>VLOOKUP(C276,RESUMO!$BF$5:$BG$21,2)</f>
        <v>2968.24</v>
      </c>
      <c r="I276" s="441">
        <f t="shared" ref="I276:I303" si="46">H276*G276</f>
        <v>2968.24</v>
      </c>
      <c r="J276" s="441"/>
      <c r="K276" s="313">
        <f>(I276*4)+(I276*20/30)</f>
        <v>13851.786666666665</v>
      </c>
      <c r="L276" s="529"/>
      <c r="M276" s="313">
        <f>I276*20/30</f>
        <v>1978.8266666666666</v>
      </c>
      <c r="N276" s="313"/>
      <c r="O276" s="313"/>
      <c r="P276" s="747">
        <f>SUM(I276:I280)</f>
        <v>129102.13999999998</v>
      </c>
      <c r="Q276" s="414"/>
      <c r="R276" s="414"/>
      <c r="S276" s="747">
        <f>SUM(M276:M280)</f>
        <v>86068.093333333338</v>
      </c>
      <c r="T276" s="751">
        <f>SUM(K276:K280)</f>
        <v>602476.65333333332</v>
      </c>
      <c r="U276" s="753">
        <v>349</v>
      </c>
      <c r="V276" s="765" t="s">
        <v>740</v>
      </c>
    </row>
    <row r="277" spans="1:22" ht="38.25" x14ac:dyDescent="0.2">
      <c r="A277" s="778"/>
      <c r="B277" s="769"/>
      <c r="C277" s="430">
        <v>5</v>
      </c>
      <c r="D277" s="299" t="s">
        <v>656</v>
      </c>
      <c r="E277" s="299" t="s">
        <v>651</v>
      </c>
      <c r="F277" s="298">
        <v>4</v>
      </c>
      <c r="G277" s="366">
        <f t="shared" si="45"/>
        <v>4</v>
      </c>
      <c r="H277" s="301">
        <f>VLOOKUP(C277,RESUMO!$BF$5:$BG$21,2)</f>
        <v>10799.3</v>
      </c>
      <c r="I277" s="442">
        <f t="shared" si="46"/>
        <v>43197.2</v>
      </c>
      <c r="J277" s="442"/>
      <c r="K277" s="301">
        <f t="shared" ref="K277:K303" si="47">(I277*4)+(I277*20/30)</f>
        <v>201586.93333333332</v>
      </c>
      <c r="L277" s="530"/>
      <c r="M277" s="301">
        <f t="shared" ref="M277:M303" si="48">I277*20/30</f>
        <v>28798.133333333335</v>
      </c>
      <c r="N277" s="301"/>
      <c r="O277" s="301"/>
      <c r="P277" s="755"/>
      <c r="Q277" s="468"/>
      <c r="R277" s="468"/>
      <c r="S277" s="755"/>
      <c r="T277" s="757"/>
      <c r="U277" s="758"/>
      <c r="V277" s="766"/>
    </row>
    <row r="278" spans="1:22" ht="38.25" x14ac:dyDescent="0.2">
      <c r="A278" s="778"/>
      <c r="B278" s="769"/>
      <c r="C278" s="430">
        <v>7</v>
      </c>
      <c r="D278" s="299" t="s">
        <v>652</v>
      </c>
      <c r="E278" s="299" t="s">
        <v>653</v>
      </c>
      <c r="F278" s="298">
        <v>5</v>
      </c>
      <c r="G278" s="366">
        <f t="shared" si="45"/>
        <v>5</v>
      </c>
      <c r="H278" s="301">
        <f>VLOOKUP(C278,RESUMO!$BF$5:$BG$21,2)</f>
        <v>12650.38</v>
      </c>
      <c r="I278" s="442">
        <f t="shared" si="46"/>
        <v>63251.899999999994</v>
      </c>
      <c r="J278" s="442"/>
      <c r="K278" s="301">
        <f t="shared" si="47"/>
        <v>295175.53333333333</v>
      </c>
      <c r="L278" s="530"/>
      <c r="M278" s="301">
        <f t="shared" si="48"/>
        <v>42167.933333333334</v>
      </c>
      <c r="N278" s="301"/>
      <c r="O278" s="301"/>
      <c r="P278" s="755"/>
      <c r="Q278" s="468"/>
      <c r="R278" s="468"/>
      <c r="S278" s="755"/>
      <c r="T278" s="757"/>
      <c r="U278" s="758"/>
      <c r="V278" s="766"/>
    </row>
    <row r="279" spans="1:22" ht="25.5" x14ac:dyDescent="0.2">
      <c r="A279" s="778"/>
      <c r="B279" s="769"/>
      <c r="C279" s="430">
        <v>9</v>
      </c>
      <c r="D279" s="299" t="s">
        <v>654</v>
      </c>
      <c r="E279" s="365" t="s">
        <v>659</v>
      </c>
      <c r="F279" s="298">
        <v>2</v>
      </c>
      <c r="G279" s="366">
        <f t="shared" si="45"/>
        <v>2</v>
      </c>
      <c r="H279" s="301">
        <f>VLOOKUP(C279,RESUMO!$BF$5:$BG$21,2)</f>
        <v>5251.56</v>
      </c>
      <c r="I279" s="442">
        <f t="shared" si="46"/>
        <v>10503.12</v>
      </c>
      <c r="J279" s="442"/>
      <c r="K279" s="301">
        <f t="shared" si="47"/>
        <v>49014.560000000005</v>
      </c>
      <c r="L279" s="530"/>
      <c r="M279" s="301">
        <f t="shared" si="48"/>
        <v>7002.0800000000008</v>
      </c>
      <c r="N279" s="301"/>
      <c r="O279" s="301"/>
      <c r="P279" s="755"/>
      <c r="Q279" s="468"/>
      <c r="R279" s="468"/>
      <c r="S279" s="755"/>
      <c r="T279" s="757"/>
      <c r="U279" s="758"/>
      <c r="V279" s="766"/>
    </row>
    <row r="280" spans="1:22" ht="51.75" thickBot="1" x14ac:dyDescent="0.25">
      <c r="A280" s="779"/>
      <c r="B280" s="769"/>
      <c r="C280" s="431">
        <v>6</v>
      </c>
      <c r="D280" s="318" t="s">
        <v>682</v>
      </c>
      <c r="E280" s="318" t="s">
        <v>141</v>
      </c>
      <c r="F280" s="423">
        <v>1</v>
      </c>
      <c r="G280" s="423">
        <f t="shared" si="45"/>
        <v>1</v>
      </c>
      <c r="H280" s="321">
        <f>VLOOKUP(C280,RESUMO!$BF$5:$BG$21,2)</f>
        <v>9181.68</v>
      </c>
      <c r="I280" s="443">
        <f t="shared" si="46"/>
        <v>9181.68</v>
      </c>
      <c r="J280" s="443"/>
      <c r="K280" s="321">
        <f t="shared" si="47"/>
        <v>42847.840000000004</v>
      </c>
      <c r="L280" s="531"/>
      <c r="M280" s="321">
        <f t="shared" si="48"/>
        <v>6121.12</v>
      </c>
      <c r="N280" s="321"/>
      <c r="O280" s="321"/>
      <c r="P280" s="748"/>
      <c r="Q280" s="419"/>
      <c r="R280" s="419"/>
      <c r="S280" s="748"/>
      <c r="T280" s="752"/>
      <c r="U280" s="754"/>
      <c r="V280" s="767"/>
    </row>
    <row r="281" spans="1:22" ht="38.25" x14ac:dyDescent="0.2">
      <c r="A281" s="777" t="s">
        <v>107</v>
      </c>
      <c r="B281" s="769"/>
      <c r="C281" s="428">
        <v>5</v>
      </c>
      <c r="D281" s="310" t="s">
        <v>656</v>
      </c>
      <c r="E281" s="310" t="s">
        <v>651</v>
      </c>
      <c r="F281" s="311">
        <v>1</v>
      </c>
      <c r="G281" s="429">
        <f t="shared" si="45"/>
        <v>1</v>
      </c>
      <c r="H281" s="313">
        <f>VLOOKUP(C281,RESUMO!$BF$5:$BG$21,2)</f>
        <v>10799.3</v>
      </c>
      <c r="I281" s="441">
        <f t="shared" si="46"/>
        <v>10799.3</v>
      </c>
      <c r="J281" s="441"/>
      <c r="K281" s="313">
        <f t="shared" si="47"/>
        <v>50396.73333333333</v>
      </c>
      <c r="L281" s="529"/>
      <c r="M281" s="313">
        <f t="shared" si="48"/>
        <v>7199.5333333333338</v>
      </c>
      <c r="N281" s="313"/>
      <c r="O281" s="313"/>
      <c r="P281" s="747">
        <f>SUM(I281:I282)</f>
        <v>23449.68</v>
      </c>
      <c r="Q281" s="414"/>
      <c r="R281" s="414"/>
      <c r="S281" s="747">
        <f>SUM(M281:M282)</f>
        <v>15633.119999999999</v>
      </c>
      <c r="T281" s="751">
        <f>SUM(K281:K282)</f>
        <v>109431.84</v>
      </c>
      <c r="U281" s="753">
        <v>359</v>
      </c>
      <c r="V281" s="747"/>
    </row>
    <row r="282" spans="1:22" ht="39" thickBot="1" x14ac:dyDescent="0.25">
      <c r="A282" s="779"/>
      <c r="B282" s="769"/>
      <c r="C282" s="432">
        <v>7</v>
      </c>
      <c r="D282" s="317" t="s">
        <v>652</v>
      </c>
      <c r="E282" s="317" t="s">
        <v>653</v>
      </c>
      <c r="F282" s="319">
        <v>1</v>
      </c>
      <c r="G282" s="433">
        <f t="shared" si="45"/>
        <v>1</v>
      </c>
      <c r="H282" s="321">
        <f>VLOOKUP(C282,RESUMO!$BF$5:$BG$21,2)</f>
        <v>12650.38</v>
      </c>
      <c r="I282" s="443">
        <f t="shared" si="46"/>
        <v>12650.38</v>
      </c>
      <c r="J282" s="443"/>
      <c r="K282" s="321">
        <f t="shared" si="47"/>
        <v>59035.106666666659</v>
      </c>
      <c r="L282" s="531"/>
      <c r="M282" s="321">
        <f t="shared" si="48"/>
        <v>8433.5866666666661</v>
      </c>
      <c r="N282" s="321"/>
      <c r="O282" s="321"/>
      <c r="P282" s="748"/>
      <c r="Q282" s="419"/>
      <c r="R282" s="419"/>
      <c r="S282" s="748"/>
      <c r="T282" s="752"/>
      <c r="U282" s="754"/>
      <c r="V282" s="748"/>
    </row>
    <row r="283" spans="1:22" ht="38.25" x14ac:dyDescent="0.2">
      <c r="A283" s="777" t="s">
        <v>108</v>
      </c>
      <c r="B283" s="769"/>
      <c r="C283" s="428">
        <v>8</v>
      </c>
      <c r="D283" s="323" t="s">
        <v>658</v>
      </c>
      <c r="E283" s="323" t="s">
        <v>143</v>
      </c>
      <c r="F283" s="311">
        <v>1</v>
      </c>
      <c r="G283" s="429">
        <f t="shared" si="45"/>
        <v>1</v>
      </c>
      <c r="H283" s="313">
        <f>VLOOKUP(C283,RESUMO!$BF$5:$BG$21,2)</f>
        <v>6470.32</v>
      </c>
      <c r="I283" s="441">
        <f t="shared" si="46"/>
        <v>6470.32</v>
      </c>
      <c r="J283" s="441"/>
      <c r="K283" s="313">
        <f t="shared" si="47"/>
        <v>30194.826666666664</v>
      </c>
      <c r="L283" s="529"/>
      <c r="M283" s="313">
        <f t="shared" si="48"/>
        <v>4313.5466666666662</v>
      </c>
      <c r="N283" s="313"/>
      <c r="O283" s="313"/>
      <c r="P283" s="747">
        <f>SUM(I283:I284)</f>
        <v>16973.440000000002</v>
      </c>
      <c r="Q283" s="414"/>
      <c r="R283" s="414"/>
      <c r="S283" s="747">
        <f>SUM(M283:M284)</f>
        <v>11315.626666666667</v>
      </c>
      <c r="T283" s="751">
        <f>SUM(K283:K284)</f>
        <v>79209.386666666673</v>
      </c>
      <c r="U283" s="753">
        <v>352</v>
      </c>
      <c r="V283" s="747"/>
    </row>
    <row r="284" spans="1:22" ht="26.25" thickBot="1" x14ac:dyDescent="0.25">
      <c r="A284" s="779"/>
      <c r="B284" s="769"/>
      <c r="C284" s="432">
        <v>9</v>
      </c>
      <c r="D284" s="317" t="s">
        <v>654</v>
      </c>
      <c r="E284" s="318" t="s">
        <v>659</v>
      </c>
      <c r="F284" s="319">
        <v>2</v>
      </c>
      <c r="G284" s="433">
        <v>2</v>
      </c>
      <c r="H284" s="321">
        <f>VLOOKUP(C284,RESUMO!$BF$5:$BG$21,2)</f>
        <v>5251.56</v>
      </c>
      <c r="I284" s="443">
        <f t="shared" si="46"/>
        <v>10503.12</v>
      </c>
      <c r="J284" s="443"/>
      <c r="K284" s="321">
        <f t="shared" si="47"/>
        <v>49014.560000000005</v>
      </c>
      <c r="L284" s="531"/>
      <c r="M284" s="321">
        <f t="shared" si="48"/>
        <v>7002.0800000000008</v>
      </c>
      <c r="N284" s="321"/>
      <c r="O284" s="321"/>
      <c r="P284" s="748"/>
      <c r="Q284" s="419"/>
      <c r="R284" s="419"/>
      <c r="S284" s="748"/>
      <c r="T284" s="752"/>
      <c r="U284" s="754"/>
      <c r="V284" s="748"/>
    </row>
    <row r="285" spans="1:22" ht="38.25" x14ac:dyDescent="0.2">
      <c r="A285" s="777" t="s">
        <v>109</v>
      </c>
      <c r="B285" s="769"/>
      <c r="C285" s="428">
        <v>5</v>
      </c>
      <c r="D285" s="310" t="s">
        <v>656</v>
      </c>
      <c r="E285" s="310" t="s">
        <v>651</v>
      </c>
      <c r="F285" s="311">
        <v>2</v>
      </c>
      <c r="G285" s="429">
        <f t="shared" ref="G285:G303" si="49">SUM(F285:F285)</f>
        <v>2</v>
      </c>
      <c r="H285" s="313">
        <f>VLOOKUP(C285,RESUMO!$BF$5:$BG$21,2)</f>
        <v>10799.3</v>
      </c>
      <c r="I285" s="441">
        <f t="shared" si="46"/>
        <v>21598.6</v>
      </c>
      <c r="J285" s="441"/>
      <c r="K285" s="313">
        <f t="shared" si="47"/>
        <v>100793.46666666666</v>
      </c>
      <c r="L285" s="529"/>
      <c r="M285" s="313">
        <f t="shared" si="48"/>
        <v>14399.066666666668</v>
      </c>
      <c r="N285" s="313"/>
      <c r="O285" s="313"/>
      <c r="P285" s="747">
        <f>SUM(I285:I286)</f>
        <v>46899.360000000001</v>
      </c>
      <c r="Q285" s="414"/>
      <c r="R285" s="414"/>
      <c r="S285" s="747">
        <f>SUM(M285:M286)</f>
        <v>31266.239999999998</v>
      </c>
      <c r="T285" s="751">
        <f>SUM(K285:K286)</f>
        <v>218863.68</v>
      </c>
      <c r="U285" s="753">
        <v>346</v>
      </c>
      <c r="V285" s="747"/>
    </row>
    <row r="286" spans="1:22" ht="39" thickBot="1" x14ac:dyDescent="0.25">
      <c r="A286" s="779"/>
      <c r="B286" s="769"/>
      <c r="C286" s="432">
        <v>7</v>
      </c>
      <c r="D286" s="317" t="s">
        <v>652</v>
      </c>
      <c r="E286" s="317" t="s">
        <v>653</v>
      </c>
      <c r="F286" s="319">
        <v>2</v>
      </c>
      <c r="G286" s="433">
        <f t="shared" si="49"/>
        <v>2</v>
      </c>
      <c r="H286" s="321">
        <f>VLOOKUP(C286,RESUMO!$BF$5:$BG$21,2)</f>
        <v>12650.38</v>
      </c>
      <c r="I286" s="443">
        <f t="shared" si="46"/>
        <v>25300.76</v>
      </c>
      <c r="J286" s="443"/>
      <c r="K286" s="321">
        <f t="shared" si="47"/>
        <v>118070.21333333332</v>
      </c>
      <c r="L286" s="531"/>
      <c r="M286" s="321">
        <f t="shared" si="48"/>
        <v>16867.173333333332</v>
      </c>
      <c r="N286" s="321"/>
      <c r="O286" s="321"/>
      <c r="P286" s="748"/>
      <c r="Q286" s="419"/>
      <c r="R286" s="419"/>
      <c r="S286" s="748"/>
      <c r="T286" s="752"/>
      <c r="U286" s="754"/>
      <c r="V286" s="748"/>
    </row>
    <row r="287" spans="1:22" ht="38.25" x14ac:dyDescent="0.2">
      <c r="A287" s="777" t="s">
        <v>110</v>
      </c>
      <c r="B287" s="769"/>
      <c r="C287" s="428">
        <v>5</v>
      </c>
      <c r="D287" s="310" t="s">
        <v>656</v>
      </c>
      <c r="E287" s="310" t="s">
        <v>651</v>
      </c>
      <c r="F287" s="311">
        <v>2</v>
      </c>
      <c r="G287" s="429">
        <f t="shared" si="49"/>
        <v>2</v>
      </c>
      <c r="H287" s="313">
        <f>VLOOKUP(C287,RESUMO!$BF$5:$BG$21,2)</f>
        <v>10799.3</v>
      </c>
      <c r="I287" s="441">
        <f t="shared" si="46"/>
        <v>21598.6</v>
      </c>
      <c r="J287" s="441"/>
      <c r="K287" s="313">
        <f t="shared" si="47"/>
        <v>100793.46666666666</v>
      </c>
      <c r="L287" s="529"/>
      <c r="M287" s="313">
        <f t="shared" si="48"/>
        <v>14399.066666666668</v>
      </c>
      <c r="N287" s="313"/>
      <c r="O287" s="313"/>
      <c r="P287" s="747">
        <f>SUM(I287:I290)</f>
        <v>58621.24</v>
      </c>
      <c r="Q287" s="414"/>
      <c r="R287" s="414"/>
      <c r="S287" s="747">
        <f>SUM(M287:M290)</f>
        <v>39080.826666666668</v>
      </c>
      <c r="T287" s="751">
        <f>SUM(K287:K290)</f>
        <v>273565.78666666668</v>
      </c>
      <c r="U287" s="753">
        <v>353</v>
      </c>
      <c r="V287" s="747"/>
    </row>
    <row r="288" spans="1:22" ht="38.25" x14ac:dyDescent="0.2">
      <c r="A288" s="778"/>
      <c r="B288" s="769"/>
      <c r="C288" s="430">
        <v>7</v>
      </c>
      <c r="D288" s="299" t="s">
        <v>652</v>
      </c>
      <c r="E288" s="299" t="s">
        <v>653</v>
      </c>
      <c r="F288" s="298">
        <v>2</v>
      </c>
      <c r="G288" s="366">
        <f t="shared" si="49"/>
        <v>2</v>
      </c>
      <c r="H288" s="301">
        <f>VLOOKUP(C288,RESUMO!$BF$5:$BG$21,2)</f>
        <v>12650.38</v>
      </c>
      <c r="I288" s="442">
        <f t="shared" si="46"/>
        <v>25300.76</v>
      </c>
      <c r="J288" s="442"/>
      <c r="K288" s="301">
        <f t="shared" si="47"/>
        <v>118070.21333333332</v>
      </c>
      <c r="L288" s="530"/>
      <c r="M288" s="301">
        <f t="shared" si="48"/>
        <v>16867.173333333332</v>
      </c>
      <c r="N288" s="301"/>
      <c r="O288" s="301"/>
      <c r="P288" s="755"/>
      <c r="Q288" s="468"/>
      <c r="R288" s="468"/>
      <c r="S288" s="755"/>
      <c r="T288" s="757"/>
      <c r="U288" s="758"/>
      <c r="V288" s="755"/>
    </row>
    <row r="289" spans="1:22" ht="38.25" x14ac:dyDescent="0.2">
      <c r="A289" s="778"/>
      <c r="B289" s="769"/>
      <c r="C289" s="430">
        <v>8</v>
      </c>
      <c r="D289" s="302" t="s">
        <v>658</v>
      </c>
      <c r="E289" s="302" t="s">
        <v>143</v>
      </c>
      <c r="F289" s="298">
        <v>1</v>
      </c>
      <c r="G289" s="366">
        <f t="shared" si="49"/>
        <v>1</v>
      </c>
      <c r="H289" s="301">
        <f>VLOOKUP(C289,RESUMO!$BF$5:$BG$21,2)</f>
        <v>6470.32</v>
      </c>
      <c r="I289" s="442">
        <f t="shared" si="46"/>
        <v>6470.32</v>
      </c>
      <c r="J289" s="442"/>
      <c r="K289" s="301">
        <f t="shared" si="47"/>
        <v>30194.826666666664</v>
      </c>
      <c r="L289" s="530"/>
      <c r="M289" s="301">
        <f t="shared" si="48"/>
        <v>4313.5466666666662</v>
      </c>
      <c r="N289" s="301"/>
      <c r="O289" s="301"/>
      <c r="P289" s="755"/>
      <c r="Q289" s="468"/>
      <c r="R289" s="468"/>
      <c r="S289" s="755"/>
      <c r="T289" s="757"/>
      <c r="U289" s="758"/>
      <c r="V289" s="755"/>
    </row>
    <row r="290" spans="1:22" ht="26.25" thickBot="1" x14ac:dyDescent="0.25">
      <c r="A290" s="779"/>
      <c r="B290" s="769"/>
      <c r="C290" s="432">
        <v>9</v>
      </c>
      <c r="D290" s="317" t="s">
        <v>654</v>
      </c>
      <c r="E290" s="318" t="s">
        <v>659</v>
      </c>
      <c r="F290" s="319">
        <v>1</v>
      </c>
      <c r="G290" s="433">
        <f t="shared" si="49"/>
        <v>1</v>
      </c>
      <c r="H290" s="321">
        <f>VLOOKUP(C290,RESUMO!$BF$5:$BG$21,2)</f>
        <v>5251.56</v>
      </c>
      <c r="I290" s="443">
        <f t="shared" si="46"/>
        <v>5251.56</v>
      </c>
      <c r="J290" s="443"/>
      <c r="K290" s="321">
        <f t="shared" si="47"/>
        <v>24507.280000000002</v>
      </c>
      <c r="L290" s="531"/>
      <c r="M290" s="321">
        <f t="shared" si="48"/>
        <v>3501.0400000000004</v>
      </c>
      <c r="N290" s="321"/>
      <c r="O290" s="321"/>
      <c r="P290" s="748"/>
      <c r="Q290" s="419"/>
      <c r="R290" s="419"/>
      <c r="S290" s="748"/>
      <c r="T290" s="752"/>
      <c r="U290" s="754"/>
      <c r="V290" s="748"/>
    </row>
    <row r="291" spans="1:22" ht="38.25" x14ac:dyDescent="0.2">
      <c r="A291" s="777" t="s">
        <v>111</v>
      </c>
      <c r="B291" s="769"/>
      <c r="C291" s="428">
        <v>5</v>
      </c>
      <c r="D291" s="310" t="s">
        <v>656</v>
      </c>
      <c r="E291" s="310" t="s">
        <v>651</v>
      </c>
      <c r="F291" s="311">
        <v>4</v>
      </c>
      <c r="G291" s="429">
        <f t="shared" si="49"/>
        <v>4</v>
      </c>
      <c r="H291" s="313">
        <f>VLOOKUP(C291,RESUMO!$BF$5:$BG$21,2)</f>
        <v>10799.3</v>
      </c>
      <c r="I291" s="441">
        <f t="shared" si="46"/>
        <v>43197.2</v>
      </c>
      <c r="J291" s="441"/>
      <c r="K291" s="313">
        <f t="shared" si="47"/>
        <v>201586.93333333332</v>
      </c>
      <c r="L291" s="529"/>
      <c r="M291" s="313">
        <f t="shared" si="48"/>
        <v>28798.133333333335</v>
      </c>
      <c r="N291" s="313"/>
      <c r="O291" s="313"/>
      <c r="P291" s="747">
        <f>SUM(I291:I293)</f>
        <v>115630.78</v>
      </c>
      <c r="Q291" s="414"/>
      <c r="R291" s="414"/>
      <c r="S291" s="747">
        <f>SUM(M291:M293)</f>
        <v>77087.186666666676</v>
      </c>
      <c r="T291" s="751">
        <f>SUM(K291:K293)</f>
        <v>539610.30666666664</v>
      </c>
      <c r="U291" s="753">
        <v>350</v>
      </c>
      <c r="V291" s="747"/>
    </row>
    <row r="292" spans="1:22" ht="51" x14ac:dyDescent="0.2">
      <c r="A292" s="778"/>
      <c r="B292" s="769"/>
      <c r="C292" s="430">
        <v>6</v>
      </c>
      <c r="D292" s="299" t="s">
        <v>657</v>
      </c>
      <c r="E292" s="299" t="s">
        <v>141</v>
      </c>
      <c r="F292" s="298">
        <v>1</v>
      </c>
      <c r="G292" s="366">
        <f t="shared" si="49"/>
        <v>1</v>
      </c>
      <c r="H292" s="301">
        <f>VLOOKUP(C292,RESUMO!$BF$5:$BG$21,2)</f>
        <v>9181.68</v>
      </c>
      <c r="I292" s="442">
        <f t="shared" si="46"/>
        <v>9181.68</v>
      </c>
      <c r="J292" s="442"/>
      <c r="K292" s="301">
        <f t="shared" si="47"/>
        <v>42847.840000000004</v>
      </c>
      <c r="L292" s="530"/>
      <c r="M292" s="301">
        <f t="shared" si="48"/>
        <v>6121.12</v>
      </c>
      <c r="N292" s="301"/>
      <c r="O292" s="301"/>
      <c r="P292" s="755"/>
      <c r="Q292" s="468"/>
      <c r="R292" s="468"/>
      <c r="S292" s="755"/>
      <c r="T292" s="757"/>
      <c r="U292" s="758"/>
      <c r="V292" s="755"/>
    </row>
    <row r="293" spans="1:22" ht="39" thickBot="1" x14ac:dyDescent="0.25">
      <c r="A293" s="779"/>
      <c r="B293" s="769"/>
      <c r="C293" s="432">
        <v>7</v>
      </c>
      <c r="D293" s="317" t="s">
        <v>652</v>
      </c>
      <c r="E293" s="317" t="s">
        <v>653</v>
      </c>
      <c r="F293" s="319">
        <v>5</v>
      </c>
      <c r="G293" s="433">
        <f t="shared" si="49"/>
        <v>5</v>
      </c>
      <c r="H293" s="321">
        <f>VLOOKUP(C293,RESUMO!$BF$5:$BG$21,2)</f>
        <v>12650.38</v>
      </c>
      <c r="I293" s="443">
        <f t="shared" si="46"/>
        <v>63251.899999999994</v>
      </c>
      <c r="J293" s="443"/>
      <c r="K293" s="321">
        <f t="shared" si="47"/>
        <v>295175.53333333333</v>
      </c>
      <c r="L293" s="531"/>
      <c r="M293" s="321">
        <f t="shared" si="48"/>
        <v>42167.933333333334</v>
      </c>
      <c r="N293" s="321"/>
      <c r="O293" s="321"/>
      <c r="P293" s="748"/>
      <c r="Q293" s="419"/>
      <c r="R293" s="419"/>
      <c r="S293" s="748"/>
      <c r="T293" s="752"/>
      <c r="U293" s="754"/>
      <c r="V293" s="748"/>
    </row>
    <row r="294" spans="1:22" ht="38.25" x14ac:dyDescent="0.2">
      <c r="A294" s="777" t="s">
        <v>112</v>
      </c>
      <c r="B294" s="769"/>
      <c r="C294" s="428">
        <v>1</v>
      </c>
      <c r="D294" s="310" t="s">
        <v>650</v>
      </c>
      <c r="E294" s="310" t="s">
        <v>651</v>
      </c>
      <c r="F294" s="311">
        <v>1</v>
      </c>
      <c r="G294" s="429">
        <f t="shared" si="49"/>
        <v>1</v>
      </c>
      <c r="H294" s="313">
        <f>VLOOKUP(C294,RESUMO!$BF$5:$BG$21,2)</f>
        <v>10796.46</v>
      </c>
      <c r="I294" s="441">
        <f t="shared" si="46"/>
        <v>10796.46</v>
      </c>
      <c r="J294" s="441"/>
      <c r="K294" s="313">
        <f t="shared" si="47"/>
        <v>50383.479999999996</v>
      </c>
      <c r="L294" s="529"/>
      <c r="M294" s="313">
        <f t="shared" si="48"/>
        <v>7197.6399999999994</v>
      </c>
      <c r="N294" s="313"/>
      <c r="O294" s="313"/>
      <c r="P294" s="747">
        <f>SUM(I294:I296)</f>
        <v>28696.880000000001</v>
      </c>
      <c r="Q294" s="414"/>
      <c r="R294" s="414"/>
      <c r="S294" s="747">
        <f>SUM(M294:M296)</f>
        <v>19131.253333333334</v>
      </c>
      <c r="T294" s="751">
        <f>SUM(K294:K296)</f>
        <v>133918.77333333332</v>
      </c>
      <c r="U294" s="753">
        <v>358</v>
      </c>
      <c r="V294" s="747"/>
    </row>
    <row r="295" spans="1:22" ht="38.25" x14ac:dyDescent="0.2">
      <c r="A295" s="778"/>
      <c r="B295" s="769"/>
      <c r="C295" s="430">
        <v>2</v>
      </c>
      <c r="D295" s="299" t="s">
        <v>652</v>
      </c>
      <c r="E295" s="299" t="s">
        <v>653</v>
      </c>
      <c r="F295" s="298">
        <v>1</v>
      </c>
      <c r="G295" s="366">
        <f t="shared" si="49"/>
        <v>1</v>
      </c>
      <c r="H295" s="301">
        <f>VLOOKUP(C295,RESUMO!$BF$5:$BG$21,2)</f>
        <v>12648.2</v>
      </c>
      <c r="I295" s="442">
        <f t="shared" si="46"/>
        <v>12648.2</v>
      </c>
      <c r="J295" s="442"/>
      <c r="K295" s="301">
        <f t="shared" si="47"/>
        <v>59024.933333333334</v>
      </c>
      <c r="L295" s="530"/>
      <c r="M295" s="301">
        <f t="shared" si="48"/>
        <v>8432.1333333333332</v>
      </c>
      <c r="N295" s="301"/>
      <c r="O295" s="301"/>
      <c r="P295" s="755"/>
      <c r="Q295" s="468"/>
      <c r="R295" s="468"/>
      <c r="S295" s="755"/>
      <c r="T295" s="757"/>
      <c r="U295" s="758"/>
      <c r="V295" s="755"/>
    </row>
    <row r="296" spans="1:22" ht="26.25" thickBot="1" x14ac:dyDescent="0.25">
      <c r="A296" s="779"/>
      <c r="B296" s="769"/>
      <c r="C296" s="432">
        <v>3</v>
      </c>
      <c r="D296" s="317" t="s">
        <v>654</v>
      </c>
      <c r="E296" s="317" t="s">
        <v>133</v>
      </c>
      <c r="F296" s="319">
        <v>1</v>
      </c>
      <c r="G296" s="433">
        <f t="shared" si="49"/>
        <v>1</v>
      </c>
      <c r="H296" s="321">
        <f>VLOOKUP(C296,RESUMO!$BF$5:$BG$21,2)</f>
        <v>5252.22</v>
      </c>
      <c r="I296" s="443">
        <f t="shared" si="46"/>
        <v>5252.22</v>
      </c>
      <c r="J296" s="443"/>
      <c r="K296" s="321">
        <f t="shared" si="47"/>
        <v>24510.36</v>
      </c>
      <c r="L296" s="531"/>
      <c r="M296" s="321">
        <f t="shared" si="48"/>
        <v>3501.4800000000005</v>
      </c>
      <c r="N296" s="321"/>
      <c r="O296" s="321"/>
      <c r="P296" s="748"/>
      <c r="Q296" s="419"/>
      <c r="R296" s="419"/>
      <c r="S296" s="748"/>
      <c r="T296" s="752"/>
      <c r="U296" s="754"/>
      <c r="V296" s="748"/>
    </row>
    <row r="297" spans="1:22" ht="38.25" x14ac:dyDescent="0.2">
      <c r="A297" s="777" t="s">
        <v>113</v>
      </c>
      <c r="B297" s="769"/>
      <c r="C297" s="428">
        <v>10</v>
      </c>
      <c r="D297" s="310" t="s">
        <v>650</v>
      </c>
      <c r="E297" s="310" t="s">
        <v>651</v>
      </c>
      <c r="F297" s="311">
        <v>2</v>
      </c>
      <c r="G297" s="429">
        <f t="shared" si="49"/>
        <v>2</v>
      </c>
      <c r="H297" s="313">
        <f>VLOOKUP(C297,RESUMO!$BF$5:$BG$21,2)</f>
        <v>11082.32</v>
      </c>
      <c r="I297" s="441">
        <f t="shared" si="46"/>
        <v>22164.639999999999</v>
      </c>
      <c r="J297" s="441"/>
      <c r="K297" s="313">
        <f t="shared" si="47"/>
        <v>103434.98666666666</v>
      </c>
      <c r="L297" s="529"/>
      <c r="M297" s="313">
        <f t="shared" si="48"/>
        <v>14776.426666666666</v>
      </c>
      <c r="N297" s="313"/>
      <c r="O297" s="313"/>
      <c r="P297" s="747">
        <f>SUM(I297:I298)</f>
        <v>48127.96</v>
      </c>
      <c r="Q297" s="414"/>
      <c r="R297" s="414"/>
      <c r="S297" s="747">
        <f>SUM(M297:M298)</f>
        <v>32085.306666666667</v>
      </c>
      <c r="T297" s="751">
        <f>SUM(K297:K298)</f>
        <v>224597.14666666667</v>
      </c>
      <c r="U297" s="753">
        <v>356</v>
      </c>
      <c r="V297" s="747"/>
    </row>
    <row r="298" spans="1:22" ht="39" thickBot="1" x14ac:dyDescent="0.25">
      <c r="A298" s="779"/>
      <c r="B298" s="769"/>
      <c r="C298" s="432">
        <v>11</v>
      </c>
      <c r="D298" s="317" t="s">
        <v>652</v>
      </c>
      <c r="E298" s="317" t="s">
        <v>653</v>
      </c>
      <c r="F298" s="319">
        <v>2</v>
      </c>
      <c r="G298" s="433">
        <f t="shared" si="49"/>
        <v>2</v>
      </c>
      <c r="H298" s="321">
        <f>VLOOKUP(C298,RESUMO!$BF$5:$BG$21,2)</f>
        <v>12981.66</v>
      </c>
      <c r="I298" s="443">
        <f t="shared" si="46"/>
        <v>25963.32</v>
      </c>
      <c r="J298" s="443"/>
      <c r="K298" s="321">
        <f t="shared" si="47"/>
        <v>121162.16</v>
      </c>
      <c r="L298" s="531"/>
      <c r="M298" s="321">
        <f t="shared" si="48"/>
        <v>17308.88</v>
      </c>
      <c r="N298" s="321"/>
      <c r="O298" s="321"/>
      <c r="P298" s="748"/>
      <c r="Q298" s="419"/>
      <c r="R298" s="419"/>
      <c r="S298" s="748"/>
      <c r="T298" s="752"/>
      <c r="U298" s="754"/>
      <c r="V298" s="748"/>
    </row>
    <row r="299" spans="1:22" ht="38.25" x14ac:dyDescent="0.2">
      <c r="A299" s="777" t="s">
        <v>114</v>
      </c>
      <c r="B299" s="769"/>
      <c r="C299" s="428">
        <v>12</v>
      </c>
      <c r="D299" s="310" t="s">
        <v>650</v>
      </c>
      <c r="E299" s="310" t="s">
        <v>651</v>
      </c>
      <c r="F299" s="311">
        <v>3</v>
      </c>
      <c r="G299" s="429">
        <f t="shared" si="49"/>
        <v>3</v>
      </c>
      <c r="H299" s="313">
        <f>VLOOKUP(C299,RESUMO!$BF$5:$BG$21,2)</f>
        <v>11101.74</v>
      </c>
      <c r="I299" s="441">
        <f t="shared" si="46"/>
        <v>33305.22</v>
      </c>
      <c r="J299" s="441"/>
      <c r="K299" s="313">
        <f t="shared" si="47"/>
        <v>155424.36000000002</v>
      </c>
      <c r="L299" s="529"/>
      <c r="M299" s="313">
        <f t="shared" si="48"/>
        <v>22203.48</v>
      </c>
      <c r="N299" s="313"/>
      <c r="O299" s="313"/>
      <c r="P299" s="747">
        <f>SUM(I299:I300)</f>
        <v>72319.320000000007</v>
      </c>
      <c r="Q299" s="414"/>
      <c r="R299" s="414"/>
      <c r="S299" s="747">
        <f>SUM(M299:M300)</f>
        <v>48212.880000000005</v>
      </c>
      <c r="T299" s="751">
        <f>SUM(K299:K300)</f>
        <v>337490.16000000003</v>
      </c>
      <c r="U299" s="753">
        <v>347</v>
      </c>
      <c r="V299" s="747"/>
    </row>
    <row r="300" spans="1:22" ht="39" thickBot="1" x14ac:dyDescent="0.25">
      <c r="A300" s="779"/>
      <c r="B300" s="769"/>
      <c r="C300" s="432">
        <v>13</v>
      </c>
      <c r="D300" s="317" t="s">
        <v>652</v>
      </c>
      <c r="E300" s="317" t="s">
        <v>653</v>
      </c>
      <c r="F300" s="319">
        <v>3</v>
      </c>
      <c r="G300" s="433">
        <f t="shared" si="49"/>
        <v>3</v>
      </c>
      <c r="H300" s="321">
        <f>VLOOKUP(C300,RESUMO!$BF$5:$BG$21,2)</f>
        <v>13004.7</v>
      </c>
      <c r="I300" s="443">
        <f t="shared" si="46"/>
        <v>39014.100000000006</v>
      </c>
      <c r="J300" s="443"/>
      <c r="K300" s="321">
        <f t="shared" si="47"/>
        <v>182065.80000000002</v>
      </c>
      <c r="L300" s="531"/>
      <c r="M300" s="321">
        <f t="shared" si="48"/>
        <v>26009.400000000005</v>
      </c>
      <c r="N300" s="321"/>
      <c r="O300" s="321"/>
      <c r="P300" s="748"/>
      <c r="Q300" s="419"/>
      <c r="R300" s="419"/>
      <c r="S300" s="748"/>
      <c r="T300" s="752"/>
      <c r="U300" s="754"/>
      <c r="V300" s="748"/>
    </row>
    <row r="301" spans="1:22" ht="38.25" x14ac:dyDescent="0.2">
      <c r="A301" s="777" t="s">
        <v>115</v>
      </c>
      <c r="B301" s="769"/>
      <c r="C301" s="428">
        <v>14</v>
      </c>
      <c r="D301" s="310" t="s">
        <v>650</v>
      </c>
      <c r="E301" s="310" t="s">
        <v>651</v>
      </c>
      <c r="F301" s="311">
        <v>2</v>
      </c>
      <c r="G301" s="429">
        <f t="shared" si="49"/>
        <v>2</v>
      </c>
      <c r="H301" s="313">
        <f>VLOOKUP(C301,RESUMO!$BF$5:$BG$21,2)</f>
        <v>11075.9</v>
      </c>
      <c r="I301" s="441">
        <f t="shared" si="46"/>
        <v>22151.8</v>
      </c>
      <c r="J301" s="441"/>
      <c r="K301" s="313">
        <f t="shared" si="47"/>
        <v>103375.06666666667</v>
      </c>
      <c r="L301" s="529"/>
      <c r="M301" s="313">
        <f t="shared" si="48"/>
        <v>14767.866666666667</v>
      </c>
      <c r="N301" s="313"/>
      <c r="O301" s="313"/>
      <c r="P301" s="747">
        <f>SUM(I301:I302)</f>
        <v>48101.72</v>
      </c>
      <c r="Q301" s="414"/>
      <c r="R301" s="414"/>
      <c r="S301" s="747">
        <f>SUM(M301:M302)</f>
        <v>32067.813333333332</v>
      </c>
      <c r="T301" s="751">
        <f>SUM(K301:K302)</f>
        <v>224474.69333333333</v>
      </c>
      <c r="U301" s="753">
        <v>355</v>
      </c>
      <c r="V301" s="747"/>
    </row>
    <row r="302" spans="1:22" ht="39" thickBot="1" x14ac:dyDescent="0.25">
      <c r="A302" s="779"/>
      <c r="B302" s="769"/>
      <c r="C302" s="432">
        <v>15</v>
      </c>
      <c r="D302" s="317" t="s">
        <v>652</v>
      </c>
      <c r="E302" s="317" t="s">
        <v>653</v>
      </c>
      <c r="F302" s="319">
        <v>2</v>
      </c>
      <c r="G302" s="433">
        <f t="shared" si="49"/>
        <v>2</v>
      </c>
      <c r="H302" s="321">
        <f>VLOOKUP(C302,RESUMO!$BF$5:$BG$21,2)</f>
        <v>12974.96</v>
      </c>
      <c r="I302" s="443">
        <f t="shared" si="46"/>
        <v>25949.919999999998</v>
      </c>
      <c r="J302" s="443"/>
      <c r="K302" s="321">
        <f t="shared" si="47"/>
        <v>121099.62666666666</v>
      </c>
      <c r="L302" s="531"/>
      <c r="M302" s="321">
        <f t="shared" si="48"/>
        <v>17299.946666666667</v>
      </c>
      <c r="N302" s="321"/>
      <c r="O302" s="321"/>
      <c r="P302" s="748"/>
      <c r="Q302" s="419"/>
      <c r="R302" s="419"/>
      <c r="S302" s="748"/>
      <c r="T302" s="752"/>
      <c r="U302" s="754"/>
      <c r="V302" s="748"/>
    </row>
    <row r="303" spans="1:22" ht="39" thickBot="1" x14ac:dyDescent="0.25">
      <c r="A303" s="434" t="s">
        <v>692</v>
      </c>
      <c r="B303" s="435"/>
      <c r="C303" s="436" t="s">
        <v>692</v>
      </c>
      <c r="D303" s="401" t="s">
        <v>650</v>
      </c>
      <c r="E303" s="401" t="s">
        <v>651</v>
      </c>
      <c r="F303" s="402">
        <v>1</v>
      </c>
      <c r="G303" s="403">
        <f t="shared" si="49"/>
        <v>1</v>
      </c>
      <c r="H303" s="404">
        <f>VLOOKUP(C303,RESUMO!$BF$5:$BG$21,2)</f>
        <v>9230.9</v>
      </c>
      <c r="I303" s="444">
        <f t="shared" si="46"/>
        <v>9230.9</v>
      </c>
      <c r="J303" s="444"/>
      <c r="K303" s="404">
        <f t="shared" si="47"/>
        <v>43077.533333333333</v>
      </c>
      <c r="L303" s="404"/>
      <c r="M303" s="404">
        <f t="shared" si="48"/>
        <v>6153.9333333333334</v>
      </c>
      <c r="N303" s="404"/>
      <c r="O303" s="404"/>
      <c r="P303" s="450">
        <f>SUM(I303)</f>
        <v>9230.9</v>
      </c>
      <c r="Q303" s="450"/>
      <c r="R303" s="450"/>
      <c r="S303" s="450">
        <f>SUM(M303)</f>
        <v>6153.9333333333334</v>
      </c>
      <c r="T303" s="405">
        <f>SUM(K303)</f>
        <v>43077.533333333333</v>
      </c>
      <c r="U303" s="451">
        <v>840</v>
      </c>
      <c r="V303" s="450"/>
    </row>
    <row r="304" spans="1:22" x14ac:dyDescent="0.25">
      <c r="G304" s="2">
        <f>SUM(G276:G303)</f>
        <v>56</v>
      </c>
    </row>
    <row r="306" spans="1:22" ht="19.5" thickBot="1" x14ac:dyDescent="0.35">
      <c r="A306" s="763" t="s">
        <v>741</v>
      </c>
      <c r="B306" s="763"/>
      <c r="C306" s="763"/>
      <c r="D306" s="763"/>
      <c r="E306" s="763"/>
      <c r="F306" s="763"/>
      <c r="G306" s="763"/>
      <c r="H306" s="763"/>
      <c r="I306" s="763"/>
      <c r="J306" s="763"/>
      <c r="K306" s="763"/>
      <c r="L306" s="763"/>
      <c r="M306" s="763"/>
      <c r="N306" s="763"/>
      <c r="O306" s="763"/>
      <c r="P306" s="763"/>
      <c r="Q306" s="469"/>
      <c r="R306" s="469"/>
    </row>
    <row r="307" spans="1:22" ht="47.25" thickBot="1" x14ac:dyDescent="0.25">
      <c r="A307" s="425"/>
      <c r="B307" s="399" t="s">
        <v>86</v>
      </c>
      <c r="C307" s="399" t="s">
        <v>15</v>
      </c>
      <c r="D307" s="399" t="s">
        <v>104</v>
      </c>
      <c r="E307" s="399" t="s">
        <v>105</v>
      </c>
      <c r="F307" s="426" t="s">
        <v>660</v>
      </c>
      <c r="G307" s="426" t="s">
        <v>116</v>
      </c>
      <c r="H307" s="399" t="s">
        <v>714</v>
      </c>
      <c r="I307" s="399" t="s">
        <v>715</v>
      </c>
      <c r="J307" s="399"/>
      <c r="K307" s="399" t="s">
        <v>738</v>
      </c>
      <c r="L307" s="399"/>
      <c r="M307" s="399" t="s">
        <v>739</v>
      </c>
      <c r="N307" s="399" t="s">
        <v>745</v>
      </c>
      <c r="O307" s="399"/>
      <c r="P307" s="399" t="s">
        <v>715</v>
      </c>
      <c r="Q307" s="399"/>
      <c r="R307" s="399"/>
      <c r="S307" s="399" t="s">
        <v>739</v>
      </c>
      <c r="T307" s="399" t="s">
        <v>674</v>
      </c>
      <c r="U307" s="399" t="s">
        <v>675</v>
      </c>
      <c r="V307" s="427" t="s">
        <v>103</v>
      </c>
    </row>
    <row r="308" spans="1:22" ht="26.25" thickBot="1" x14ac:dyDescent="0.25">
      <c r="A308" s="745" t="s">
        <v>106</v>
      </c>
      <c r="B308" s="768">
        <v>1</v>
      </c>
      <c r="C308" s="428">
        <v>4</v>
      </c>
      <c r="D308" s="310" t="s">
        <v>655</v>
      </c>
      <c r="E308" s="310" t="s">
        <v>137</v>
      </c>
      <c r="F308" s="311">
        <v>1</v>
      </c>
      <c r="G308" s="429">
        <f t="shared" ref="G308:G315" si="50">SUM(F308:F308)</f>
        <v>1</v>
      </c>
      <c r="H308" s="313">
        <f>VLOOKUP(C308,RESUMO!$BF$5:$BG$21,2)</f>
        <v>2968.24</v>
      </c>
      <c r="I308" s="441">
        <f t="shared" ref="I308:I335" si="51">H308*G308</f>
        <v>2968.24</v>
      </c>
      <c r="J308" s="441"/>
      <c r="K308" s="313">
        <f>(I308*7)+(I308*10/30)</f>
        <v>21767.093333333334</v>
      </c>
      <c r="L308" s="529"/>
      <c r="M308" s="313">
        <f>I308*10/30</f>
        <v>989.4133333333333</v>
      </c>
      <c r="N308" s="313"/>
      <c r="O308" s="313"/>
      <c r="P308" s="747">
        <f>SUM(I308:I312)</f>
        <v>129102.13999999998</v>
      </c>
      <c r="Q308" s="414"/>
      <c r="R308" s="414"/>
      <c r="S308" s="747">
        <f>SUM(M308:M312)</f>
        <v>43034.046666666669</v>
      </c>
      <c r="T308" s="751">
        <f>SUM(K308:K312)</f>
        <v>946749.02666666661</v>
      </c>
      <c r="U308" s="753">
        <v>349</v>
      </c>
      <c r="V308" s="765" t="s">
        <v>746</v>
      </c>
    </row>
    <row r="309" spans="1:22" ht="39" thickBot="1" x14ac:dyDescent="0.25">
      <c r="A309" s="764"/>
      <c r="B309" s="769"/>
      <c r="C309" s="430">
        <v>5</v>
      </c>
      <c r="D309" s="299" t="s">
        <v>656</v>
      </c>
      <c r="E309" s="299" t="s">
        <v>651</v>
      </c>
      <c r="F309" s="298">
        <v>4</v>
      </c>
      <c r="G309" s="366">
        <f t="shared" si="50"/>
        <v>4</v>
      </c>
      <c r="H309" s="301">
        <f>VLOOKUP(C309,RESUMO!$BF$5:$BG$21,2)</f>
        <v>10799.3</v>
      </c>
      <c r="I309" s="442">
        <f t="shared" si="51"/>
        <v>43197.2</v>
      </c>
      <c r="J309" s="556"/>
      <c r="K309" s="313">
        <f t="shared" ref="K309:K335" si="52">(I309*7)+(I309*10/30)</f>
        <v>316779.46666666662</v>
      </c>
      <c r="L309" s="529"/>
      <c r="M309" s="313">
        <f t="shared" ref="M309:M335" si="53">I309*10/30</f>
        <v>14399.066666666668</v>
      </c>
      <c r="N309" s="301"/>
      <c r="O309" s="301"/>
      <c r="P309" s="755"/>
      <c r="Q309" s="468"/>
      <c r="R309" s="468"/>
      <c r="S309" s="755"/>
      <c r="T309" s="757"/>
      <c r="U309" s="758"/>
      <c r="V309" s="766"/>
    </row>
    <row r="310" spans="1:22" ht="39" thickBot="1" x14ac:dyDescent="0.25">
      <c r="A310" s="764"/>
      <c r="B310" s="769"/>
      <c r="C310" s="430">
        <v>7</v>
      </c>
      <c r="D310" s="299" t="s">
        <v>652</v>
      </c>
      <c r="E310" s="299" t="s">
        <v>653</v>
      </c>
      <c r="F310" s="298">
        <v>5</v>
      </c>
      <c r="G310" s="366">
        <f t="shared" si="50"/>
        <v>5</v>
      </c>
      <c r="H310" s="301">
        <f>VLOOKUP(C310,RESUMO!$BF$5:$BG$21,2)</f>
        <v>12650.38</v>
      </c>
      <c r="I310" s="442">
        <f t="shared" si="51"/>
        <v>63251.899999999994</v>
      </c>
      <c r="J310" s="556"/>
      <c r="K310" s="313">
        <f t="shared" si="52"/>
        <v>463847.2666666666</v>
      </c>
      <c r="L310" s="529"/>
      <c r="M310" s="313">
        <f t="shared" si="53"/>
        <v>21083.966666666667</v>
      </c>
      <c r="N310" s="301"/>
      <c r="O310" s="301"/>
      <c r="P310" s="755"/>
      <c r="Q310" s="468"/>
      <c r="R310" s="468"/>
      <c r="S310" s="755"/>
      <c r="T310" s="757"/>
      <c r="U310" s="758"/>
      <c r="V310" s="766"/>
    </row>
    <row r="311" spans="1:22" ht="26.25" thickBot="1" x14ac:dyDescent="0.25">
      <c r="A311" s="764"/>
      <c r="B311" s="769"/>
      <c r="C311" s="430">
        <v>9</v>
      </c>
      <c r="D311" s="299" t="s">
        <v>654</v>
      </c>
      <c r="E311" s="365" t="s">
        <v>659</v>
      </c>
      <c r="F311" s="298">
        <v>2</v>
      </c>
      <c r="G311" s="366">
        <f t="shared" si="50"/>
        <v>2</v>
      </c>
      <c r="H311" s="301">
        <f>VLOOKUP(C311,RESUMO!$BF$5:$BG$21,2)</f>
        <v>5251.56</v>
      </c>
      <c r="I311" s="442">
        <f t="shared" si="51"/>
        <v>10503.12</v>
      </c>
      <c r="J311" s="556"/>
      <c r="K311" s="313">
        <f t="shared" si="52"/>
        <v>77022.880000000005</v>
      </c>
      <c r="L311" s="529"/>
      <c r="M311" s="313">
        <f t="shared" si="53"/>
        <v>3501.0400000000004</v>
      </c>
      <c r="N311" s="301"/>
      <c r="O311" s="301"/>
      <c r="P311" s="755"/>
      <c r="Q311" s="468"/>
      <c r="R311" s="468"/>
      <c r="S311" s="755"/>
      <c r="T311" s="757"/>
      <c r="U311" s="758"/>
      <c r="V311" s="766"/>
    </row>
    <row r="312" spans="1:22" ht="51.75" thickBot="1" x14ac:dyDescent="0.25">
      <c r="A312" s="746"/>
      <c r="B312" s="769"/>
      <c r="C312" s="431">
        <v>6</v>
      </c>
      <c r="D312" s="318" t="s">
        <v>682</v>
      </c>
      <c r="E312" s="318" t="s">
        <v>141</v>
      </c>
      <c r="F312" s="423">
        <v>1</v>
      </c>
      <c r="G312" s="423">
        <f t="shared" si="50"/>
        <v>1</v>
      </c>
      <c r="H312" s="321">
        <f>VLOOKUP(C312,RESUMO!$BF$5:$BG$21,2)</f>
        <v>9181.68</v>
      </c>
      <c r="I312" s="443">
        <f t="shared" si="51"/>
        <v>9181.68</v>
      </c>
      <c r="J312" s="533"/>
      <c r="K312" s="313">
        <f t="shared" si="52"/>
        <v>67332.320000000007</v>
      </c>
      <c r="L312" s="529"/>
      <c r="M312" s="313">
        <f t="shared" si="53"/>
        <v>3060.56</v>
      </c>
      <c r="N312" s="321"/>
      <c r="O312" s="321"/>
      <c r="P312" s="748"/>
      <c r="Q312" s="419"/>
      <c r="R312" s="419"/>
      <c r="S312" s="748"/>
      <c r="T312" s="752"/>
      <c r="U312" s="754"/>
      <c r="V312" s="767"/>
    </row>
    <row r="313" spans="1:22" ht="39" thickBot="1" x14ac:dyDescent="0.25">
      <c r="A313" s="745" t="s">
        <v>107</v>
      </c>
      <c r="B313" s="769"/>
      <c r="C313" s="428">
        <v>5</v>
      </c>
      <c r="D313" s="310" t="s">
        <v>656</v>
      </c>
      <c r="E313" s="310" t="s">
        <v>651</v>
      </c>
      <c r="F313" s="311">
        <v>2</v>
      </c>
      <c r="G313" s="429">
        <f t="shared" si="50"/>
        <v>2</v>
      </c>
      <c r="H313" s="313">
        <f>VLOOKUP(C313,RESUMO!$BF$5:$BG$21,2)</f>
        <v>10799.3</v>
      </c>
      <c r="I313" s="441">
        <f t="shared" si="51"/>
        <v>21598.6</v>
      </c>
      <c r="J313" s="441"/>
      <c r="K313" s="313">
        <f t="shared" si="52"/>
        <v>158389.73333333331</v>
      </c>
      <c r="L313" s="529"/>
      <c r="M313" s="313">
        <f t="shared" si="53"/>
        <v>7199.5333333333338</v>
      </c>
      <c r="N313" s="313">
        <f>H313*4 + H313*(20/30)</f>
        <v>50396.73333333333</v>
      </c>
      <c r="O313" s="313"/>
      <c r="P313" s="747">
        <f>SUM(I313:I314)</f>
        <v>34248.979999999996</v>
      </c>
      <c r="Q313" s="414"/>
      <c r="R313" s="414"/>
      <c r="S313" s="747">
        <f>SUM(M313:M314)</f>
        <v>11416.326666666668</v>
      </c>
      <c r="T313" s="751">
        <f>SUM(K313:K314)+SUM(N313:N314)</f>
        <v>301555.92</v>
      </c>
      <c r="U313" s="753">
        <v>359</v>
      </c>
      <c r="V313" s="747"/>
    </row>
    <row r="314" spans="1:22" ht="39" thickBot="1" x14ac:dyDescent="0.25">
      <c r="A314" s="746"/>
      <c r="B314" s="769"/>
      <c r="C314" s="432">
        <v>7</v>
      </c>
      <c r="D314" s="317" t="s">
        <v>652</v>
      </c>
      <c r="E314" s="317" t="s">
        <v>653</v>
      </c>
      <c r="F314" s="319">
        <v>1</v>
      </c>
      <c r="G314" s="433">
        <f t="shared" si="50"/>
        <v>1</v>
      </c>
      <c r="H314" s="321">
        <f>VLOOKUP(C314,RESUMO!$BF$5:$BG$21,2)</f>
        <v>12650.38</v>
      </c>
      <c r="I314" s="443">
        <f t="shared" si="51"/>
        <v>12650.38</v>
      </c>
      <c r="J314" s="533"/>
      <c r="K314" s="313">
        <f t="shared" si="52"/>
        <v>92769.453333333324</v>
      </c>
      <c r="L314" s="529"/>
      <c r="M314" s="313">
        <f t="shared" si="53"/>
        <v>4216.7933333333331</v>
      </c>
      <c r="N314" s="321"/>
      <c r="O314" s="321"/>
      <c r="P314" s="748"/>
      <c r="Q314" s="419"/>
      <c r="R314" s="419"/>
      <c r="S314" s="748"/>
      <c r="T314" s="752"/>
      <c r="U314" s="754"/>
      <c r="V314" s="748"/>
    </row>
    <row r="315" spans="1:22" ht="39" thickBot="1" x14ac:dyDescent="0.25">
      <c r="A315" s="745" t="s">
        <v>108</v>
      </c>
      <c r="B315" s="769"/>
      <c r="C315" s="428">
        <v>8</v>
      </c>
      <c r="D315" s="323" t="s">
        <v>658</v>
      </c>
      <c r="E315" s="323" t="s">
        <v>143</v>
      </c>
      <c r="F315" s="311">
        <v>1</v>
      </c>
      <c r="G315" s="429">
        <f t="shared" si="50"/>
        <v>1</v>
      </c>
      <c r="H315" s="313">
        <f>VLOOKUP(C315,RESUMO!$BF$5:$BG$21,2)</f>
        <v>6470.32</v>
      </c>
      <c r="I315" s="441">
        <f t="shared" si="51"/>
        <v>6470.32</v>
      </c>
      <c r="J315" s="441"/>
      <c r="K315" s="313">
        <f t="shared" si="52"/>
        <v>47449.013333333329</v>
      </c>
      <c r="L315" s="529"/>
      <c r="M315" s="313">
        <f t="shared" si="53"/>
        <v>2156.7733333333331</v>
      </c>
      <c r="N315" s="313"/>
      <c r="O315" s="313"/>
      <c r="P315" s="747">
        <f>SUM(I315:I316)</f>
        <v>16973.440000000002</v>
      </c>
      <c r="Q315" s="414"/>
      <c r="R315" s="414"/>
      <c r="S315" s="747">
        <f>SUM(M315:M316)</f>
        <v>5657.8133333333335</v>
      </c>
      <c r="T315" s="751">
        <f>SUM(K315:K316)</f>
        <v>124471.89333333334</v>
      </c>
      <c r="U315" s="753"/>
      <c r="V315" s="747"/>
    </row>
    <row r="316" spans="1:22" ht="26.25" thickBot="1" x14ac:dyDescent="0.25">
      <c r="A316" s="746"/>
      <c r="B316" s="769"/>
      <c r="C316" s="432">
        <v>9</v>
      </c>
      <c r="D316" s="317" t="s">
        <v>654</v>
      </c>
      <c r="E316" s="318" t="s">
        <v>659</v>
      </c>
      <c r="F316" s="319">
        <v>2</v>
      </c>
      <c r="G316" s="433">
        <v>2</v>
      </c>
      <c r="H316" s="321">
        <f>VLOOKUP(C316,RESUMO!$BF$5:$BG$21,2)</f>
        <v>5251.56</v>
      </c>
      <c r="I316" s="443">
        <f t="shared" si="51"/>
        <v>10503.12</v>
      </c>
      <c r="J316" s="533"/>
      <c r="K316" s="313">
        <f t="shared" si="52"/>
        <v>77022.880000000005</v>
      </c>
      <c r="L316" s="529"/>
      <c r="M316" s="313">
        <f t="shared" si="53"/>
        <v>3501.0400000000004</v>
      </c>
      <c r="N316" s="321"/>
      <c r="O316" s="321"/>
      <c r="P316" s="748"/>
      <c r="Q316" s="419"/>
      <c r="R316" s="419"/>
      <c r="S316" s="748"/>
      <c r="T316" s="752"/>
      <c r="U316" s="754"/>
      <c r="V316" s="748"/>
    </row>
    <row r="317" spans="1:22" ht="39" thickBot="1" x14ac:dyDescent="0.25">
      <c r="A317" s="745" t="s">
        <v>109</v>
      </c>
      <c r="B317" s="769"/>
      <c r="C317" s="428">
        <v>5</v>
      </c>
      <c r="D317" s="310" t="s">
        <v>656</v>
      </c>
      <c r="E317" s="310" t="s">
        <v>651</v>
      </c>
      <c r="F317" s="311">
        <v>2</v>
      </c>
      <c r="G317" s="429">
        <f t="shared" ref="G317:G335" si="54">SUM(F317:F317)</f>
        <v>2</v>
      </c>
      <c r="H317" s="313">
        <f>VLOOKUP(C317,RESUMO!$BF$5:$BG$21,2)</f>
        <v>10799.3</v>
      </c>
      <c r="I317" s="441">
        <f t="shared" si="51"/>
        <v>21598.6</v>
      </c>
      <c r="J317" s="441"/>
      <c r="K317" s="313">
        <f t="shared" si="52"/>
        <v>158389.73333333331</v>
      </c>
      <c r="L317" s="529"/>
      <c r="M317" s="313">
        <f t="shared" si="53"/>
        <v>7199.5333333333338</v>
      </c>
      <c r="N317" s="313"/>
      <c r="O317" s="313"/>
      <c r="P317" s="747">
        <f>SUM(I317:I318)</f>
        <v>46899.360000000001</v>
      </c>
      <c r="Q317" s="414"/>
      <c r="R317" s="414"/>
      <c r="S317" s="747">
        <f>SUM(M317:M318)</f>
        <v>15633.119999999999</v>
      </c>
      <c r="T317" s="751">
        <f>SUM(K317:K318)</f>
        <v>343928.63999999996</v>
      </c>
      <c r="U317" s="753">
        <v>346</v>
      </c>
      <c r="V317" s="747"/>
    </row>
    <row r="318" spans="1:22" ht="39" thickBot="1" x14ac:dyDescent="0.25">
      <c r="A318" s="746"/>
      <c r="B318" s="769"/>
      <c r="C318" s="432">
        <v>7</v>
      </c>
      <c r="D318" s="317" t="s">
        <v>652</v>
      </c>
      <c r="E318" s="317" t="s">
        <v>653</v>
      </c>
      <c r="F318" s="319">
        <v>2</v>
      </c>
      <c r="G318" s="433">
        <f t="shared" si="54"/>
        <v>2</v>
      </c>
      <c r="H318" s="321">
        <f>VLOOKUP(C318,RESUMO!$BF$5:$BG$21,2)</f>
        <v>12650.38</v>
      </c>
      <c r="I318" s="443">
        <f t="shared" si="51"/>
        <v>25300.76</v>
      </c>
      <c r="J318" s="533"/>
      <c r="K318" s="313">
        <f t="shared" si="52"/>
        <v>185538.90666666665</v>
      </c>
      <c r="L318" s="529"/>
      <c r="M318" s="313">
        <f t="shared" si="53"/>
        <v>8433.5866666666661</v>
      </c>
      <c r="N318" s="321"/>
      <c r="O318" s="321"/>
      <c r="P318" s="748"/>
      <c r="Q318" s="419"/>
      <c r="R318" s="419"/>
      <c r="S318" s="748"/>
      <c r="T318" s="752"/>
      <c r="U318" s="754"/>
      <c r="V318" s="748"/>
    </row>
    <row r="319" spans="1:22" ht="39" thickBot="1" x14ac:dyDescent="0.25">
      <c r="A319" s="745" t="s">
        <v>110</v>
      </c>
      <c r="B319" s="769"/>
      <c r="C319" s="428">
        <v>5</v>
      </c>
      <c r="D319" s="310" t="s">
        <v>656</v>
      </c>
      <c r="E319" s="310" t="s">
        <v>651</v>
      </c>
      <c r="F319" s="311">
        <v>2</v>
      </c>
      <c r="G319" s="429">
        <f t="shared" si="54"/>
        <v>2</v>
      </c>
      <c r="H319" s="313">
        <f>VLOOKUP(C319,RESUMO!$BF$5:$BG$21,2)</f>
        <v>10799.3</v>
      </c>
      <c r="I319" s="441">
        <f t="shared" si="51"/>
        <v>21598.6</v>
      </c>
      <c r="J319" s="441"/>
      <c r="K319" s="313">
        <f t="shared" si="52"/>
        <v>158389.73333333331</v>
      </c>
      <c r="L319" s="529"/>
      <c r="M319" s="313">
        <f t="shared" si="53"/>
        <v>7199.5333333333338</v>
      </c>
      <c r="N319" s="313"/>
      <c r="O319" s="313"/>
      <c r="P319" s="747">
        <f>SUM(I319:I322)</f>
        <v>58621.24</v>
      </c>
      <c r="Q319" s="414"/>
      <c r="R319" s="414"/>
      <c r="S319" s="747">
        <f>SUM(M319:M322)</f>
        <v>19540.413333333334</v>
      </c>
      <c r="T319" s="751">
        <f>SUM(K319:K322)</f>
        <v>429889.09333333327</v>
      </c>
      <c r="U319" s="753">
        <v>353</v>
      </c>
      <c r="V319" s="747"/>
    </row>
    <row r="320" spans="1:22" ht="39" thickBot="1" x14ac:dyDescent="0.25">
      <c r="A320" s="764"/>
      <c r="B320" s="769"/>
      <c r="C320" s="430">
        <v>7</v>
      </c>
      <c r="D320" s="299" t="s">
        <v>652</v>
      </c>
      <c r="E320" s="299" t="s">
        <v>653</v>
      </c>
      <c r="F320" s="298">
        <v>2</v>
      </c>
      <c r="G320" s="366">
        <f t="shared" si="54"/>
        <v>2</v>
      </c>
      <c r="H320" s="301">
        <f>VLOOKUP(C320,RESUMO!$BF$5:$BG$21,2)</f>
        <v>12650.38</v>
      </c>
      <c r="I320" s="442">
        <f t="shared" si="51"/>
        <v>25300.76</v>
      </c>
      <c r="J320" s="556"/>
      <c r="K320" s="313">
        <f t="shared" si="52"/>
        <v>185538.90666666665</v>
      </c>
      <c r="L320" s="529"/>
      <c r="M320" s="313">
        <f t="shared" si="53"/>
        <v>8433.5866666666661</v>
      </c>
      <c r="N320" s="301"/>
      <c r="O320" s="301"/>
      <c r="P320" s="755"/>
      <c r="Q320" s="468"/>
      <c r="R320" s="468"/>
      <c r="S320" s="755"/>
      <c r="T320" s="757"/>
      <c r="U320" s="758"/>
      <c r="V320" s="755"/>
    </row>
    <row r="321" spans="1:22" ht="39" thickBot="1" x14ac:dyDescent="0.25">
      <c r="A321" s="764"/>
      <c r="B321" s="769"/>
      <c r="C321" s="430">
        <v>8</v>
      </c>
      <c r="D321" s="302" t="s">
        <v>658</v>
      </c>
      <c r="E321" s="302" t="s">
        <v>143</v>
      </c>
      <c r="F321" s="298">
        <v>1</v>
      </c>
      <c r="G321" s="366">
        <f t="shared" si="54"/>
        <v>1</v>
      </c>
      <c r="H321" s="301">
        <f>VLOOKUP(C321,RESUMO!$BF$5:$BG$21,2)</f>
        <v>6470.32</v>
      </c>
      <c r="I321" s="442">
        <f t="shared" si="51"/>
        <v>6470.32</v>
      </c>
      <c r="J321" s="556"/>
      <c r="K321" s="313">
        <f t="shared" si="52"/>
        <v>47449.013333333329</v>
      </c>
      <c r="L321" s="529"/>
      <c r="M321" s="313">
        <f t="shared" si="53"/>
        <v>2156.7733333333331</v>
      </c>
      <c r="N321" s="301"/>
      <c r="O321" s="301"/>
      <c r="P321" s="755"/>
      <c r="Q321" s="468"/>
      <c r="R321" s="468"/>
      <c r="S321" s="755"/>
      <c r="T321" s="757"/>
      <c r="U321" s="758"/>
      <c r="V321" s="755"/>
    </row>
    <row r="322" spans="1:22" ht="26.25" thickBot="1" x14ac:dyDescent="0.25">
      <c r="A322" s="746"/>
      <c r="B322" s="769"/>
      <c r="C322" s="432">
        <v>9</v>
      </c>
      <c r="D322" s="317" t="s">
        <v>654</v>
      </c>
      <c r="E322" s="318" t="s">
        <v>659</v>
      </c>
      <c r="F322" s="319">
        <v>1</v>
      </c>
      <c r="G322" s="433">
        <f t="shared" si="54"/>
        <v>1</v>
      </c>
      <c r="H322" s="321">
        <f>VLOOKUP(C322,RESUMO!$BF$5:$BG$21,2)</f>
        <v>5251.56</v>
      </c>
      <c r="I322" s="443">
        <f t="shared" si="51"/>
        <v>5251.56</v>
      </c>
      <c r="J322" s="533"/>
      <c r="K322" s="313">
        <f t="shared" si="52"/>
        <v>38511.440000000002</v>
      </c>
      <c r="L322" s="529"/>
      <c r="M322" s="313">
        <f t="shared" si="53"/>
        <v>1750.5200000000002</v>
      </c>
      <c r="N322" s="321"/>
      <c r="O322" s="321"/>
      <c r="P322" s="748"/>
      <c r="Q322" s="419"/>
      <c r="R322" s="419"/>
      <c r="S322" s="748"/>
      <c r="T322" s="752"/>
      <c r="U322" s="754"/>
      <c r="V322" s="748"/>
    </row>
    <row r="323" spans="1:22" ht="39" thickBot="1" x14ac:dyDescent="0.25">
      <c r="A323" s="745" t="s">
        <v>111</v>
      </c>
      <c r="B323" s="769"/>
      <c r="C323" s="428">
        <v>5</v>
      </c>
      <c r="D323" s="310" t="s">
        <v>656</v>
      </c>
      <c r="E323" s="310" t="s">
        <v>651</v>
      </c>
      <c r="F323" s="311">
        <v>4</v>
      </c>
      <c r="G323" s="429">
        <f t="shared" si="54"/>
        <v>4</v>
      </c>
      <c r="H323" s="313">
        <f>VLOOKUP(C323,RESUMO!$BF$5:$BG$21,2)</f>
        <v>10799.3</v>
      </c>
      <c r="I323" s="441">
        <f t="shared" si="51"/>
        <v>43197.2</v>
      </c>
      <c r="J323" s="441"/>
      <c r="K323" s="313">
        <f t="shared" si="52"/>
        <v>316779.46666666662</v>
      </c>
      <c r="L323" s="529"/>
      <c r="M323" s="313">
        <f t="shared" si="53"/>
        <v>14399.066666666668</v>
      </c>
      <c r="N323" s="313"/>
      <c r="O323" s="313"/>
      <c r="P323" s="747">
        <f>SUM(I323:I325)</f>
        <v>115630.78</v>
      </c>
      <c r="Q323" s="414"/>
      <c r="R323" s="414"/>
      <c r="S323" s="747">
        <f>SUM(M323:M325)</f>
        <v>38543.593333333338</v>
      </c>
      <c r="T323" s="751">
        <f>SUM(K323:K325)</f>
        <v>847959.05333333323</v>
      </c>
      <c r="U323" s="753">
        <v>350</v>
      </c>
      <c r="V323" s="747"/>
    </row>
    <row r="324" spans="1:22" ht="51.75" thickBot="1" x14ac:dyDescent="0.25">
      <c r="A324" s="764"/>
      <c r="B324" s="769"/>
      <c r="C324" s="430">
        <v>6</v>
      </c>
      <c r="D324" s="299" t="s">
        <v>657</v>
      </c>
      <c r="E324" s="299" t="s">
        <v>141</v>
      </c>
      <c r="F324" s="298">
        <v>1</v>
      </c>
      <c r="G324" s="366">
        <f t="shared" si="54"/>
        <v>1</v>
      </c>
      <c r="H324" s="301">
        <f>VLOOKUP(C324,RESUMO!$BF$5:$BG$21,2)</f>
        <v>9181.68</v>
      </c>
      <c r="I324" s="442">
        <f t="shared" si="51"/>
        <v>9181.68</v>
      </c>
      <c r="J324" s="556"/>
      <c r="K324" s="313">
        <f t="shared" si="52"/>
        <v>67332.320000000007</v>
      </c>
      <c r="L324" s="529"/>
      <c r="M324" s="313">
        <f t="shared" si="53"/>
        <v>3060.56</v>
      </c>
      <c r="N324" s="301"/>
      <c r="O324" s="301"/>
      <c r="P324" s="755"/>
      <c r="Q324" s="468"/>
      <c r="R324" s="468"/>
      <c r="S324" s="755"/>
      <c r="T324" s="757"/>
      <c r="U324" s="758"/>
      <c r="V324" s="755"/>
    </row>
    <row r="325" spans="1:22" ht="39" thickBot="1" x14ac:dyDescent="0.25">
      <c r="A325" s="746"/>
      <c r="B325" s="769"/>
      <c r="C325" s="432">
        <v>7</v>
      </c>
      <c r="D325" s="317" t="s">
        <v>652</v>
      </c>
      <c r="E325" s="317" t="s">
        <v>653</v>
      </c>
      <c r="F325" s="319">
        <v>5</v>
      </c>
      <c r="G325" s="433">
        <f t="shared" si="54"/>
        <v>5</v>
      </c>
      <c r="H325" s="321">
        <f>VLOOKUP(C325,RESUMO!$BF$5:$BG$21,2)</f>
        <v>12650.38</v>
      </c>
      <c r="I325" s="443">
        <f t="shared" si="51"/>
        <v>63251.899999999994</v>
      </c>
      <c r="J325" s="533"/>
      <c r="K325" s="313">
        <f t="shared" si="52"/>
        <v>463847.2666666666</v>
      </c>
      <c r="L325" s="529"/>
      <c r="M325" s="313">
        <f t="shared" si="53"/>
        <v>21083.966666666667</v>
      </c>
      <c r="N325" s="321"/>
      <c r="O325" s="321"/>
      <c r="P325" s="748"/>
      <c r="Q325" s="419"/>
      <c r="R325" s="419"/>
      <c r="S325" s="748"/>
      <c r="T325" s="752"/>
      <c r="U325" s="754"/>
      <c r="V325" s="748"/>
    </row>
    <row r="326" spans="1:22" ht="39" thickBot="1" x14ac:dyDescent="0.25">
      <c r="A326" s="745" t="s">
        <v>112</v>
      </c>
      <c r="B326" s="769"/>
      <c r="C326" s="428">
        <v>1</v>
      </c>
      <c r="D326" s="310" t="s">
        <v>650</v>
      </c>
      <c r="E326" s="310" t="s">
        <v>651</v>
      </c>
      <c r="F326" s="311">
        <v>1</v>
      </c>
      <c r="G326" s="429">
        <f t="shared" si="54"/>
        <v>1</v>
      </c>
      <c r="H326" s="313">
        <f>VLOOKUP(C326,RESUMO!$BF$5:$BG$21,2)</f>
        <v>10796.46</v>
      </c>
      <c r="I326" s="441">
        <f t="shared" si="51"/>
        <v>10796.46</v>
      </c>
      <c r="J326" s="441"/>
      <c r="K326" s="313">
        <f t="shared" si="52"/>
        <v>79174.040000000008</v>
      </c>
      <c r="L326" s="529"/>
      <c r="M326" s="313">
        <f t="shared" si="53"/>
        <v>3598.8199999999997</v>
      </c>
      <c r="N326" s="313"/>
      <c r="O326" s="313"/>
      <c r="P326" s="747">
        <f>SUM(I326:I328)</f>
        <v>28696.880000000001</v>
      </c>
      <c r="Q326" s="414"/>
      <c r="R326" s="414"/>
      <c r="S326" s="747">
        <f>SUM(M326:M328)</f>
        <v>9565.626666666667</v>
      </c>
      <c r="T326" s="751">
        <f>SUM(K326:K328)</f>
        <v>210443.78666666668</v>
      </c>
      <c r="U326" s="753">
        <v>358</v>
      </c>
      <c r="V326" s="747"/>
    </row>
    <row r="327" spans="1:22" ht="39" thickBot="1" x14ac:dyDescent="0.25">
      <c r="A327" s="764"/>
      <c r="B327" s="769"/>
      <c r="C327" s="430">
        <v>2</v>
      </c>
      <c r="D327" s="299" t="s">
        <v>652</v>
      </c>
      <c r="E327" s="299" t="s">
        <v>653</v>
      </c>
      <c r="F327" s="298">
        <v>1</v>
      </c>
      <c r="G327" s="366">
        <f t="shared" si="54"/>
        <v>1</v>
      </c>
      <c r="H327" s="301">
        <f>VLOOKUP(C327,RESUMO!$BF$5:$BG$21,2)</f>
        <v>12648.2</v>
      </c>
      <c r="I327" s="442">
        <f t="shared" si="51"/>
        <v>12648.2</v>
      </c>
      <c r="J327" s="556"/>
      <c r="K327" s="313">
        <f t="shared" si="52"/>
        <v>92753.466666666674</v>
      </c>
      <c r="L327" s="529"/>
      <c r="M327" s="313">
        <f t="shared" si="53"/>
        <v>4216.0666666666666</v>
      </c>
      <c r="N327" s="301"/>
      <c r="O327" s="301"/>
      <c r="P327" s="755"/>
      <c r="Q327" s="468"/>
      <c r="R327" s="468"/>
      <c r="S327" s="755"/>
      <c r="T327" s="757"/>
      <c r="U327" s="758"/>
      <c r="V327" s="755"/>
    </row>
    <row r="328" spans="1:22" ht="26.25" thickBot="1" x14ac:dyDescent="0.25">
      <c r="A328" s="746"/>
      <c r="B328" s="769"/>
      <c r="C328" s="432">
        <v>3</v>
      </c>
      <c r="D328" s="317" t="s">
        <v>654</v>
      </c>
      <c r="E328" s="317" t="s">
        <v>133</v>
      </c>
      <c r="F328" s="319">
        <v>1</v>
      </c>
      <c r="G328" s="433">
        <f t="shared" si="54"/>
        <v>1</v>
      </c>
      <c r="H328" s="321">
        <f>VLOOKUP(C328,RESUMO!$BF$5:$BG$21,2)</f>
        <v>5252.22</v>
      </c>
      <c r="I328" s="443">
        <f t="shared" si="51"/>
        <v>5252.22</v>
      </c>
      <c r="J328" s="533"/>
      <c r="K328" s="313">
        <f t="shared" si="52"/>
        <v>38516.28</v>
      </c>
      <c r="L328" s="529"/>
      <c r="M328" s="313">
        <f t="shared" si="53"/>
        <v>1750.7400000000002</v>
      </c>
      <c r="N328" s="321"/>
      <c r="O328" s="321"/>
      <c r="P328" s="748"/>
      <c r="Q328" s="419"/>
      <c r="R328" s="419"/>
      <c r="S328" s="748"/>
      <c r="T328" s="752"/>
      <c r="U328" s="754"/>
      <c r="V328" s="748"/>
    </row>
    <row r="329" spans="1:22" ht="39" thickBot="1" x14ac:dyDescent="0.25">
      <c r="A329" s="745" t="s">
        <v>113</v>
      </c>
      <c r="B329" s="769"/>
      <c r="C329" s="428">
        <v>10</v>
      </c>
      <c r="D329" s="310" t="s">
        <v>650</v>
      </c>
      <c r="E329" s="310" t="s">
        <v>651</v>
      </c>
      <c r="F329" s="311">
        <v>2</v>
      </c>
      <c r="G329" s="429">
        <f t="shared" si="54"/>
        <v>2</v>
      </c>
      <c r="H329" s="313">
        <f>VLOOKUP(C329,RESUMO!$BF$5:$BG$21,2)</f>
        <v>11082.32</v>
      </c>
      <c r="I329" s="441">
        <f t="shared" si="51"/>
        <v>22164.639999999999</v>
      </c>
      <c r="J329" s="441"/>
      <c r="K329" s="313">
        <f t="shared" si="52"/>
        <v>162540.6933333333</v>
      </c>
      <c r="L329" s="529"/>
      <c r="M329" s="313">
        <f t="shared" si="53"/>
        <v>7388.2133333333331</v>
      </c>
      <c r="N329" s="313"/>
      <c r="O329" s="313"/>
      <c r="P329" s="747">
        <f>SUM(I329:I330)</f>
        <v>48127.96</v>
      </c>
      <c r="Q329" s="414"/>
      <c r="R329" s="414"/>
      <c r="S329" s="747">
        <f>SUM(M329:M330)</f>
        <v>16042.653333333334</v>
      </c>
      <c r="T329" s="751">
        <f>SUM(K329:K330)</f>
        <v>352938.37333333329</v>
      </c>
      <c r="U329" s="753">
        <v>356</v>
      </c>
      <c r="V329" s="747"/>
    </row>
    <row r="330" spans="1:22" ht="39" thickBot="1" x14ac:dyDescent="0.25">
      <c r="A330" s="746"/>
      <c r="B330" s="769"/>
      <c r="C330" s="432">
        <v>11</v>
      </c>
      <c r="D330" s="317" t="s">
        <v>652</v>
      </c>
      <c r="E330" s="317" t="s">
        <v>653</v>
      </c>
      <c r="F330" s="319">
        <v>2</v>
      </c>
      <c r="G330" s="433">
        <f t="shared" si="54"/>
        <v>2</v>
      </c>
      <c r="H330" s="321">
        <f>VLOOKUP(C330,RESUMO!$BF$5:$BG$21,2)</f>
        <v>12981.66</v>
      </c>
      <c r="I330" s="443">
        <f t="shared" si="51"/>
        <v>25963.32</v>
      </c>
      <c r="J330" s="533"/>
      <c r="K330" s="313">
        <f t="shared" si="52"/>
        <v>190397.68</v>
      </c>
      <c r="L330" s="529"/>
      <c r="M330" s="313">
        <f t="shared" si="53"/>
        <v>8654.44</v>
      </c>
      <c r="N330" s="321"/>
      <c r="O330" s="321"/>
      <c r="P330" s="748"/>
      <c r="Q330" s="419"/>
      <c r="R330" s="419"/>
      <c r="S330" s="748"/>
      <c r="T330" s="752"/>
      <c r="U330" s="754"/>
      <c r="V330" s="748"/>
    </row>
    <row r="331" spans="1:22" ht="39" thickBot="1" x14ac:dyDescent="0.25">
      <c r="A331" s="745" t="s">
        <v>114</v>
      </c>
      <c r="B331" s="769"/>
      <c r="C331" s="428">
        <v>12</v>
      </c>
      <c r="D331" s="310" t="s">
        <v>650</v>
      </c>
      <c r="E331" s="310" t="s">
        <v>651</v>
      </c>
      <c r="F331" s="311">
        <v>3</v>
      </c>
      <c r="G331" s="429">
        <f t="shared" si="54"/>
        <v>3</v>
      </c>
      <c r="H331" s="313">
        <f>VLOOKUP(C331,RESUMO!$BF$5:$BG$21,2)</f>
        <v>11101.74</v>
      </c>
      <c r="I331" s="441">
        <f t="shared" si="51"/>
        <v>33305.22</v>
      </c>
      <c r="J331" s="441"/>
      <c r="K331" s="313">
        <f t="shared" si="52"/>
        <v>244238.28</v>
      </c>
      <c r="L331" s="529"/>
      <c r="M331" s="313">
        <f t="shared" si="53"/>
        <v>11101.74</v>
      </c>
      <c r="N331" s="313"/>
      <c r="O331" s="313"/>
      <c r="P331" s="747">
        <f>SUM(I331:I332)</f>
        <v>72319.320000000007</v>
      </c>
      <c r="Q331" s="414"/>
      <c r="R331" s="414"/>
      <c r="S331" s="747">
        <f>SUM(M331:M332)</f>
        <v>24106.440000000002</v>
      </c>
      <c r="T331" s="751">
        <f>SUM(K331:K332)</f>
        <v>530341.68000000005</v>
      </c>
      <c r="U331" s="753">
        <v>347</v>
      </c>
      <c r="V331" s="747"/>
    </row>
    <row r="332" spans="1:22" ht="39" thickBot="1" x14ac:dyDescent="0.25">
      <c r="A332" s="746"/>
      <c r="B332" s="769"/>
      <c r="C332" s="432">
        <v>13</v>
      </c>
      <c r="D332" s="317" t="s">
        <v>652</v>
      </c>
      <c r="E332" s="317" t="s">
        <v>653</v>
      </c>
      <c r="F332" s="319">
        <v>3</v>
      </c>
      <c r="G332" s="433">
        <f t="shared" si="54"/>
        <v>3</v>
      </c>
      <c r="H332" s="321">
        <f>VLOOKUP(C332,RESUMO!$BF$5:$BG$21,2)</f>
        <v>13004.7</v>
      </c>
      <c r="I332" s="443">
        <f t="shared" si="51"/>
        <v>39014.100000000006</v>
      </c>
      <c r="J332" s="533"/>
      <c r="K332" s="313">
        <f t="shared" si="52"/>
        <v>286103.40000000008</v>
      </c>
      <c r="L332" s="529"/>
      <c r="M332" s="313">
        <f t="shared" si="53"/>
        <v>13004.700000000003</v>
      </c>
      <c r="N332" s="321"/>
      <c r="O332" s="321"/>
      <c r="P332" s="748"/>
      <c r="Q332" s="419"/>
      <c r="R332" s="419"/>
      <c r="S332" s="748"/>
      <c r="T332" s="752"/>
      <c r="U332" s="754"/>
      <c r="V332" s="748"/>
    </row>
    <row r="333" spans="1:22" ht="39" thickBot="1" x14ac:dyDescent="0.25">
      <c r="A333" s="745" t="s">
        <v>115</v>
      </c>
      <c r="B333" s="769"/>
      <c r="C333" s="428">
        <v>14</v>
      </c>
      <c r="D333" s="310" t="s">
        <v>650</v>
      </c>
      <c r="E333" s="310" t="s">
        <v>651</v>
      </c>
      <c r="F333" s="311">
        <v>2</v>
      </c>
      <c r="G333" s="429">
        <f t="shared" si="54"/>
        <v>2</v>
      </c>
      <c r="H333" s="313">
        <f>VLOOKUP(C333,RESUMO!$BF$5:$BG$21,2)</f>
        <v>11075.9</v>
      </c>
      <c r="I333" s="441">
        <f t="shared" si="51"/>
        <v>22151.8</v>
      </c>
      <c r="J333" s="441"/>
      <c r="K333" s="313">
        <f t="shared" si="52"/>
        <v>162446.53333333333</v>
      </c>
      <c r="L333" s="529"/>
      <c r="M333" s="313">
        <f t="shared" si="53"/>
        <v>7383.9333333333334</v>
      </c>
      <c r="N333" s="313"/>
      <c r="O333" s="313"/>
      <c r="P333" s="747">
        <f>SUM(I333:I334)</f>
        <v>48101.72</v>
      </c>
      <c r="Q333" s="414"/>
      <c r="R333" s="414"/>
      <c r="S333" s="747">
        <f>SUM(M333:M334)</f>
        <v>16033.906666666666</v>
      </c>
      <c r="T333" s="751">
        <f>SUM(K333:K334)</f>
        <v>352745.94666666666</v>
      </c>
      <c r="U333" s="753">
        <v>355</v>
      </c>
      <c r="V333" s="747"/>
    </row>
    <row r="334" spans="1:22" ht="39" thickBot="1" x14ac:dyDescent="0.25">
      <c r="A334" s="746"/>
      <c r="B334" s="769"/>
      <c r="C334" s="432">
        <v>15</v>
      </c>
      <c r="D334" s="317" t="s">
        <v>652</v>
      </c>
      <c r="E334" s="317" t="s">
        <v>653</v>
      </c>
      <c r="F334" s="319">
        <v>2</v>
      </c>
      <c r="G334" s="433">
        <f t="shared" si="54"/>
        <v>2</v>
      </c>
      <c r="H334" s="321">
        <f>VLOOKUP(C334,RESUMO!$BF$5:$BG$21,2)</f>
        <v>12974.96</v>
      </c>
      <c r="I334" s="443">
        <f t="shared" si="51"/>
        <v>25949.919999999998</v>
      </c>
      <c r="J334" s="533"/>
      <c r="K334" s="313">
        <f t="shared" si="52"/>
        <v>190299.41333333333</v>
      </c>
      <c r="L334" s="529"/>
      <c r="M334" s="313">
        <f t="shared" si="53"/>
        <v>8649.9733333333334</v>
      </c>
      <c r="N334" s="321"/>
      <c r="O334" s="321"/>
      <c r="P334" s="748"/>
      <c r="Q334" s="419"/>
      <c r="R334" s="419"/>
      <c r="S334" s="748"/>
      <c r="T334" s="752"/>
      <c r="U334" s="754"/>
      <c r="V334" s="748"/>
    </row>
    <row r="335" spans="1:22" ht="39" thickBot="1" x14ac:dyDescent="0.25">
      <c r="A335" s="467" t="s">
        <v>692</v>
      </c>
      <c r="B335" s="435"/>
      <c r="C335" s="436" t="s">
        <v>692</v>
      </c>
      <c r="D335" s="401" t="s">
        <v>650</v>
      </c>
      <c r="E335" s="401" t="s">
        <v>651</v>
      </c>
      <c r="F335" s="402">
        <v>1</v>
      </c>
      <c r="G335" s="403">
        <f t="shared" si="54"/>
        <v>1</v>
      </c>
      <c r="H335" s="404">
        <f>VLOOKUP(C335,RESUMO!$BF$5:$BG$21,2)</f>
        <v>9230.9</v>
      </c>
      <c r="I335" s="444">
        <f t="shared" si="51"/>
        <v>9230.9</v>
      </c>
      <c r="J335" s="532"/>
      <c r="K335" s="313">
        <f t="shared" si="52"/>
        <v>67693.266666666663</v>
      </c>
      <c r="L335" s="529"/>
      <c r="M335" s="313">
        <f t="shared" si="53"/>
        <v>3076.9666666666667</v>
      </c>
      <c r="N335" s="404"/>
      <c r="O335" s="404"/>
      <c r="P335" s="450">
        <f>SUM(I335)</f>
        <v>9230.9</v>
      </c>
      <c r="Q335" s="450"/>
      <c r="R335" s="450"/>
      <c r="S335" s="450">
        <f>SUM(M335)</f>
        <v>3076.9666666666667</v>
      </c>
      <c r="T335" s="405">
        <f>SUM(K335)</f>
        <v>67693.266666666663</v>
      </c>
      <c r="U335" s="451">
        <v>840</v>
      </c>
      <c r="V335" s="450"/>
    </row>
    <row r="336" spans="1:22" x14ac:dyDescent="0.25">
      <c r="G336" s="2">
        <f>SUM(G308:G335)</f>
        <v>57</v>
      </c>
      <c r="P336" s="327">
        <f>SUM(P308:P335)*12</f>
        <v>7295432.6399999997</v>
      </c>
      <c r="Q336" s="327"/>
      <c r="R336" s="327"/>
    </row>
    <row r="337" spans="1:24" ht="19.5" thickBot="1" x14ac:dyDescent="0.35">
      <c r="A337" s="763" t="s">
        <v>749</v>
      </c>
      <c r="B337" s="763"/>
      <c r="C337" s="763"/>
      <c r="D337" s="763"/>
      <c r="E337" s="763"/>
      <c r="F337" s="763"/>
      <c r="G337" s="763"/>
      <c r="H337" s="763"/>
      <c r="I337" s="763"/>
      <c r="J337" s="763"/>
      <c r="K337" s="763"/>
      <c r="L337" s="763"/>
      <c r="M337" s="763"/>
      <c r="N337" s="763"/>
      <c r="O337" s="763"/>
      <c r="P337" s="763"/>
      <c r="Q337" s="469"/>
      <c r="R337" s="469"/>
    </row>
    <row r="338" spans="1:24" ht="51.75" thickBot="1" x14ac:dyDescent="0.25">
      <c r="A338" s="425"/>
      <c r="B338" s="399" t="s">
        <v>86</v>
      </c>
      <c r="C338" s="399" t="s">
        <v>15</v>
      </c>
      <c r="D338" s="399" t="s">
        <v>104</v>
      </c>
      <c r="E338" s="399" t="s">
        <v>105</v>
      </c>
      <c r="F338" s="426" t="s">
        <v>660</v>
      </c>
      <c r="G338" s="426" t="s">
        <v>116</v>
      </c>
      <c r="H338" s="399" t="s">
        <v>752</v>
      </c>
      <c r="I338" s="399" t="s">
        <v>753</v>
      </c>
      <c r="J338" s="399"/>
      <c r="K338" s="399" t="s">
        <v>716</v>
      </c>
      <c r="L338" s="399"/>
      <c r="M338" s="399" t="s">
        <v>754</v>
      </c>
      <c r="N338" s="399" t="s">
        <v>758</v>
      </c>
      <c r="O338" s="399" t="s">
        <v>759</v>
      </c>
      <c r="P338" s="399" t="s">
        <v>753</v>
      </c>
      <c r="Q338" s="399" t="s">
        <v>756</v>
      </c>
      <c r="R338" s="399" t="s">
        <v>761</v>
      </c>
      <c r="S338" s="399" t="s">
        <v>718</v>
      </c>
      <c r="T338" s="399" t="s">
        <v>717</v>
      </c>
      <c r="U338" s="399" t="s">
        <v>674</v>
      </c>
      <c r="V338" s="399" t="s">
        <v>675</v>
      </c>
      <c r="W338" s="328" t="s">
        <v>760</v>
      </c>
    </row>
    <row r="339" spans="1:24" ht="26.25" thickBot="1" x14ac:dyDescent="0.25">
      <c r="A339" s="745" t="s">
        <v>106</v>
      </c>
      <c r="B339" s="768">
        <v>1</v>
      </c>
      <c r="C339" s="428">
        <v>4</v>
      </c>
      <c r="D339" s="310" t="s">
        <v>655</v>
      </c>
      <c r="E339" s="310" t="s">
        <v>137</v>
      </c>
      <c r="F339" s="311">
        <v>1</v>
      </c>
      <c r="G339" s="429">
        <f t="shared" ref="G339:G346" si="55">SUM(F339:F339)</f>
        <v>1</v>
      </c>
      <c r="H339" s="313">
        <f>VLOOKUP(C339,RESUMO!$CC$5:$CD$21,2)</f>
        <v>3162.2</v>
      </c>
      <c r="I339" s="441">
        <f t="shared" ref="I339:I366" si="56">H339*G339</f>
        <v>3162.2</v>
      </c>
      <c r="J339" s="441"/>
      <c r="K339" s="313">
        <f>(I339-I308)*2.33333333333</f>
        <v>452.5733333326869</v>
      </c>
      <c r="L339" s="529"/>
      <c r="M339" s="313">
        <f>VLOOKUP(C339,RESUMO!$CK$5:$CL$21,2)</f>
        <v>3167.14</v>
      </c>
      <c r="N339" s="313">
        <f>I339-I308</f>
        <v>193.96000000000004</v>
      </c>
      <c r="O339" s="313">
        <f t="shared" ref="O339:O366" si="57">M339*G339-I308</f>
        <v>198.90000000000009</v>
      </c>
      <c r="P339" s="747">
        <f>SUM(I339:I343)</f>
        <v>135698.52000000002</v>
      </c>
      <c r="Q339" s="749">
        <f>SUMPRODUCT(G339:G343,M339:M343)</f>
        <v>135757.84</v>
      </c>
      <c r="R339" s="749">
        <f>P339/3+Q339*2/3</f>
        <v>135738.06666666668</v>
      </c>
      <c r="S339" s="747">
        <f>(20/30)*SUM(O339:O343) + 8*SUM(O339:O343)</f>
        <v>57682.733333333432</v>
      </c>
      <c r="T339" s="751">
        <f>S339+SUM(K339:K343)</f>
        <v>73074.286666644795</v>
      </c>
      <c r="U339" s="753">
        <v>349</v>
      </c>
      <c r="V339" s="765" t="s">
        <v>757</v>
      </c>
      <c r="W339" s="765" t="s">
        <v>572</v>
      </c>
    </row>
    <row r="340" spans="1:24" ht="39" thickBot="1" x14ac:dyDescent="0.25">
      <c r="A340" s="764"/>
      <c r="B340" s="769"/>
      <c r="C340" s="430">
        <v>5</v>
      </c>
      <c r="D340" s="299" t="s">
        <v>656</v>
      </c>
      <c r="E340" s="299" t="s">
        <v>651</v>
      </c>
      <c r="F340" s="298">
        <v>4</v>
      </c>
      <c r="G340" s="366">
        <f t="shared" si="55"/>
        <v>4</v>
      </c>
      <c r="H340" s="313">
        <f>VLOOKUP(C340,RESUMO!$CC$5:$CD$21,2)</f>
        <v>11345.12</v>
      </c>
      <c r="I340" s="442">
        <f t="shared" si="56"/>
        <v>45380.480000000003</v>
      </c>
      <c r="J340" s="556"/>
      <c r="K340" s="313">
        <f t="shared" ref="K340:K366" si="58">(I340-I309)*2.33333333333</f>
        <v>5094.3199999927374</v>
      </c>
      <c r="L340" s="529"/>
      <c r="M340" s="313">
        <f>VLOOKUP(C340,RESUMO!$CK$5:$CL$21,2)</f>
        <v>11350.04</v>
      </c>
      <c r="N340" s="313">
        <f t="shared" ref="N340:N366" si="59">I340-I309</f>
        <v>2183.2800000000061</v>
      </c>
      <c r="O340" s="313">
        <f t="shared" si="57"/>
        <v>2202.9600000000064</v>
      </c>
      <c r="P340" s="755"/>
      <c r="Q340" s="756"/>
      <c r="R340" s="756"/>
      <c r="S340" s="755"/>
      <c r="T340" s="757"/>
      <c r="U340" s="758"/>
      <c r="V340" s="766"/>
      <c r="W340" s="766"/>
    </row>
    <row r="341" spans="1:24" ht="39" thickBot="1" x14ac:dyDescent="0.25">
      <c r="A341" s="764"/>
      <c r="B341" s="769"/>
      <c r="C341" s="430">
        <v>7</v>
      </c>
      <c r="D341" s="299" t="s">
        <v>652</v>
      </c>
      <c r="E341" s="299" t="s">
        <v>653</v>
      </c>
      <c r="F341" s="298">
        <v>5</v>
      </c>
      <c r="G341" s="366">
        <f t="shared" si="55"/>
        <v>5</v>
      </c>
      <c r="H341" s="313">
        <f>VLOOKUP(C341,RESUMO!$CC$5:$CD$21,2)</f>
        <v>13262.24</v>
      </c>
      <c r="I341" s="442">
        <f t="shared" si="56"/>
        <v>66311.199999999997</v>
      </c>
      <c r="J341" s="556"/>
      <c r="K341" s="313">
        <f t="shared" si="58"/>
        <v>7138.3666666564759</v>
      </c>
      <c r="L341" s="529"/>
      <c r="M341" s="313">
        <f>VLOOKUP(C341,RESUMO!$CK$5:$CL$21,2)</f>
        <v>13267.2</v>
      </c>
      <c r="N341" s="313">
        <f t="shared" si="59"/>
        <v>3059.3000000000029</v>
      </c>
      <c r="O341" s="313">
        <f t="shared" si="57"/>
        <v>3084.1000000000058</v>
      </c>
      <c r="P341" s="755"/>
      <c r="Q341" s="756"/>
      <c r="R341" s="756"/>
      <c r="S341" s="755"/>
      <c r="T341" s="757"/>
      <c r="U341" s="758"/>
      <c r="V341" s="766"/>
      <c r="W341" s="766"/>
    </row>
    <row r="342" spans="1:24" ht="26.25" thickBot="1" x14ac:dyDescent="0.25">
      <c r="A342" s="764"/>
      <c r="B342" s="769"/>
      <c r="C342" s="430">
        <v>9</v>
      </c>
      <c r="D342" s="299" t="s">
        <v>654</v>
      </c>
      <c r="E342" s="365" t="s">
        <v>659</v>
      </c>
      <c r="F342" s="298">
        <v>2</v>
      </c>
      <c r="G342" s="366">
        <f t="shared" si="55"/>
        <v>2</v>
      </c>
      <c r="H342" s="313">
        <f>VLOOKUP(C342,RESUMO!$CC$5:$CD$21,2)</f>
        <v>5555.87</v>
      </c>
      <c r="I342" s="442">
        <f t="shared" si="56"/>
        <v>11111.74</v>
      </c>
      <c r="J342" s="556"/>
      <c r="K342" s="313">
        <f t="shared" si="58"/>
        <v>1420.1133333313023</v>
      </c>
      <c r="L342" s="529"/>
      <c r="M342" s="313">
        <f>VLOOKUP(C342,RESUMO!$CK$5:$CL$21,2)</f>
        <v>5558.35</v>
      </c>
      <c r="N342" s="313">
        <f t="shared" si="59"/>
        <v>608.61999999999898</v>
      </c>
      <c r="O342" s="313">
        <f t="shared" si="57"/>
        <v>613.57999999999993</v>
      </c>
      <c r="P342" s="755"/>
      <c r="Q342" s="756"/>
      <c r="R342" s="756"/>
      <c r="S342" s="755"/>
      <c r="T342" s="757"/>
      <c r="U342" s="758"/>
      <c r="V342" s="766"/>
      <c r="W342" s="766"/>
    </row>
    <row r="343" spans="1:24" ht="51.75" thickBot="1" x14ac:dyDescent="0.25">
      <c r="A343" s="746"/>
      <c r="B343" s="769"/>
      <c r="C343" s="431">
        <v>6</v>
      </c>
      <c r="D343" s="318" t="s">
        <v>682</v>
      </c>
      <c r="E343" s="318" t="s">
        <v>141</v>
      </c>
      <c r="F343" s="423">
        <v>1</v>
      </c>
      <c r="G343" s="423">
        <f t="shared" si="55"/>
        <v>1</v>
      </c>
      <c r="H343" s="313">
        <f>VLOOKUP(C343,RESUMO!$CC$5:$CD$21,2)</f>
        <v>9732.9</v>
      </c>
      <c r="I343" s="443">
        <f t="shared" si="56"/>
        <v>9732.9</v>
      </c>
      <c r="J343" s="533"/>
      <c r="K343" s="313">
        <f t="shared" si="58"/>
        <v>1286.1799999981611</v>
      </c>
      <c r="L343" s="529"/>
      <c r="M343" s="313">
        <f>VLOOKUP(C343,RESUMO!$CK$5:$CL$21,2)</f>
        <v>9737.84</v>
      </c>
      <c r="N343" s="313">
        <f t="shared" si="59"/>
        <v>551.21999999999935</v>
      </c>
      <c r="O343" s="313">
        <f t="shared" si="57"/>
        <v>556.15999999999985</v>
      </c>
      <c r="P343" s="748"/>
      <c r="Q343" s="750"/>
      <c r="R343" s="750"/>
      <c r="S343" s="748"/>
      <c r="T343" s="752"/>
      <c r="U343" s="754"/>
      <c r="V343" s="767"/>
      <c r="W343" s="767"/>
    </row>
    <row r="344" spans="1:24" ht="39" thickBot="1" x14ac:dyDescent="0.25">
      <c r="A344" s="745" t="s">
        <v>107</v>
      </c>
      <c r="B344" s="769"/>
      <c r="C344" s="428">
        <v>5</v>
      </c>
      <c r="D344" s="310" t="s">
        <v>656</v>
      </c>
      <c r="E344" s="310" t="s">
        <v>651</v>
      </c>
      <c r="F344" s="311">
        <v>2</v>
      </c>
      <c r="G344" s="429">
        <f t="shared" si="55"/>
        <v>2</v>
      </c>
      <c r="H344" s="313">
        <f>VLOOKUP(C344,RESUMO!$CC$5:$CD$21,2)</f>
        <v>11345.12</v>
      </c>
      <c r="I344" s="441">
        <f t="shared" si="56"/>
        <v>22690.240000000002</v>
      </c>
      <c r="J344" s="441"/>
      <c r="K344" s="313">
        <f t="shared" si="58"/>
        <v>2547.1599999963687</v>
      </c>
      <c r="L344" s="529"/>
      <c r="M344" s="313">
        <f>VLOOKUP(C344,RESUMO!$CK$5:$CL$21,2)</f>
        <v>11350.04</v>
      </c>
      <c r="N344" s="313">
        <f t="shared" si="59"/>
        <v>1091.6400000000031</v>
      </c>
      <c r="O344" s="313">
        <f t="shared" si="57"/>
        <v>1101.4800000000032</v>
      </c>
      <c r="P344" s="747">
        <f>SUM(I344:I345)</f>
        <v>35952.480000000003</v>
      </c>
      <c r="Q344" s="749">
        <f>SUMPRODUCT(G344:G345,M344:M345)</f>
        <v>35967.279999999999</v>
      </c>
      <c r="R344" s="749">
        <f>P344/3+Q344*2/3</f>
        <v>35962.346666666665</v>
      </c>
      <c r="S344" s="747">
        <f>(20/30)*SUM(O344:O345) + 8*SUM(O344:O345)</f>
        <v>14891.933333333374</v>
      </c>
      <c r="T344" s="751">
        <f>SUM(K344:K345)+S344</f>
        <v>18866.766666661038</v>
      </c>
      <c r="U344" s="753">
        <v>359</v>
      </c>
      <c r="V344" s="747">
        <f>SUM(K344:K345)+2/3*(SUM(O344:O345))</f>
        <v>5120.3666666610006</v>
      </c>
      <c r="W344" s="747" t="s">
        <v>572</v>
      </c>
    </row>
    <row r="345" spans="1:24" ht="39" thickBot="1" x14ac:dyDescent="0.25">
      <c r="A345" s="746"/>
      <c r="B345" s="769"/>
      <c r="C345" s="432">
        <v>7</v>
      </c>
      <c r="D345" s="317" t="s">
        <v>652</v>
      </c>
      <c r="E345" s="317" t="s">
        <v>653</v>
      </c>
      <c r="F345" s="319">
        <v>1</v>
      </c>
      <c r="G345" s="433">
        <f t="shared" si="55"/>
        <v>1</v>
      </c>
      <c r="H345" s="313">
        <f>VLOOKUP(C345,RESUMO!$CC$5:$CD$21,2)</f>
        <v>13262.24</v>
      </c>
      <c r="I345" s="443">
        <f t="shared" si="56"/>
        <v>13262.24</v>
      </c>
      <c r="J345" s="533"/>
      <c r="K345" s="313">
        <f t="shared" si="58"/>
        <v>1427.6733333312952</v>
      </c>
      <c r="L345" s="529"/>
      <c r="M345" s="313">
        <f>VLOOKUP(C345,RESUMO!$CK$5:$CL$21,2)</f>
        <v>13267.2</v>
      </c>
      <c r="N345" s="313">
        <f t="shared" si="59"/>
        <v>611.86000000000058</v>
      </c>
      <c r="O345" s="313">
        <f t="shared" si="57"/>
        <v>616.82000000000153</v>
      </c>
      <c r="P345" s="748"/>
      <c r="Q345" s="750"/>
      <c r="R345" s="750"/>
      <c r="S345" s="748"/>
      <c r="T345" s="752"/>
      <c r="U345" s="754"/>
      <c r="V345" s="748"/>
      <c r="W345" s="748"/>
    </row>
    <row r="346" spans="1:24" ht="39" thickBot="1" x14ac:dyDescent="0.25">
      <c r="A346" s="745" t="s">
        <v>108</v>
      </c>
      <c r="B346" s="769"/>
      <c r="C346" s="428">
        <v>8</v>
      </c>
      <c r="D346" s="323" t="s">
        <v>658</v>
      </c>
      <c r="E346" s="323" t="s">
        <v>143</v>
      </c>
      <c r="F346" s="311">
        <v>1</v>
      </c>
      <c r="G346" s="429">
        <f t="shared" si="55"/>
        <v>1</v>
      </c>
      <c r="H346" s="313">
        <f>VLOOKUP(C346,RESUMO!$CC$5:$CD$21,2)</f>
        <v>6818.16</v>
      </c>
      <c r="I346" s="441">
        <f t="shared" si="56"/>
        <v>6818.16</v>
      </c>
      <c r="J346" s="441"/>
      <c r="K346" s="313">
        <f t="shared" si="58"/>
        <v>811.62666666550763</v>
      </c>
      <c r="L346" s="529"/>
      <c r="M346" s="313">
        <f>VLOOKUP(C346,RESUMO!$CK$5:$CL$21,2)</f>
        <v>6820.65</v>
      </c>
      <c r="N346" s="313">
        <f t="shared" si="59"/>
        <v>347.84000000000015</v>
      </c>
      <c r="O346" s="313">
        <f t="shared" si="57"/>
        <v>350.32999999999993</v>
      </c>
      <c r="P346" s="747">
        <f>SUM(I346:I347)</f>
        <v>17929.900000000001</v>
      </c>
      <c r="Q346" s="749">
        <f>SUMPRODUCT(G346:G347,M346:M347)</f>
        <v>17937.349999999999</v>
      </c>
      <c r="R346" s="749">
        <f>P346/3+Q346*2/3</f>
        <v>17934.866666666665</v>
      </c>
      <c r="S346" s="747">
        <f>(20/30)*SUM(O346:O347) + 8*SUM(O346:O347)</f>
        <v>8353.8866666666654</v>
      </c>
      <c r="T346" s="751">
        <f>SUM(K346:K347)+S346</f>
        <v>10585.626666663476</v>
      </c>
      <c r="U346" s="753">
        <v>352</v>
      </c>
      <c r="V346" s="747">
        <f>SUM(K346:K347)+2/3*(SUM(O346:O347))</f>
        <v>2874.3466666634768</v>
      </c>
      <c r="W346" s="747" t="s">
        <v>572</v>
      </c>
      <c r="X346" s="327">
        <f>P346*10/30+Q346*20/30</f>
        <v>17934.866666666669</v>
      </c>
    </row>
    <row r="347" spans="1:24" ht="26.25" thickBot="1" x14ac:dyDescent="0.25">
      <c r="A347" s="746"/>
      <c r="B347" s="769"/>
      <c r="C347" s="432">
        <v>9</v>
      </c>
      <c r="D347" s="317" t="s">
        <v>654</v>
      </c>
      <c r="E347" s="318" t="s">
        <v>659</v>
      </c>
      <c r="F347" s="319">
        <v>2</v>
      </c>
      <c r="G347" s="433">
        <v>2</v>
      </c>
      <c r="H347" s="313">
        <f>VLOOKUP(C347,RESUMO!$CC$5:$CD$21,2)</f>
        <v>5555.87</v>
      </c>
      <c r="I347" s="443">
        <f t="shared" si="56"/>
        <v>11111.74</v>
      </c>
      <c r="J347" s="533"/>
      <c r="K347" s="313">
        <f t="shared" si="58"/>
        <v>1420.1133333313023</v>
      </c>
      <c r="L347" s="529"/>
      <c r="M347" s="313">
        <f>VLOOKUP(C347,RESUMO!$CK$5:$CL$21,2)</f>
        <v>5558.35</v>
      </c>
      <c r="N347" s="313">
        <f t="shared" si="59"/>
        <v>608.61999999999898</v>
      </c>
      <c r="O347" s="313">
        <f t="shared" si="57"/>
        <v>613.57999999999993</v>
      </c>
      <c r="P347" s="748"/>
      <c r="Q347" s="750"/>
      <c r="R347" s="750"/>
      <c r="S347" s="748"/>
      <c r="T347" s="752"/>
      <c r="U347" s="754"/>
      <c r="V347" s="748"/>
      <c r="W347" s="748"/>
    </row>
    <row r="348" spans="1:24" ht="39" thickBot="1" x14ac:dyDescent="0.25">
      <c r="A348" s="745" t="s">
        <v>109</v>
      </c>
      <c r="B348" s="769"/>
      <c r="C348" s="428">
        <v>5</v>
      </c>
      <c r="D348" s="310" t="s">
        <v>656</v>
      </c>
      <c r="E348" s="310" t="s">
        <v>651</v>
      </c>
      <c r="F348" s="311">
        <v>2</v>
      </c>
      <c r="G348" s="429">
        <f t="shared" ref="G348:G366" si="60">SUM(F348:F348)</f>
        <v>2</v>
      </c>
      <c r="H348" s="313">
        <f>VLOOKUP(C348,RESUMO!$CC$5:$CD$21,2)</f>
        <v>11345.12</v>
      </c>
      <c r="I348" s="441">
        <f t="shared" si="56"/>
        <v>22690.240000000002</v>
      </c>
      <c r="J348" s="441"/>
      <c r="K348" s="313">
        <f t="shared" si="58"/>
        <v>2547.1599999963687</v>
      </c>
      <c r="L348" s="529"/>
      <c r="M348" s="313">
        <f>VLOOKUP(C348,RESUMO!$CK$5:$CL$21,2)</f>
        <v>11350.04</v>
      </c>
      <c r="N348" s="313">
        <f t="shared" si="59"/>
        <v>1091.6400000000031</v>
      </c>
      <c r="O348" s="313">
        <f t="shared" si="57"/>
        <v>1101.4800000000032</v>
      </c>
      <c r="P348" s="747">
        <f>SUM(I348:I349)</f>
        <v>49214.720000000001</v>
      </c>
      <c r="Q348" s="749">
        <f>SUMPRODUCT(G348:G349,M348:M349)</f>
        <v>49234.48</v>
      </c>
      <c r="R348" s="749">
        <f>P348/3+Q348*2/3</f>
        <v>49227.893333333341</v>
      </c>
      <c r="S348" s="747">
        <f>(20/30)*SUM(O348:O349) + 8*SUM(O348:O349)</f>
        <v>20237.70666666672</v>
      </c>
      <c r="T348" s="751">
        <f>SUM(K348:K349)+S348</f>
        <v>25640.213333325679</v>
      </c>
      <c r="U348" s="753">
        <v>346</v>
      </c>
      <c r="V348" s="747">
        <f>SUM(K348:K349)+2/3*(SUM(O348:O349))</f>
        <v>6959.2533333256297</v>
      </c>
      <c r="W348" s="747" t="s">
        <v>572</v>
      </c>
    </row>
    <row r="349" spans="1:24" ht="39" thickBot="1" x14ac:dyDescent="0.25">
      <c r="A349" s="746"/>
      <c r="B349" s="769"/>
      <c r="C349" s="432">
        <v>7</v>
      </c>
      <c r="D349" s="317" t="s">
        <v>652</v>
      </c>
      <c r="E349" s="317" t="s">
        <v>653</v>
      </c>
      <c r="F349" s="319">
        <v>2</v>
      </c>
      <c r="G349" s="433">
        <f t="shared" si="60"/>
        <v>2</v>
      </c>
      <c r="H349" s="313">
        <f>VLOOKUP(C349,RESUMO!$CC$5:$CD$21,2)</f>
        <v>13262.24</v>
      </c>
      <c r="I349" s="443">
        <f t="shared" si="56"/>
        <v>26524.48</v>
      </c>
      <c r="J349" s="533"/>
      <c r="K349" s="313">
        <f t="shared" si="58"/>
        <v>2855.3466666625905</v>
      </c>
      <c r="L349" s="529"/>
      <c r="M349" s="313">
        <f>VLOOKUP(C349,RESUMO!$CK$5:$CL$21,2)</f>
        <v>13267.2</v>
      </c>
      <c r="N349" s="313">
        <f t="shared" si="59"/>
        <v>1223.7200000000012</v>
      </c>
      <c r="O349" s="313">
        <f t="shared" si="57"/>
        <v>1233.6400000000031</v>
      </c>
      <c r="P349" s="748"/>
      <c r="Q349" s="750"/>
      <c r="R349" s="750"/>
      <c r="S349" s="748"/>
      <c r="T349" s="752"/>
      <c r="U349" s="754"/>
      <c r="V349" s="748"/>
      <c r="W349" s="748"/>
    </row>
    <row r="350" spans="1:24" ht="39" thickBot="1" x14ac:dyDescent="0.25">
      <c r="A350" s="745" t="s">
        <v>110</v>
      </c>
      <c r="B350" s="769"/>
      <c r="C350" s="428">
        <v>5</v>
      </c>
      <c r="D350" s="310" t="s">
        <v>656</v>
      </c>
      <c r="E350" s="310" t="s">
        <v>651</v>
      </c>
      <c r="F350" s="311">
        <v>2</v>
      </c>
      <c r="G350" s="429">
        <f t="shared" si="60"/>
        <v>2</v>
      </c>
      <c r="H350" s="313">
        <f>VLOOKUP(C350,RESUMO!$CC$5:$CD$21,2)</f>
        <v>11345.12</v>
      </c>
      <c r="I350" s="441">
        <f t="shared" si="56"/>
        <v>22690.240000000002</v>
      </c>
      <c r="J350" s="441"/>
      <c r="K350" s="313">
        <f t="shared" si="58"/>
        <v>2547.1599999963687</v>
      </c>
      <c r="L350" s="529"/>
      <c r="M350" s="313">
        <f>VLOOKUP(C350,RESUMO!$CK$5:$CL$21,2)</f>
        <v>11350.04</v>
      </c>
      <c r="N350" s="313">
        <f t="shared" si="59"/>
        <v>1091.6400000000031</v>
      </c>
      <c r="O350" s="313">
        <f t="shared" si="57"/>
        <v>1101.4800000000032</v>
      </c>
      <c r="P350" s="747">
        <f>SUM(I350:I353)</f>
        <v>61588.750000000007</v>
      </c>
      <c r="Q350" s="749">
        <f>SUMPRODUCT(G350:G353,M350:M353)</f>
        <v>61613.48</v>
      </c>
      <c r="R350" s="749">
        <f>P350/3+Q350*2/3</f>
        <v>61605.236666666671</v>
      </c>
      <c r="S350" s="747">
        <f>(20/30)*SUM(O350:O353) + 8*SUM(O350:O353)</f>
        <v>25932.746666666721</v>
      </c>
      <c r="T350" s="751">
        <f>SUM(K350:K353)+S350</f>
        <v>32856.936666656838</v>
      </c>
      <c r="U350" s="753">
        <v>353</v>
      </c>
      <c r="V350" s="747">
        <f>SUM(K350:K353)+2/3*(SUM(O350:O353))</f>
        <v>8919.0166666567893</v>
      </c>
      <c r="W350" s="747" t="s">
        <v>572</v>
      </c>
    </row>
    <row r="351" spans="1:24" ht="39" thickBot="1" x14ac:dyDescent="0.25">
      <c r="A351" s="764"/>
      <c r="B351" s="769"/>
      <c r="C351" s="430">
        <v>7</v>
      </c>
      <c r="D351" s="299" t="s">
        <v>652</v>
      </c>
      <c r="E351" s="299" t="s">
        <v>653</v>
      </c>
      <c r="F351" s="298">
        <v>2</v>
      </c>
      <c r="G351" s="366">
        <f t="shared" si="60"/>
        <v>2</v>
      </c>
      <c r="H351" s="313">
        <f>VLOOKUP(C351,RESUMO!$CC$5:$CD$21,2)</f>
        <v>13262.24</v>
      </c>
      <c r="I351" s="442">
        <f t="shared" si="56"/>
        <v>26524.48</v>
      </c>
      <c r="J351" s="556"/>
      <c r="K351" s="313">
        <f t="shared" si="58"/>
        <v>2855.3466666625905</v>
      </c>
      <c r="L351" s="529"/>
      <c r="M351" s="313">
        <f>VLOOKUP(C351,RESUMO!$CK$5:$CL$21,2)</f>
        <v>13267.2</v>
      </c>
      <c r="N351" s="313">
        <f t="shared" si="59"/>
        <v>1223.7200000000012</v>
      </c>
      <c r="O351" s="313">
        <f t="shared" si="57"/>
        <v>1233.6400000000031</v>
      </c>
      <c r="P351" s="755"/>
      <c r="Q351" s="756"/>
      <c r="R351" s="756"/>
      <c r="S351" s="755"/>
      <c r="T351" s="757"/>
      <c r="U351" s="758"/>
      <c r="V351" s="755"/>
      <c r="W351" s="755"/>
    </row>
    <row r="352" spans="1:24" ht="39" thickBot="1" x14ac:dyDescent="0.25">
      <c r="A352" s="764"/>
      <c r="B352" s="769"/>
      <c r="C352" s="430">
        <v>8</v>
      </c>
      <c r="D352" s="302" t="s">
        <v>658</v>
      </c>
      <c r="E352" s="302" t="s">
        <v>143</v>
      </c>
      <c r="F352" s="298">
        <v>1</v>
      </c>
      <c r="G352" s="366">
        <f t="shared" si="60"/>
        <v>1</v>
      </c>
      <c r="H352" s="313">
        <f>VLOOKUP(C352,RESUMO!$CC$5:$CD$21,2)</f>
        <v>6818.16</v>
      </c>
      <c r="I352" s="442">
        <f t="shared" si="56"/>
        <v>6818.16</v>
      </c>
      <c r="J352" s="556"/>
      <c r="K352" s="313">
        <f t="shared" si="58"/>
        <v>811.62666666550763</v>
      </c>
      <c r="L352" s="529"/>
      <c r="M352" s="313">
        <f>VLOOKUP(C352,RESUMO!$CK$5:$CL$21,2)</f>
        <v>6820.65</v>
      </c>
      <c r="N352" s="313">
        <f t="shared" si="59"/>
        <v>347.84000000000015</v>
      </c>
      <c r="O352" s="313">
        <f t="shared" si="57"/>
        <v>350.32999999999993</v>
      </c>
      <c r="P352" s="755"/>
      <c r="Q352" s="756"/>
      <c r="R352" s="756"/>
      <c r="S352" s="755"/>
      <c r="T352" s="757"/>
      <c r="U352" s="758"/>
      <c r="V352" s="755"/>
      <c r="W352" s="755"/>
    </row>
    <row r="353" spans="1:23" ht="26.25" thickBot="1" x14ac:dyDescent="0.25">
      <c r="A353" s="746"/>
      <c r="B353" s="769"/>
      <c r="C353" s="432">
        <v>9</v>
      </c>
      <c r="D353" s="317" t="s">
        <v>654</v>
      </c>
      <c r="E353" s="318" t="s">
        <v>659</v>
      </c>
      <c r="F353" s="319">
        <v>1</v>
      </c>
      <c r="G353" s="433">
        <f t="shared" si="60"/>
        <v>1</v>
      </c>
      <c r="H353" s="313">
        <f>VLOOKUP(C353,RESUMO!$CC$5:$CD$21,2)</f>
        <v>5555.87</v>
      </c>
      <c r="I353" s="443">
        <f t="shared" si="56"/>
        <v>5555.87</v>
      </c>
      <c r="J353" s="533"/>
      <c r="K353" s="313">
        <f t="shared" si="58"/>
        <v>710.05666666565116</v>
      </c>
      <c r="L353" s="529"/>
      <c r="M353" s="313">
        <f>VLOOKUP(C353,RESUMO!$CK$5:$CL$21,2)</f>
        <v>5558.35</v>
      </c>
      <c r="N353" s="313">
        <f t="shared" si="59"/>
        <v>304.30999999999949</v>
      </c>
      <c r="O353" s="313">
        <f t="shared" si="57"/>
        <v>306.78999999999996</v>
      </c>
      <c r="P353" s="748"/>
      <c r="Q353" s="750"/>
      <c r="R353" s="750"/>
      <c r="S353" s="748"/>
      <c r="T353" s="752"/>
      <c r="U353" s="754"/>
      <c r="V353" s="748"/>
      <c r="W353" s="748"/>
    </row>
    <row r="354" spans="1:23" ht="39" thickBot="1" x14ac:dyDescent="0.25">
      <c r="A354" s="745" t="s">
        <v>111</v>
      </c>
      <c r="B354" s="769"/>
      <c r="C354" s="428">
        <v>5</v>
      </c>
      <c r="D354" s="310" t="s">
        <v>656</v>
      </c>
      <c r="E354" s="310" t="s">
        <v>651</v>
      </c>
      <c r="F354" s="311">
        <v>4</v>
      </c>
      <c r="G354" s="429">
        <f t="shared" si="60"/>
        <v>4</v>
      </c>
      <c r="H354" s="313">
        <f>VLOOKUP(C354,RESUMO!$CC$5:$CD$21,2)</f>
        <v>11345.12</v>
      </c>
      <c r="I354" s="441">
        <f t="shared" si="56"/>
        <v>45380.480000000003</v>
      </c>
      <c r="J354" s="441"/>
      <c r="K354" s="313">
        <f t="shared" si="58"/>
        <v>5094.3199999927374</v>
      </c>
      <c r="L354" s="529"/>
      <c r="M354" s="313">
        <f>VLOOKUP(C354,RESUMO!$CK$5:$CL$21,2)</f>
        <v>11350.04</v>
      </c>
      <c r="N354" s="313">
        <f t="shared" si="59"/>
        <v>2183.2800000000061</v>
      </c>
      <c r="O354" s="313">
        <f t="shared" si="57"/>
        <v>2202.9600000000064</v>
      </c>
      <c r="P354" s="747">
        <f>SUM(I354:I356)</f>
        <v>121424.58</v>
      </c>
      <c r="Q354" s="749">
        <f>SUMPRODUCT(G354:G356,M354:M356)</f>
        <v>121474</v>
      </c>
      <c r="R354" s="749">
        <f>P354/3+Q354*2/3</f>
        <v>121457.52666666667</v>
      </c>
      <c r="S354" s="747">
        <f>(20/30)*SUM(O354:O356) + 8*SUM(O354:O356)</f>
        <v>50641.240000000107</v>
      </c>
      <c r="T354" s="751">
        <f>SUM(K354:K356)+S354</f>
        <v>64160.10666664748</v>
      </c>
      <c r="U354" s="753">
        <v>350</v>
      </c>
      <c r="V354" s="747">
        <f>SUM(K354:K356)+2/3*(SUM(O354:O356))</f>
        <v>17414.346666647383</v>
      </c>
      <c r="W354" s="747" t="s">
        <v>572</v>
      </c>
    </row>
    <row r="355" spans="1:23" ht="51.75" thickBot="1" x14ac:dyDescent="0.25">
      <c r="A355" s="764"/>
      <c r="B355" s="769"/>
      <c r="C355" s="430">
        <v>6</v>
      </c>
      <c r="D355" s="299" t="s">
        <v>657</v>
      </c>
      <c r="E355" s="299" t="s">
        <v>141</v>
      </c>
      <c r="F355" s="298">
        <v>1</v>
      </c>
      <c r="G355" s="366">
        <f t="shared" si="60"/>
        <v>1</v>
      </c>
      <c r="H355" s="313">
        <f>VLOOKUP(C355,RESUMO!$CC$5:$CD$21,2)</f>
        <v>9732.9</v>
      </c>
      <c r="I355" s="442">
        <f t="shared" si="56"/>
        <v>9732.9</v>
      </c>
      <c r="J355" s="556"/>
      <c r="K355" s="313">
        <f t="shared" si="58"/>
        <v>1286.1799999981611</v>
      </c>
      <c r="L355" s="529"/>
      <c r="M355" s="313">
        <f>VLOOKUP(C355,RESUMO!$CK$5:$CL$21,2)</f>
        <v>9737.84</v>
      </c>
      <c r="N355" s="313">
        <f t="shared" si="59"/>
        <v>551.21999999999935</v>
      </c>
      <c r="O355" s="313">
        <f t="shared" si="57"/>
        <v>556.15999999999985</v>
      </c>
      <c r="P355" s="755"/>
      <c r="Q355" s="756"/>
      <c r="R355" s="756"/>
      <c r="S355" s="755"/>
      <c r="T355" s="757"/>
      <c r="U355" s="758"/>
      <c r="V355" s="755"/>
      <c r="W355" s="755"/>
    </row>
    <row r="356" spans="1:23" ht="39" thickBot="1" x14ac:dyDescent="0.25">
      <c r="A356" s="746"/>
      <c r="B356" s="769"/>
      <c r="C356" s="432">
        <v>7</v>
      </c>
      <c r="D356" s="317" t="s">
        <v>652</v>
      </c>
      <c r="E356" s="317" t="s">
        <v>653</v>
      </c>
      <c r="F356" s="319">
        <v>5</v>
      </c>
      <c r="G356" s="433">
        <f t="shared" si="60"/>
        <v>5</v>
      </c>
      <c r="H356" s="313">
        <f>VLOOKUP(C356,RESUMO!$CC$5:$CD$21,2)</f>
        <v>13262.24</v>
      </c>
      <c r="I356" s="443">
        <f t="shared" si="56"/>
        <v>66311.199999999997</v>
      </c>
      <c r="J356" s="533"/>
      <c r="K356" s="313">
        <f t="shared" si="58"/>
        <v>7138.3666666564759</v>
      </c>
      <c r="L356" s="529"/>
      <c r="M356" s="313">
        <f>VLOOKUP(C356,RESUMO!$CK$5:$CL$21,2)</f>
        <v>13267.2</v>
      </c>
      <c r="N356" s="313">
        <f t="shared" si="59"/>
        <v>3059.3000000000029</v>
      </c>
      <c r="O356" s="313">
        <f t="shared" si="57"/>
        <v>3084.1000000000058</v>
      </c>
      <c r="P356" s="748"/>
      <c r="Q356" s="750"/>
      <c r="R356" s="750"/>
      <c r="S356" s="748"/>
      <c r="T356" s="752"/>
      <c r="U356" s="754"/>
      <c r="V356" s="748"/>
      <c r="W356" s="748"/>
    </row>
    <row r="357" spans="1:23" ht="39" thickBot="1" x14ac:dyDescent="0.25">
      <c r="A357" s="745" t="s">
        <v>112</v>
      </c>
      <c r="B357" s="769"/>
      <c r="C357" s="428">
        <v>1</v>
      </c>
      <c r="D357" s="310" t="s">
        <v>650</v>
      </c>
      <c r="E357" s="310" t="s">
        <v>651</v>
      </c>
      <c r="F357" s="311">
        <v>1</v>
      </c>
      <c r="G357" s="429">
        <f t="shared" si="60"/>
        <v>1</v>
      </c>
      <c r="H357" s="313">
        <f>VLOOKUP(C357,RESUMO!$CC$5:$CD$21,2)</f>
        <v>11342.12</v>
      </c>
      <c r="I357" s="441">
        <f t="shared" si="56"/>
        <v>11342.12</v>
      </c>
      <c r="J357" s="441"/>
      <c r="K357" s="313">
        <f t="shared" si="58"/>
        <v>1273.2066666648518</v>
      </c>
      <c r="L357" s="529"/>
      <c r="M357" s="313">
        <f>VLOOKUP(C357,RESUMO!$CK$5:$CL$21,2)</f>
        <v>11347.04</v>
      </c>
      <c r="N357" s="313">
        <f t="shared" si="59"/>
        <v>545.66000000000167</v>
      </c>
      <c r="O357" s="313">
        <f t="shared" si="57"/>
        <v>550.58000000000175</v>
      </c>
      <c r="P357" s="747">
        <f>SUM(I357:I359)</f>
        <v>30158.640000000003</v>
      </c>
      <c r="Q357" s="749">
        <f>SUMPRODUCT(G357:G359,M357:M359)</f>
        <v>30171.03</v>
      </c>
      <c r="R357" s="749">
        <f>P357/3+Q357*2/3</f>
        <v>30166.9</v>
      </c>
      <c r="S357" s="747">
        <f>(20/30)*SUM(O357:O359) + 8*SUM(O357:O359)</f>
        <v>12775.966666666664</v>
      </c>
      <c r="T357" s="751">
        <f>SUM(K357:K359)+S357</f>
        <v>16186.739999995125</v>
      </c>
      <c r="U357" s="753">
        <v>358</v>
      </c>
      <c r="V357" s="747">
        <f>SUM(K357:K359)+2/3*(SUM(O357:O359))</f>
        <v>4393.5399999951278</v>
      </c>
      <c r="W357" s="747" t="s">
        <v>572</v>
      </c>
    </row>
    <row r="358" spans="1:23" ht="39" thickBot="1" x14ac:dyDescent="0.25">
      <c r="A358" s="764"/>
      <c r="B358" s="769"/>
      <c r="C358" s="430">
        <v>2</v>
      </c>
      <c r="D358" s="299" t="s">
        <v>652</v>
      </c>
      <c r="E358" s="299" t="s">
        <v>653</v>
      </c>
      <c r="F358" s="298">
        <v>1</v>
      </c>
      <c r="G358" s="366">
        <f t="shared" si="60"/>
        <v>1</v>
      </c>
      <c r="H358" s="313">
        <f>VLOOKUP(C358,RESUMO!$CC$5:$CD$21,2)</f>
        <v>13259.96</v>
      </c>
      <c r="I358" s="442">
        <f t="shared" si="56"/>
        <v>13259.96</v>
      </c>
      <c r="J358" s="556"/>
      <c r="K358" s="313">
        <f t="shared" si="58"/>
        <v>1427.4399999979571</v>
      </c>
      <c r="L358" s="529"/>
      <c r="M358" s="313">
        <f>VLOOKUP(C358,RESUMO!$CK$5:$CL$21,2)</f>
        <v>13264.96</v>
      </c>
      <c r="N358" s="313">
        <f t="shared" si="59"/>
        <v>611.7599999999984</v>
      </c>
      <c r="O358" s="313">
        <f t="shared" si="57"/>
        <v>616.7599999999984</v>
      </c>
      <c r="P358" s="755"/>
      <c r="Q358" s="756"/>
      <c r="R358" s="756"/>
      <c r="S358" s="755"/>
      <c r="T358" s="757"/>
      <c r="U358" s="758"/>
      <c r="V358" s="755"/>
      <c r="W358" s="755"/>
    </row>
    <row r="359" spans="1:23" ht="26.25" thickBot="1" x14ac:dyDescent="0.25">
      <c r="A359" s="746"/>
      <c r="B359" s="769"/>
      <c r="C359" s="432">
        <v>3</v>
      </c>
      <c r="D359" s="317" t="s">
        <v>654</v>
      </c>
      <c r="E359" s="317" t="s">
        <v>133</v>
      </c>
      <c r="F359" s="319">
        <v>1</v>
      </c>
      <c r="G359" s="433">
        <f t="shared" si="60"/>
        <v>1</v>
      </c>
      <c r="H359" s="313">
        <f>VLOOKUP(C359,RESUMO!$CC$5:$CD$21,2)</f>
        <v>5556.56</v>
      </c>
      <c r="I359" s="443">
        <f t="shared" si="56"/>
        <v>5556.56</v>
      </c>
      <c r="J359" s="533"/>
      <c r="K359" s="313">
        <f t="shared" si="58"/>
        <v>710.12666666565258</v>
      </c>
      <c r="L359" s="529"/>
      <c r="M359" s="313">
        <f>VLOOKUP(C359,RESUMO!$CK$5:$CL$21,2)</f>
        <v>5559.03</v>
      </c>
      <c r="N359" s="313">
        <f t="shared" si="59"/>
        <v>304.34000000000015</v>
      </c>
      <c r="O359" s="313">
        <f t="shared" si="57"/>
        <v>306.80999999999949</v>
      </c>
      <c r="P359" s="748"/>
      <c r="Q359" s="750"/>
      <c r="R359" s="750"/>
      <c r="S359" s="748"/>
      <c r="T359" s="752"/>
      <c r="U359" s="754"/>
      <c r="V359" s="748"/>
      <c r="W359" s="748"/>
    </row>
    <row r="360" spans="1:23" ht="39" thickBot="1" x14ac:dyDescent="0.25">
      <c r="A360" s="745" t="s">
        <v>113</v>
      </c>
      <c r="B360" s="769"/>
      <c r="C360" s="428">
        <v>10</v>
      </c>
      <c r="D360" s="310" t="s">
        <v>650</v>
      </c>
      <c r="E360" s="310" t="s">
        <v>651</v>
      </c>
      <c r="F360" s="311">
        <v>2</v>
      </c>
      <c r="G360" s="429">
        <f t="shared" si="60"/>
        <v>2</v>
      </c>
      <c r="H360" s="313">
        <f>VLOOKUP(C360,RESUMO!$CC$5:$CD$21,2)</f>
        <v>11642.44</v>
      </c>
      <c r="I360" s="441">
        <f t="shared" si="56"/>
        <v>23284.880000000001</v>
      </c>
      <c r="J360" s="441"/>
      <c r="K360" s="313">
        <f t="shared" si="58"/>
        <v>2613.8933333296031</v>
      </c>
      <c r="L360" s="529"/>
      <c r="M360" s="313">
        <f>VLOOKUP(C360,RESUMO!$CK$5:$CL$21,2)</f>
        <v>11647.48</v>
      </c>
      <c r="N360" s="313">
        <f t="shared" si="59"/>
        <v>1120.2400000000016</v>
      </c>
      <c r="O360" s="313">
        <f t="shared" si="57"/>
        <v>1130.3199999999997</v>
      </c>
      <c r="P360" s="747">
        <f>SUM(I360:I361)</f>
        <v>50503.960000000006</v>
      </c>
      <c r="Q360" s="749">
        <f>SUMPRODUCT(G360:G361,M360:M361)</f>
        <v>50524.2</v>
      </c>
      <c r="R360" s="749">
        <f>P360/3+Q360*2/3</f>
        <v>50517.453333333331</v>
      </c>
      <c r="S360" s="747">
        <f>(20/30)*SUM(O360:O361) + 8*SUM(O360:O361)</f>
        <v>20767.413333333348</v>
      </c>
      <c r="T360" s="751">
        <f>SUM(K360:K361)+S360</f>
        <v>26311.413333325436</v>
      </c>
      <c r="U360" s="753">
        <v>356</v>
      </c>
      <c r="V360" s="747">
        <f>SUM(K360:K361)+2/3*(SUM(O360:O361))</f>
        <v>7141.493333325423</v>
      </c>
      <c r="W360" s="747" t="s">
        <v>572</v>
      </c>
    </row>
    <row r="361" spans="1:23" ht="39" thickBot="1" x14ac:dyDescent="0.25">
      <c r="A361" s="746"/>
      <c r="B361" s="769"/>
      <c r="C361" s="432">
        <v>11</v>
      </c>
      <c r="D361" s="317" t="s">
        <v>652</v>
      </c>
      <c r="E361" s="317" t="s">
        <v>653</v>
      </c>
      <c r="F361" s="319">
        <v>2</v>
      </c>
      <c r="G361" s="433">
        <f t="shared" si="60"/>
        <v>2</v>
      </c>
      <c r="H361" s="313">
        <f>VLOOKUP(C361,RESUMO!$CC$5:$CD$21,2)</f>
        <v>13609.54</v>
      </c>
      <c r="I361" s="443">
        <f t="shared" si="56"/>
        <v>27219.08</v>
      </c>
      <c r="J361" s="533"/>
      <c r="K361" s="313">
        <f t="shared" si="58"/>
        <v>2930.1066666624856</v>
      </c>
      <c r="L361" s="529"/>
      <c r="M361" s="313">
        <f>VLOOKUP(C361,RESUMO!$CK$5:$CL$21,2)</f>
        <v>13614.62</v>
      </c>
      <c r="N361" s="313">
        <f t="shared" si="59"/>
        <v>1255.760000000002</v>
      </c>
      <c r="O361" s="313">
        <f t="shared" si="57"/>
        <v>1265.9200000000019</v>
      </c>
      <c r="P361" s="748"/>
      <c r="Q361" s="750"/>
      <c r="R361" s="750"/>
      <c r="S361" s="748"/>
      <c r="T361" s="752"/>
      <c r="U361" s="754"/>
      <c r="V361" s="748"/>
      <c r="W361" s="748"/>
    </row>
    <row r="362" spans="1:23" ht="39" thickBot="1" x14ac:dyDescent="0.25">
      <c r="A362" s="745" t="s">
        <v>114</v>
      </c>
      <c r="B362" s="769"/>
      <c r="C362" s="428">
        <v>12</v>
      </c>
      <c r="D362" s="310" t="s">
        <v>650</v>
      </c>
      <c r="E362" s="310" t="s">
        <v>651</v>
      </c>
      <c r="F362" s="311">
        <v>3</v>
      </c>
      <c r="G362" s="429">
        <f t="shared" si="60"/>
        <v>3</v>
      </c>
      <c r="H362" s="313">
        <f>VLOOKUP(C362,RESUMO!$CC$5:$CD$21,2)</f>
        <v>11662.84</v>
      </c>
      <c r="I362" s="441">
        <f t="shared" si="56"/>
        <v>34988.520000000004</v>
      </c>
      <c r="J362" s="441"/>
      <c r="K362" s="313">
        <f t="shared" si="58"/>
        <v>3927.699999994396</v>
      </c>
      <c r="L362" s="529"/>
      <c r="M362" s="313">
        <f>VLOOKUP(C362,RESUMO!$CK$5:$CL$21,2)</f>
        <v>11667.92</v>
      </c>
      <c r="N362" s="313">
        <f t="shared" si="59"/>
        <v>1683.3000000000029</v>
      </c>
      <c r="O362" s="313">
        <f t="shared" si="57"/>
        <v>1698.5400000000009</v>
      </c>
      <c r="P362" s="747">
        <f>SUM(I362:I363)</f>
        <v>75889.679999999993</v>
      </c>
      <c r="Q362" s="749">
        <f>SUMPRODUCT(G362:G363,M362:M363)</f>
        <v>75920.160000000003</v>
      </c>
      <c r="R362" s="749">
        <f>P362/3+Q362*2/3</f>
        <v>75910</v>
      </c>
      <c r="S362" s="747">
        <f>(20/30)*SUM(O362:O363) + 8*SUM(O362:O363)</f>
        <v>31207.279999999908</v>
      </c>
      <c r="T362" s="751">
        <f>SUM(K362:K363)+S362</f>
        <v>39538.11999998799</v>
      </c>
      <c r="U362" s="753">
        <v>347</v>
      </c>
      <c r="V362" s="747">
        <f>SUM(K362:K363)+2/3*(SUM(O362:O363))</f>
        <v>10731.399999988076</v>
      </c>
      <c r="W362" s="747" t="s">
        <v>572</v>
      </c>
    </row>
    <row r="363" spans="1:23" ht="39" thickBot="1" x14ac:dyDescent="0.25">
      <c r="A363" s="746"/>
      <c r="B363" s="769"/>
      <c r="C363" s="432">
        <v>13</v>
      </c>
      <c r="D363" s="317" t="s">
        <v>652</v>
      </c>
      <c r="E363" s="317" t="s">
        <v>653</v>
      </c>
      <c r="F363" s="319">
        <v>3</v>
      </c>
      <c r="G363" s="433">
        <f t="shared" si="60"/>
        <v>3</v>
      </c>
      <c r="H363" s="313">
        <f>VLOOKUP(C363,RESUMO!$CC$5:$CD$21,2)</f>
        <v>13633.72</v>
      </c>
      <c r="I363" s="443">
        <f t="shared" si="56"/>
        <v>40901.159999999996</v>
      </c>
      <c r="J363" s="533"/>
      <c r="K363" s="313">
        <f t="shared" si="58"/>
        <v>4403.1399999936875</v>
      </c>
      <c r="L363" s="529"/>
      <c r="M363" s="313">
        <f>VLOOKUP(C363,RESUMO!$CK$5:$CL$21,2)</f>
        <v>13638.8</v>
      </c>
      <c r="N363" s="313">
        <f t="shared" si="59"/>
        <v>1887.0599999999904</v>
      </c>
      <c r="O363" s="313">
        <f t="shared" si="57"/>
        <v>1902.2999999999884</v>
      </c>
      <c r="P363" s="748"/>
      <c r="Q363" s="750"/>
      <c r="R363" s="750"/>
      <c r="S363" s="748"/>
      <c r="T363" s="752"/>
      <c r="U363" s="754"/>
      <c r="V363" s="748"/>
      <c r="W363" s="748"/>
    </row>
    <row r="364" spans="1:23" ht="39" thickBot="1" x14ac:dyDescent="0.25">
      <c r="A364" s="745" t="s">
        <v>115</v>
      </c>
      <c r="B364" s="769"/>
      <c r="C364" s="428">
        <v>14</v>
      </c>
      <c r="D364" s="310" t="s">
        <v>650</v>
      </c>
      <c r="E364" s="310" t="s">
        <v>651</v>
      </c>
      <c r="F364" s="311">
        <v>2</v>
      </c>
      <c r="G364" s="429">
        <f t="shared" si="60"/>
        <v>2</v>
      </c>
      <c r="H364" s="313">
        <f>VLOOKUP(C364,RESUMO!$CC$5:$CD$21,2)</f>
        <v>11635.7</v>
      </c>
      <c r="I364" s="441">
        <f t="shared" si="56"/>
        <v>23271.4</v>
      </c>
      <c r="J364" s="441"/>
      <c r="K364" s="313">
        <f t="shared" si="58"/>
        <v>2612.3999999962734</v>
      </c>
      <c r="L364" s="529"/>
      <c r="M364" s="313">
        <f>VLOOKUP(C364,RESUMO!$CK$5:$CL$21,2)</f>
        <v>11640.76</v>
      </c>
      <c r="N364" s="313">
        <f t="shared" si="59"/>
        <v>1119.6000000000022</v>
      </c>
      <c r="O364" s="313">
        <f t="shared" si="57"/>
        <v>1129.7200000000012</v>
      </c>
      <c r="P364" s="747">
        <f>SUM(I364:I365)</f>
        <v>50476.44</v>
      </c>
      <c r="Q364" s="749">
        <f>SUMPRODUCT(G364:G365,M364:M365)</f>
        <v>50496.76</v>
      </c>
      <c r="R364" s="749">
        <f>P364/3+Q364*2/3</f>
        <v>50489.986666666664</v>
      </c>
      <c r="S364" s="747">
        <f>(20/30)*SUM(O364:O365) + 8*SUM(O364:O365)</f>
        <v>20757.013333333372</v>
      </c>
      <c r="T364" s="751">
        <f>SUM(K364:K365)+S364</f>
        <v>26298.0266666588</v>
      </c>
      <c r="U364" s="753">
        <v>355</v>
      </c>
      <c r="V364" s="747">
        <f>SUM(K364:K365)+2/3*(SUM(O364:O365))</f>
        <v>7137.7066666587652</v>
      </c>
      <c r="W364" s="747" t="s">
        <v>572</v>
      </c>
    </row>
    <row r="365" spans="1:23" ht="39" thickBot="1" x14ac:dyDescent="0.25">
      <c r="A365" s="746"/>
      <c r="B365" s="769"/>
      <c r="C365" s="432">
        <v>15</v>
      </c>
      <c r="D365" s="317" t="s">
        <v>652</v>
      </c>
      <c r="E365" s="317" t="s">
        <v>653</v>
      </c>
      <c r="F365" s="319">
        <v>2</v>
      </c>
      <c r="G365" s="433">
        <f t="shared" si="60"/>
        <v>2</v>
      </c>
      <c r="H365" s="313">
        <f>VLOOKUP(C365,RESUMO!$CC$5:$CD$21,2)</f>
        <v>13602.52</v>
      </c>
      <c r="I365" s="443">
        <f t="shared" si="56"/>
        <v>27205.040000000001</v>
      </c>
      <c r="J365" s="533"/>
      <c r="K365" s="313">
        <f t="shared" si="58"/>
        <v>2928.6133333291559</v>
      </c>
      <c r="L365" s="529"/>
      <c r="M365" s="313">
        <f>VLOOKUP(C365,RESUMO!$CK$5:$CL$21,2)</f>
        <v>13607.62</v>
      </c>
      <c r="N365" s="313">
        <f t="shared" si="59"/>
        <v>1255.1200000000026</v>
      </c>
      <c r="O365" s="313">
        <f t="shared" si="57"/>
        <v>1265.3200000000033</v>
      </c>
      <c r="P365" s="748"/>
      <c r="Q365" s="750"/>
      <c r="R365" s="750"/>
      <c r="S365" s="748"/>
      <c r="T365" s="752"/>
      <c r="U365" s="754"/>
      <c r="V365" s="748"/>
      <c r="W365" s="748"/>
    </row>
    <row r="366" spans="1:23" ht="39" thickBot="1" x14ac:dyDescent="0.25">
      <c r="A366" s="467" t="s">
        <v>692</v>
      </c>
      <c r="B366" s="435"/>
      <c r="C366" s="436" t="s">
        <v>692</v>
      </c>
      <c r="D366" s="401" t="s">
        <v>650</v>
      </c>
      <c r="E366" s="401" t="s">
        <v>651</v>
      </c>
      <c r="F366" s="402">
        <v>1</v>
      </c>
      <c r="G366" s="403">
        <f t="shared" si="60"/>
        <v>1</v>
      </c>
      <c r="H366" s="313">
        <f>VLOOKUP(C366,RESUMO!$CC$5:$CD$21,2)</f>
        <v>9785.06</v>
      </c>
      <c r="I366" s="444">
        <f t="shared" si="56"/>
        <v>9785.06</v>
      </c>
      <c r="J366" s="532"/>
      <c r="K366" s="313">
        <f t="shared" si="58"/>
        <v>1293.0399999981526</v>
      </c>
      <c r="L366" s="529"/>
      <c r="M366" s="313">
        <f>VLOOKUP(C366,RESUMO!$CK$5:$CL$21,2)</f>
        <v>9790.02</v>
      </c>
      <c r="N366" s="313">
        <f t="shared" si="59"/>
        <v>554.15999999999985</v>
      </c>
      <c r="O366" s="313">
        <f t="shared" si="57"/>
        <v>559.1200000000008</v>
      </c>
      <c r="P366" s="450">
        <f>SUM(I366)</f>
        <v>9785.06</v>
      </c>
      <c r="Q366" s="450">
        <f>SUMPRODUCT(G366,M366)</f>
        <v>9790.02</v>
      </c>
      <c r="R366" s="450">
        <f>P366/3+Q366*2/3</f>
        <v>9788.3666666666668</v>
      </c>
      <c r="S366" s="450">
        <f>(20/30)*SUM(O366) + 8*SUM(O366)</f>
        <v>4845.7066666666733</v>
      </c>
      <c r="T366" s="405">
        <f>SUM(K366)+S366</f>
        <v>6138.7466666648261</v>
      </c>
      <c r="U366" s="451">
        <v>840</v>
      </c>
      <c r="V366" s="450">
        <f>SUM(K366)+2/3*(SUM(O366))</f>
        <v>1665.7866666648197</v>
      </c>
      <c r="W366" s="450" t="s">
        <v>572</v>
      </c>
    </row>
    <row r="367" spans="1:23" x14ac:dyDescent="0.25">
      <c r="G367" s="2">
        <f>SUM(G339:G366)</f>
        <v>57</v>
      </c>
      <c r="P367" s="327">
        <f>SUM(P339:P366)*12</f>
        <v>7663472.7600000026</v>
      </c>
      <c r="Q367" s="327">
        <f>SUM(Q339:Q366)*12</f>
        <v>7666639.1999999993</v>
      </c>
      <c r="R367" s="327"/>
    </row>
    <row r="370" spans="1:23" ht="19.5" thickBot="1" x14ac:dyDescent="0.35">
      <c r="A370" s="763" t="s">
        <v>763</v>
      </c>
      <c r="B370" s="763"/>
      <c r="C370" s="763"/>
      <c r="D370" s="763"/>
      <c r="E370" s="763"/>
      <c r="F370" s="763"/>
      <c r="G370" s="763"/>
      <c r="H370" s="763"/>
      <c r="I370" s="763"/>
      <c r="J370" s="763"/>
      <c r="K370" s="763"/>
      <c r="L370" s="763"/>
      <c r="M370" s="763"/>
      <c r="N370" s="763"/>
      <c r="O370" s="763"/>
      <c r="P370" s="763"/>
      <c r="Q370" s="469"/>
      <c r="R370" s="469"/>
    </row>
    <row r="371" spans="1:23" ht="47.25" thickBot="1" x14ac:dyDescent="0.25">
      <c r="A371" s="425"/>
      <c r="B371" s="399" t="s">
        <v>86</v>
      </c>
      <c r="C371" s="399" t="s">
        <v>15</v>
      </c>
      <c r="D371" s="399" t="s">
        <v>104</v>
      </c>
      <c r="E371" s="399" t="s">
        <v>105</v>
      </c>
      <c r="F371" s="426" t="s">
        <v>660</v>
      </c>
      <c r="G371" s="426" t="s">
        <v>116</v>
      </c>
      <c r="H371" s="399" t="s">
        <v>764</v>
      </c>
      <c r="I371" s="399" t="s">
        <v>689</v>
      </c>
      <c r="J371" s="399"/>
      <c r="K371" s="399"/>
      <c r="L371" s="399"/>
      <c r="M371" s="399"/>
      <c r="N371" s="399"/>
      <c r="O371" s="399"/>
      <c r="P371" s="399"/>
      <c r="Q371" s="399"/>
      <c r="R371" s="399"/>
      <c r="S371" s="399"/>
      <c r="T371" s="399" t="s">
        <v>765</v>
      </c>
      <c r="U371" s="399" t="s">
        <v>674</v>
      </c>
      <c r="V371" s="399" t="s">
        <v>675</v>
      </c>
      <c r="W371" s="328" t="s">
        <v>760</v>
      </c>
    </row>
    <row r="372" spans="1:23" ht="58.5" customHeight="1" thickBot="1" x14ac:dyDescent="0.25">
      <c r="A372" s="770" t="s">
        <v>110</v>
      </c>
      <c r="B372" s="826"/>
      <c r="C372" s="492">
        <v>5</v>
      </c>
      <c r="D372" s="310" t="s">
        <v>656</v>
      </c>
      <c r="E372" s="310" t="s">
        <v>651</v>
      </c>
      <c r="F372" s="497">
        <v>3</v>
      </c>
      <c r="G372" s="429">
        <v>3</v>
      </c>
      <c r="H372" s="313">
        <f>(G372-G350)*RESUMO!CT10</f>
        <v>11350.04</v>
      </c>
      <c r="I372" s="773">
        <f>SUM(H372:H375)</f>
        <v>24617.24</v>
      </c>
      <c r="J372" s="532"/>
      <c r="K372" s="313"/>
      <c r="L372" s="529"/>
      <c r="M372" s="313"/>
      <c r="N372" s="313"/>
      <c r="O372" s="313"/>
      <c r="P372" s="414"/>
      <c r="Q372" s="488"/>
      <c r="R372" s="488"/>
      <c r="S372" s="414"/>
      <c r="T372" s="775">
        <f>I372*4</f>
        <v>98468.96</v>
      </c>
      <c r="U372" s="486">
        <v>353</v>
      </c>
      <c r="V372" s="414"/>
      <c r="W372" s="414"/>
    </row>
    <row r="373" spans="1:23" ht="90" customHeight="1" thickBot="1" x14ac:dyDescent="0.25">
      <c r="A373" s="771"/>
      <c r="B373" s="827"/>
      <c r="C373" s="493">
        <v>7</v>
      </c>
      <c r="D373" s="299" t="s">
        <v>652</v>
      </c>
      <c r="E373" s="299" t="s">
        <v>653</v>
      </c>
      <c r="F373" s="498">
        <v>3</v>
      </c>
      <c r="G373" s="366">
        <v>3</v>
      </c>
      <c r="H373" s="313">
        <f>(G373-G351)*RESUMO!CT12</f>
        <v>13267.2</v>
      </c>
      <c r="I373" s="774"/>
      <c r="J373" s="533"/>
      <c r="K373" s="313"/>
      <c r="L373" s="529"/>
      <c r="M373" s="313"/>
      <c r="N373" s="313"/>
      <c r="O373" s="313"/>
      <c r="P373" s="468"/>
      <c r="Q373" s="491"/>
      <c r="R373" s="491"/>
      <c r="S373" s="468"/>
      <c r="T373" s="776"/>
      <c r="U373" s="490"/>
      <c r="V373" s="468"/>
      <c r="W373" s="468"/>
    </row>
    <row r="374" spans="1:23" ht="61.5" customHeight="1" thickBot="1" x14ac:dyDescent="0.25">
      <c r="A374" s="771"/>
      <c r="B374" s="827"/>
      <c r="C374" s="493">
        <v>8</v>
      </c>
      <c r="D374" s="302" t="s">
        <v>658</v>
      </c>
      <c r="E374" s="302" t="s">
        <v>143</v>
      </c>
      <c r="F374" s="298">
        <v>1</v>
      </c>
      <c r="G374" s="366">
        <v>1</v>
      </c>
      <c r="H374" s="313">
        <f t="shared" ref="H374:H375" si="61">(G374-G352)*H352</f>
        <v>0</v>
      </c>
      <c r="I374" s="774"/>
      <c r="J374" s="533"/>
      <c r="K374" s="313"/>
      <c r="L374" s="529"/>
      <c r="M374" s="313"/>
      <c r="N374" s="313"/>
      <c r="O374" s="313"/>
      <c r="P374" s="468"/>
      <c r="Q374" s="491"/>
      <c r="R374" s="491"/>
      <c r="S374" s="468"/>
      <c r="T374" s="776"/>
      <c r="U374" s="490"/>
      <c r="V374" s="468"/>
      <c r="W374" s="468"/>
    </row>
    <row r="375" spans="1:23" ht="37.5" customHeight="1" thickBot="1" x14ac:dyDescent="0.25">
      <c r="A375" s="772"/>
      <c r="B375" s="828"/>
      <c r="C375" s="494">
        <v>9</v>
      </c>
      <c r="D375" s="317" t="s">
        <v>654</v>
      </c>
      <c r="E375" s="318" t="s">
        <v>659</v>
      </c>
      <c r="F375" s="319">
        <v>1</v>
      </c>
      <c r="G375" s="433">
        <v>1</v>
      </c>
      <c r="H375" s="313">
        <f t="shared" si="61"/>
        <v>0</v>
      </c>
      <c r="I375" s="829"/>
      <c r="J375" s="533"/>
      <c r="K375" s="313"/>
      <c r="L375" s="529"/>
      <c r="M375" s="313"/>
      <c r="N375" s="313"/>
      <c r="O375" s="313"/>
      <c r="P375" s="419"/>
      <c r="Q375" s="489"/>
      <c r="R375" s="489"/>
      <c r="S375" s="419"/>
      <c r="T375" s="825"/>
      <c r="U375" s="487"/>
      <c r="V375" s="419"/>
      <c r="W375" s="419"/>
    </row>
    <row r="377" spans="1:23" ht="19.5" thickBot="1" x14ac:dyDescent="0.35">
      <c r="A377" s="763" t="s">
        <v>766</v>
      </c>
      <c r="B377" s="763"/>
      <c r="C377" s="763"/>
      <c r="D377" s="763"/>
      <c r="E377" s="763"/>
      <c r="F377" s="763"/>
      <c r="G377" s="763"/>
      <c r="H377" s="763"/>
      <c r="I377" s="763"/>
      <c r="J377" s="763"/>
      <c r="K377" s="763"/>
      <c r="L377" s="763"/>
      <c r="M377" s="763"/>
      <c r="N377" s="763"/>
      <c r="O377" s="763"/>
      <c r="P377" s="763"/>
      <c r="Q377" s="469"/>
      <c r="R377" s="469"/>
    </row>
    <row r="378" spans="1:23" ht="47.25" thickBot="1" x14ac:dyDescent="0.25">
      <c r="A378" s="425"/>
      <c r="B378" s="399" t="s">
        <v>86</v>
      </c>
      <c r="C378" s="399" t="s">
        <v>15</v>
      </c>
      <c r="D378" s="399" t="s">
        <v>104</v>
      </c>
      <c r="E378" s="399" t="s">
        <v>105</v>
      </c>
      <c r="F378" s="426" t="s">
        <v>660</v>
      </c>
      <c r="G378" s="426" t="s">
        <v>116</v>
      </c>
      <c r="H378" s="399" t="s">
        <v>764</v>
      </c>
      <c r="I378" s="399" t="s">
        <v>689</v>
      </c>
      <c r="J378" s="399"/>
      <c r="K378" s="399"/>
      <c r="L378" s="399"/>
      <c r="M378" s="399"/>
      <c r="N378" s="399"/>
      <c r="O378" s="399"/>
      <c r="P378" s="399"/>
      <c r="Q378" s="399"/>
      <c r="R378" s="399"/>
      <c r="S378" s="399"/>
      <c r="T378" s="399" t="s">
        <v>767</v>
      </c>
      <c r="U378" s="399" t="s">
        <v>674</v>
      </c>
      <c r="V378" s="399" t="s">
        <v>675</v>
      </c>
      <c r="W378" s="328" t="s">
        <v>760</v>
      </c>
    </row>
    <row r="379" spans="1:23" ht="39" thickBot="1" x14ac:dyDescent="0.25">
      <c r="A379" s="741" t="s">
        <v>108</v>
      </c>
      <c r="B379" s="743"/>
      <c r="C379" s="492">
        <v>8</v>
      </c>
      <c r="D379" s="323" t="s">
        <v>658</v>
      </c>
      <c r="E379" s="323" t="s">
        <v>143</v>
      </c>
      <c r="F379" s="497">
        <v>2</v>
      </c>
      <c r="G379" s="429">
        <f t="shared" ref="G379" si="62">SUM(F379:F379)</f>
        <v>2</v>
      </c>
      <c r="H379" s="313">
        <f>(G379-G346)*RESUMO!DB13</f>
        <v>6820.65</v>
      </c>
      <c r="I379" s="773">
        <f>SUM(H379:H380)</f>
        <v>6820.65</v>
      </c>
      <c r="J379" s="532"/>
      <c r="K379" s="313"/>
      <c r="L379" s="529"/>
      <c r="M379" s="313"/>
      <c r="N379" s="313"/>
      <c r="O379" s="313"/>
      <c r="P379" s="414"/>
      <c r="Q379" s="488"/>
      <c r="R379" s="488"/>
      <c r="S379" s="414"/>
      <c r="T379" s="775">
        <f>I379*3.5</f>
        <v>23872.274999999998</v>
      </c>
      <c r="U379" s="486">
        <v>352</v>
      </c>
      <c r="V379" s="414"/>
      <c r="W379" s="414"/>
    </row>
    <row r="380" spans="1:23" ht="26.25" thickBot="1" x14ac:dyDescent="0.25">
      <c r="A380" s="742"/>
      <c r="B380" s="744"/>
      <c r="C380" s="494">
        <v>9</v>
      </c>
      <c r="D380" s="317" t="s">
        <v>654</v>
      </c>
      <c r="E380" s="318" t="s">
        <v>659</v>
      </c>
      <c r="F380" s="319">
        <v>2</v>
      </c>
      <c r="G380" s="433">
        <v>2</v>
      </c>
      <c r="H380" s="313">
        <f>(G380-G347)*RESUMO!DB14</f>
        <v>0</v>
      </c>
      <c r="I380" s="774"/>
      <c r="J380" s="533"/>
      <c r="K380" s="313"/>
      <c r="L380" s="529"/>
      <c r="M380" s="313"/>
      <c r="N380" s="313"/>
      <c r="O380" s="313"/>
      <c r="P380" s="468"/>
      <c r="Q380" s="491"/>
      <c r="R380" s="491"/>
      <c r="S380" s="468"/>
      <c r="T380" s="776"/>
      <c r="U380" s="490"/>
      <c r="V380" s="468"/>
      <c r="W380" s="468"/>
    </row>
    <row r="382" spans="1:23" ht="19.5" thickBot="1" x14ac:dyDescent="0.35">
      <c r="A382" s="763" t="s">
        <v>769</v>
      </c>
      <c r="B382" s="763"/>
      <c r="C382" s="763"/>
      <c r="D382" s="763"/>
      <c r="E382" s="763"/>
      <c r="F382" s="763"/>
      <c r="G382" s="763"/>
      <c r="H382" s="763"/>
      <c r="I382" s="763"/>
      <c r="J382" s="763"/>
      <c r="K382" s="763"/>
      <c r="L382" s="763"/>
      <c r="M382" s="763"/>
      <c r="N382" s="763"/>
      <c r="O382" s="763"/>
      <c r="P382" s="763"/>
      <c r="Q382" s="469"/>
      <c r="R382" s="469"/>
    </row>
    <row r="383" spans="1:23" ht="47.25" thickBot="1" x14ac:dyDescent="0.25">
      <c r="A383" s="425"/>
      <c r="B383" s="399" t="s">
        <v>86</v>
      </c>
      <c r="C383" s="399" t="s">
        <v>15</v>
      </c>
      <c r="D383" s="399" t="s">
        <v>104</v>
      </c>
      <c r="E383" s="399" t="s">
        <v>105</v>
      </c>
      <c r="F383" s="426" t="s">
        <v>660</v>
      </c>
      <c r="G383" s="426" t="s">
        <v>116</v>
      </c>
      <c r="H383" s="399" t="s">
        <v>764</v>
      </c>
      <c r="I383" s="399" t="s">
        <v>689</v>
      </c>
      <c r="J383" s="399"/>
      <c r="K383" s="399"/>
      <c r="L383" s="399"/>
      <c r="M383" s="399"/>
      <c r="N383" s="399"/>
      <c r="O383" s="399"/>
      <c r="P383" s="399"/>
      <c r="Q383" s="399"/>
      <c r="R383" s="399"/>
      <c r="S383" s="399"/>
      <c r="T383" s="399" t="s">
        <v>770</v>
      </c>
      <c r="U383" s="399" t="s">
        <v>674</v>
      </c>
      <c r="V383" s="399" t="s">
        <v>675</v>
      </c>
      <c r="W383" s="328" t="s">
        <v>760</v>
      </c>
    </row>
    <row r="384" spans="1:23" ht="39" thickBot="1" x14ac:dyDescent="0.25">
      <c r="A384" s="745" t="s">
        <v>113</v>
      </c>
      <c r="C384" s="428">
        <v>10</v>
      </c>
      <c r="D384" s="310" t="s">
        <v>650</v>
      </c>
      <c r="E384" s="310" t="s">
        <v>651</v>
      </c>
      <c r="F384" s="311">
        <v>1</v>
      </c>
      <c r="G384" s="429">
        <f t="shared" ref="G384:G385" si="63">SUM(F384:F384)</f>
        <v>1</v>
      </c>
      <c r="H384" s="313">
        <f>RESUMO!DK15-RESUMO!DC15</f>
        <v>-11647.48</v>
      </c>
      <c r="I384" s="441">
        <f t="shared" ref="I384:I385" si="64">H384*G384</f>
        <v>-11647.48</v>
      </c>
      <c r="J384" s="441"/>
      <c r="K384" s="313"/>
      <c r="L384" s="529"/>
      <c r="M384" s="313"/>
      <c r="N384" s="313"/>
      <c r="O384" s="313"/>
      <c r="P384" s="747"/>
      <c r="Q384" s="749"/>
      <c r="R384" s="749"/>
      <c r="S384" s="747"/>
      <c r="T384" s="751">
        <f>SUM(I384:I385)*2</f>
        <v>-50524.2</v>
      </c>
      <c r="U384" s="753">
        <v>356</v>
      </c>
      <c r="V384" s="747">
        <f>SUM(K384:K385)+2/3*(SUM(O384:O385))</f>
        <v>0</v>
      </c>
      <c r="W384" s="747"/>
    </row>
    <row r="385" spans="1:24" ht="39" thickBot="1" x14ac:dyDescent="0.25">
      <c r="A385" s="746"/>
      <c r="C385" s="432">
        <v>11</v>
      </c>
      <c r="D385" s="317" t="s">
        <v>652</v>
      </c>
      <c r="E385" s="317" t="s">
        <v>653</v>
      </c>
      <c r="F385" s="319">
        <v>1</v>
      </c>
      <c r="G385" s="433">
        <f t="shared" si="63"/>
        <v>1</v>
      </c>
      <c r="H385" s="313">
        <f>RESUMO!DK16-RESUMO!DC16</f>
        <v>-13614.62</v>
      </c>
      <c r="I385" s="443">
        <f t="shared" si="64"/>
        <v>-13614.62</v>
      </c>
      <c r="J385" s="533"/>
      <c r="K385" s="313"/>
      <c r="L385" s="529"/>
      <c r="M385" s="313"/>
      <c r="N385" s="313"/>
      <c r="O385" s="313"/>
      <c r="P385" s="748"/>
      <c r="Q385" s="750"/>
      <c r="R385" s="750"/>
      <c r="S385" s="748"/>
      <c r="T385" s="752"/>
      <c r="U385" s="754"/>
      <c r="V385" s="748"/>
      <c r="W385" s="748"/>
    </row>
    <row r="387" spans="1:24" ht="19.5" thickBot="1" x14ac:dyDescent="0.35">
      <c r="A387" s="763" t="s">
        <v>772</v>
      </c>
      <c r="B387" s="763"/>
      <c r="C387" s="763"/>
      <c r="D387" s="763"/>
      <c r="E387" s="763"/>
      <c r="F387" s="763"/>
      <c r="G387" s="763"/>
      <c r="H387" s="763"/>
      <c r="I387" s="763"/>
      <c r="J387" s="763"/>
      <c r="K387" s="763"/>
      <c r="L387" s="763"/>
      <c r="M387" s="763"/>
      <c r="N387" s="763"/>
      <c r="O387" s="763"/>
      <c r="P387" s="763"/>
      <c r="Q387" s="505"/>
      <c r="R387" s="505"/>
    </row>
    <row r="388" spans="1:24" ht="47.25" thickBot="1" x14ac:dyDescent="0.25">
      <c r="A388" s="425"/>
      <c r="B388" s="399" t="s">
        <v>86</v>
      </c>
      <c r="C388" s="399" t="s">
        <v>15</v>
      </c>
      <c r="D388" s="399" t="s">
        <v>104</v>
      </c>
      <c r="E388" s="399" t="s">
        <v>105</v>
      </c>
      <c r="F388" s="426" t="s">
        <v>660</v>
      </c>
      <c r="G388" s="426" t="s">
        <v>116</v>
      </c>
      <c r="H388" s="399" t="s">
        <v>764</v>
      </c>
      <c r="I388" s="399" t="s">
        <v>689</v>
      </c>
      <c r="J388" s="399"/>
      <c r="K388" s="399"/>
      <c r="L388" s="399"/>
      <c r="M388" s="399"/>
      <c r="N388" s="399"/>
      <c r="O388" s="399"/>
      <c r="P388" s="399"/>
      <c r="Q388" s="399"/>
      <c r="R388" s="399"/>
      <c r="S388" s="399"/>
      <c r="T388" s="399" t="s">
        <v>773</v>
      </c>
      <c r="U388" s="399" t="s">
        <v>674</v>
      </c>
      <c r="V388" s="399" t="s">
        <v>675</v>
      </c>
      <c r="W388" s="506" t="s">
        <v>760</v>
      </c>
    </row>
    <row r="389" spans="1:24" ht="26.25" thickBot="1" x14ac:dyDescent="0.25">
      <c r="A389" s="770" t="s">
        <v>108</v>
      </c>
      <c r="B389" s="510"/>
      <c r="C389" s="428">
        <v>4</v>
      </c>
      <c r="D389" s="310" t="s">
        <v>655</v>
      </c>
      <c r="E389" s="310" t="s">
        <v>137</v>
      </c>
      <c r="F389" s="311">
        <v>1</v>
      </c>
      <c r="G389" s="429">
        <f t="shared" ref="G389" si="65">SUM(F389:F389)</f>
        <v>1</v>
      </c>
      <c r="H389" s="313">
        <f>VLOOKUP(C389,RESUMO!$DQ$5:$DR$21,2)</f>
        <v>3167.14</v>
      </c>
      <c r="I389" s="441">
        <f t="shared" ref="I389:I391" si="66">H389*G389</f>
        <v>3167.14</v>
      </c>
      <c r="J389" s="532"/>
      <c r="K389" s="511"/>
      <c r="L389" s="511"/>
      <c r="M389" s="511"/>
      <c r="N389" s="511"/>
      <c r="O389" s="511"/>
      <c r="P389" s="511"/>
      <c r="Q389" s="511"/>
      <c r="R389" s="511"/>
      <c r="S389" s="511"/>
      <c r="T389" s="511"/>
      <c r="U389" s="511"/>
      <c r="V389" s="511"/>
      <c r="W389" s="512"/>
    </row>
    <row r="390" spans="1:24" ht="39" thickBot="1" x14ac:dyDescent="0.25">
      <c r="A390" s="771"/>
      <c r="C390" s="428">
        <v>8</v>
      </c>
      <c r="D390" s="323" t="s">
        <v>658</v>
      </c>
      <c r="E390" s="323" t="s">
        <v>143</v>
      </c>
      <c r="F390" s="311">
        <v>2</v>
      </c>
      <c r="G390" s="429">
        <f t="shared" ref="G390" si="67">SUM(F390:F390)</f>
        <v>2</v>
      </c>
      <c r="H390" s="313">
        <v>0</v>
      </c>
      <c r="I390" s="441">
        <f t="shared" si="66"/>
        <v>0</v>
      </c>
      <c r="J390" s="441"/>
      <c r="K390" s="313"/>
      <c r="L390" s="529"/>
      <c r="M390" s="313"/>
      <c r="N390" s="313"/>
      <c r="O390" s="313"/>
      <c r="P390" s="747"/>
      <c r="Q390" s="749"/>
      <c r="R390" s="749"/>
      <c r="S390" s="747"/>
      <c r="T390" s="751">
        <f>SUM(K390:K391)+S390</f>
        <v>0</v>
      </c>
      <c r="U390" s="753">
        <v>352</v>
      </c>
      <c r="V390" s="747">
        <f>SUM(K390:K391)+2/3*(SUM(O390:O391))</f>
        <v>0</v>
      </c>
      <c r="W390" s="747" t="s">
        <v>572</v>
      </c>
      <c r="X390" s="327">
        <f>P390*10/30+Q390*20/30</f>
        <v>0</v>
      </c>
    </row>
    <row r="391" spans="1:24" ht="26.25" thickBot="1" x14ac:dyDescent="0.25">
      <c r="A391" s="772"/>
      <c r="C391" s="432">
        <v>9</v>
      </c>
      <c r="D391" s="317" t="s">
        <v>654</v>
      </c>
      <c r="E391" s="318" t="s">
        <v>659</v>
      </c>
      <c r="F391" s="319">
        <v>2</v>
      </c>
      <c r="G391" s="433">
        <v>2</v>
      </c>
      <c r="H391" s="313">
        <v>0</v>
      </c>
      <c r="I391" s="443">
        <f t="shared" si="66"/>
        <v>0</v>
      </c>
      <c r="J391" s="533"/>
      <c r="K391" s="313"/>
      <c r="L391" s="529"/>
      <c r="M391" s="313"/>
      <c r="N391" s="313"/>
      <c r="O391" s="313"/>
      <c r="P391" s="748"/>
      <c r="Q391" s="750"/>
      <c r="R391" s="750"/>
      <c r="S391" s="748"/>
      <c r="T391" s="752"/>
      <c r="U391" s="754"/>
      <c r="V391" s="748"/>
      <c r="W391" s="748"/>
    </row>
    <row r="393" spans="1:24" ht="19.5" thickBot="1" x14ac:dyDescent="0.35">
      <c r="A393" s="763" t="s">
        <v>774</v>
      </c>
      <c r="B393" s="763"/>
      <c r="C393" s="763"/>
      <c r="D393" s="763"/>
      <c r="E393" s="763"/>
      <c r="F393" s="763"/>
      <c r="G393" s="763"/>
      <c r="H393" s="763"/>
      <c r="I393" s="763"/>
      <c r="J393" s="763"/>
      <c r="K393" s="763"/>
      <c r="L393" s="763"/>
      <c r="M393" s="763"/>
      <c r="N393" s="763"/>
      <c r="O393" s="763"/>
      <c r="P393" s="763"/>
      <c r="Q393" s="517"/>
      <c r="R393" s="517"/>
    </row>
    <row r="394" spans="1:24" ht="47.25" thickBot="1" x14ac:dyDescent="0.25">
      <c r="A394" s="425"/>
      <c r="B394" s="399" t="s">
        <v>86</v>
      </c>
      <c r="C394" s="399" t="s">
        <v>15</v>
      </c>
      <c r="D394" s="399" t="s">
        <v>104</v>
      </c>
      <c r="E394" s="399" t="s">
        <v>105</v>
      </c>
      <c r="F394" s="426" t="s">
        <v>660</v>
      </c>
      <c r="G394" s="426" t="s">
        <v>116</v>
      </c>
      <c r="H394" s="399" t="s">
        <v>754</v>
      </c>
      <c r="I394" s="399" t="s">
        <v>756</v>
      </c>
      <c r="J394" s="399"/>
      <c r="K394" s="399" t="s">
        <v>775</v>
      </c>
      <c r="L394" s="399"/>
      <c r="M394" s="399"/>
      <c r="N394" s="399"/>
      <c r="O394" s="399"/>
      <c r="P394" s="399"/>
      <c r="Q394" s="399"/>
      <c r="R394" s="399"/>
      <c r="S394" s="399"/>
      <c r="T394" s="399"/>
      <c r="U394" s="399"/>
      <c r="V394" s="399"/>
      <c r="W394" s="518"/>
    </row>
    <row r="395" spans="1:24" ht="26.25" thickBot="1" x14ac:dyDescent="0.25">
      <c r="A395" s="745" t="s">
        <v>106</v>
      </c>
      <c r="B395" s="768">
        <v>1</v>
      </c>
      <c r="C395" s="428">
        <v>4</v>
      </c>
      <c r="D395" s="310" t="s">
        <v>655</v>
      </c>
      <c r="E395" s="310" t="s">
        <v>137</v>
      </c>
      <c r="F395" s="311">
        <v>1</v>
      </c>
      <c r="G395" s="429">
        <f t="shared" ref="G395:G401" si="68">SUM(F395:F395)</f>
        <v>1</v>
      </c>
      <c r="H395" s="313">
        <v>3167.14</v>
      </c>
      <c r="I395" s="441">
        <f>G395*H395</f>
        <v>3167.14</v>
      </c>
      <c r="J395" s="532"/>
      <c r="K395" s="738">
        <f>SUM(I395:I399)</f>
        <v>135757.84</v>
      </c>
      <c r="L395" s="527"/>
      <c r="M395" s="313"/>
      <c r="N395" s="313"/>
      <c r="O395" s="313"/>
      <c r="P395" s="747"/>
      <c r="Q395" s="749"/>
      <c r="R395" s="749"/>
      <c r="S395" s="747"/>
      <c r="T395" s="751"/>
      <c r="U395" s="753"/>
      <c r="V395" s="765"/>
      <c r="W395" s="765"/>
    </row>
    <row r="396" spans="1:24" ht="39" thickBot="1" x14ac:dyDescent="0.25">
      <c r="A396" s="764"/>
      <c r="B396" s="769"/>
      <c r="C396" s="430">
        <v>5</v>
      </c>
      <c r="D396" s="299" t="s">
        <v>656</v>
      </c>
      <c r="E396" s="299" t="s">
        <v>651</v>
      </c>
      <c r="F396" s="298">
        <v>4</v>
      </c>
      <c r="G396" s="366">
        <f t="shared" si="68"/>
        <v>4</v>
      </c>
      <c r="H396" s="313">
        <v>11350.04</v>
      </c>
      <c r="I396" s="441">
        <f t="shared" ref="I396:I423" si="69">G396*H396</f>
        <v>45400.160000000003</v>
      </c>
      <c r="J396" s="533"/>
      <c r="K396" s="739"/>
      <c r="L396" s="528"/>
      <c r="M396" s="313"/>
      <c r="N396" s="313"/>
      <c r="O396" s="313"/>
      <c r="P396" s="755"/>
      <c r="Q396" s="756"/>
      <c r="R396" s="756"/>
      <c r="S396" s="755"/>
      <c r="T396" s="757"/>
      <c r="U396" s="758"/>
      <c r="V396" s="766"/>
      <c r="W396" s="766"/>
    </row>
    <row r="397" spans="1:24" ht="39" thickBot="1" x14ac:dyDescent="0.25">
      <c r="A397" s="764"/>
      <c r="B397" s="769"/>
      <c r="C397" s="430">
        <v>7</v>
      </c>
      <c r="D397" s="299" t="s">
        <v>652</v>
      </c>
      <c r="E397" s="299" t="s">
        <v>653</v>
      </c>
      <c r="F397" s="298">
        <v>5</v>
      </c>
      <c r="G397" s="366">
        <f t="shared" si="68"/>
        <v>5</v>
      </c>
      <c r="H397" s="313">
        <v>13267.2</v>
      </c>
      <c r="I397" s="441">
        <f t="shared" si="69"/>
        <v>66336</v>
      </c>
      <c r="J397" s="533"/>
      <c r="K397" s="739"/>
      <c r="L397" s="528"/>
      <c r="M397" s="313"/>
      <c r="N397" s="313"/>
      <c r="O397" s="313"/>
      <c r="P397" s="755"/>
      <c r="Q397" s="756"/>
      <c r="R397" s="756"/>
      <c r="S397" s="755"/>
      <c r="T397" s="757"/>
      <c r="U397" s="758"/>
      <c r="V397" s="766"/>
      <c r="W397" s="766"/>
    </row>
    <row r="398" spans="1:24" ht="26.25" thickBot="1" x14ac:dyDescent="0.25">
      <c r="A398" s="764"/>
      <c r="B398" s="769"/>
      <c r="C398" s="430">
        <v>9</v>
      </c>
      <c r="D398" s="299" t="s">
        <v>654</v>
      </c>
      <c r="E398" s="365" t="s">
        <v>659</v>
      </c>
      <c r="F398" s="298">
        <v>2</v>
      </c>
      <c r="G398" s="366">
        <f t="shared" si="68"/>
        <v>2</v>
      </c>
      <c r="H398" s="313">
        <v>5558.35</v>
      </c>
      <c r="I398" s="441">
        <f t="shared" si="69"/>
        <v>11116.7</v>
      </c>
      <c r="J398" s="533"/>
      <c r="K398" s="739"/>
      <c r="L398" s="528"/>
      <c r="M398" s="313"/>
      <c r="N398" s="313"/>
      <c r="O398" s="313"/>
      <c r="P398" s="755"/>
      <c r="Q398" s="756"/>
      <c r="R398" s="756"/>
      <c r="S398" s="755"/>
      <c r="T398" s="757"/>
      <c r="U398" s="758"/>
      <c r="V398" s="766"/>
      <c r="W398" s="766"/>
    </row>
    <row r="399" spans="1:24" ht="51.75" thickBot="1" x14ac:dyDescent="0.25">
      <c r="A399" s="746"/>
      <c r="B399" s="769"/>
      <c r="C399" s="431">
        <v>6</v>
      </c>
      <c r="D399" s="318" t="s">
        <v>682</v>
      </c>
      <c r="E399" s="318" t="s">
        <v>141</v>
      </c>
      <c r="F399" s="423">
        <v>1</v>
      </c>
      <c r="G399" s="423">
        <f t="shared" si="68"/>
        <v>1</v>
      </c>
      <c r="H399" s="313">
        <v>9737.84</v>
      </c>
      <c r="I399" s="441">
        <f t="shared" si="69"/>
        <v>9737.84</v>
      </c>
      <c r="J399" s="533"/>
      <c r="K399" s="740"/>
      <c r="L399" s="528"/>
      <c r="M399" s="313"/>
      <c r="N399" s="313"/>
      <c r="O399" s="313"/>
      <c r="P399" s="748"/>
      <c r="Q399" s="750"/>
      <c r="R399" s="750"/>
      <c r="S399" s="748"/>
      <c r="T399" s="752"/>
      <c r="U399" s="754"/>
      <c r="V399" s="767"/>
      <c r="W399" s="767"/>
    </row>
    <row r="400" spans="1:24" ht="39" thickBot="1" x14ac:dyDescent="0.25">
      <c r="A400" s="745" t="s">
        <v>107</v>
      </c>
      <c r="B400" s="769"/>
      <c r="C400" s="428">
        <v>5</v>
      </c>
      <c r="D400" s="310" t="s">
        <v>656</v>
      </c>
      <c r="E400" s="310" t="s">
        <v>651</v>
      </c>
      <c r="F400" s="311">
        <v>2</v>
      </c>
      <c r="G400" s="429">
        <f t="shared" si="68"/>
        <v>2</v>
      </c>
      <c r="H400" s="313">
        <v>11350.04</v>
      </c>
      <c r="I400" s="441">
        <f t="shared" si="69"/>
        <v>22700.080000000002</v>
      </c>
      <c r="J400" s="532"/>
      <c r="K400" s="738">
        <f>SUM(I400:I401)</f>
        <v>35967.279999999999</v>
      </c>
      <c r="L400" s="527"/>
      <c r="M400" s="313"/>
      <c r="N400" s="313"/>
      <c r="O400" s="313"/>
      <c r="P400" s="747"/>
      <c r="Q400" s="749"/>
      <c r="R400" s="749"/>
      <c r="S400" s="747"/>
      <c r="T400" s="751"/>
      <c r="U400" s="753"/>
      <c r="V400" s="747"/>
      <c r="W400" s="747"/>
    </row>
    <row r="401" spans="1:24" ht="39" thickBot="1" x14ac:dyDescent="0.25">
      <c r="A401" s="746"/>
      <c r="B401" s="769"/>
      <c r="C401" s="432">
        <v>7</v>
      </c>
      <c r="D401" s="317" t="s">
        <v>652</v>
      </c>
      <c r="E401" s="317" t="s">
        <v>653</v>
      </c>
      <c r="F401" s="319">
        <v>1</v>
      </c>
      <c r="G401" s="433">
        <f t="shared" si="68"/>
        <v>1</v>
      </c>
      <c r="H401" s="313">
        <v>13267.2</v>
      </c>
      <c r="I401" s="441">
        <f t="shared" si="69"/>
        <v>13267.2</v>
      </c>
      <c r="J401" s="533"/>
      <c r="K401" s="740"/>
      <c r="L401" s="528"/>
      <c r="M401" s="313"/>
      <c r="N401" s="313"/>
      <c r="O401" s="313"/>
      <c r="P401" s="748"/>
      <c r="Q401" s="750"/>
      <c r="R401" s="750"/>
      <c r="S401" s="748"/>
      <c r="T401" s="752"/>
      <c r="U401" s="754"/>
      <c r="V401" s="748"/>
      <c r="W401" s="748"/>
    </row>
    <row r="402" spans="1:24" ht="26.25" thickBot="1" x14ac:dyDescent="0.25">
      <c r="A402" s="759" t="s">
        <v>108</v>
      </c>
      <c r="B402" s="769"/>
      <c r="C402" s="428">
        <v>4</v>
      </c>
      <c r="D402" s="310" t="s">
        <v>776</v>
      </c>
      <c r="E402" s="310" t="s">
        <v>137</v>
      </c>
      <c r="F402" s="311">
        <v>1</v>
      </c>
      <c r="G402" s="429">
        <f>SUM(F402:F402)</f>
        <v>1</v>
      </c>
      <c r="H402" s="313">
        <f>H389</f>
        <v>3167.14</v>
      </c>
      <c r="I402" s="441">
        <f t="shared" si="69"/>
        <v>3167.14</v>
      </c>
      <c r="J402" s="441"/>
      <c r="K402" s="760">
        <f>SUM(I402:I404)</f>
        <v>27925.14</v>
      </c>
      <c r="L402" s="529"/>
      <c r="M402" s="313"/>
      <c r="N402" s="313"/>
      <c r="O402" s="313"/>
      <c r="P402" s="515"/>
      <c r="Q402" s="515"/>
      <c r="R402" s="515"/>
      <c r="S402" s="515"/>
      <c r="T402" s="514"/>
      <c r="U402" s="519"/>
      <c r="V402" s="515"/>
      <c r="W402" s="515"/>
    </row>
    <row r="403" spans="1:24" ht="39" thickBot="1" x14ac:dyDescent="0.25">
      <c r="A403" s="741"/>
      <c r="B403" s="769"/>
      <c r="C403" s="430">
        <v>8</v>
      </c>
      <c r="D403" s="302" t="s">
        <v>658</v>
      </c>
      <c r="E403" s="302" t="s">
        <v>143</v>
      </c>
      <c r="F403" s="298">
        <v>2</v>
      </c>
      <c r="G403" s="366">
        <v>2</v>
      </c>
      <c r="H403" s="301">
        <v>6820.65</v>
      </c>
      <c r="I403" s="442">
        <f>G403*H403</f>
        <v>13641.3</v>
      </c>
      <c r="J403" s="442"/>
      <c r="K403" s="761"/>
      <c r="L403" s="551"/>
      <c r="M403" s="313"/>
      <c r="N403" s="313"/>
      <c r="O403" s="313"/>
      <c r="P403" s="747"/>
      <c r="Q403" s="749"/>
      <c r="R403" s="749"/>
      <c r="S403" s="747"/>
      <c r="T403" s="751"/>
      <c r="U403" s="753"/>
      <c r="V403" s="747"/>
      <c r="W403" s="747"/>
      <c r="X403" s="327">
        <f>P403*10/30+Q403*20/30</f>
        <v>0</v>
      </c>
    </row>
    <row r="404" spans="1:24" ht="26.25" thickBot="1" x14ac:dyDescent="0.25">
      <c r="A404" s="742"/>
      <c r="B404" s="769"/>
      <c r="C404" s="432">
        <v>9</v>
      </c>
      <c r="D404" s="317" t="s">
        <v>654</v>
      </c>
      <c r="E404" s="318" t="s">
        <v>659</v>
      </c>
      <c r="F404" s="319">
        <v>2</v>
      </c>
      <c r="G404" s="433">
        <v>2</v>
      </c>
      <c r="H404" s="321">
        <v>5558.35</v>
      </c>
      <c r="I404" s="443">
        <f t="shared" si="69"/>
        <v>11116.7</v>
      </c>
      <c r="J404" s="443"/>
      <c r="K404" s="762"/>
      <c r="L404" s="528"/>
      <c r="M404" s="313"/>
      <c r="N404" s="313"/>
      <c r="O404" s="313"/>
      <c r="P404" s="748"/>
      <c r="Q404" s="750"/>
      <c r="R404" s="750"/>
      <c r="S404" s="748"/>
      <c r="T404" s="752"/>
      <c r="U404" s="754"/>
      <c r="V404" s="748"/>
      <c r="W404" s="748"/>
    </row>
    <row r="405" spans="1:24" ht="39" thickBot="1" x14ac:dyDescent="0.25">
      <c r="A405" s="745" t="s">
        <v>109</v>
      </c>
      <c r="B405" s="769"/>
      <c r="C405" s="428">
        <v>5</v>
      </c>
      <c r="D405" s="310" t="s">
        <v>656</v>
      </c>
      <c r="E405" s="310" t="s">
        <v>651</v>
      </c>
      <c r="F405" s="311">
        <v>2</v>
      </c>
      <c r="G405" s="429">
        <f t="shared" ref="G405:G423" si="70">SUM(F405:F405)</f>
        <v>2</v>
      </c>
      <c r="H405" s="313">
        <v>11350.04</v>
      </c>
      <c r="I405" s="441">
        <f t="shared" si="69"/>
        <v>22700.080000000002</v>
      </c>
      <c r="J405" s="532"/>
      <c r="K405" s="738">
        <f>SUM(I405:I406)</f>
        <v>49234.48</v>
      </c>
      <c r="L405" s="527"/>
      <c r="M405" s="313"/>
      <c r="N405" s="313"/>
      <c r="O405" s="313"/>
      <c r="P405" s="747"/>
      <c r="Q405" s="749"/>
      <c r="R405" s="749"/>
      <c r="S405" s="747"/>
      <c r="T405" s="751"/>
      <c r="U405" s="753"/>
      <c r="V405" s="747"/>
      <c r="W405" s="747"/>
    </row>
    <row r="406" spans="1:24" ht="39" thickBot="1" x14ac:dyDescent="0.25">
      <c r="A406" s="746"/>
      <c r="B406" s="769"/>
      <c r="C406" s="432">
        <v>7</v>
      </c>
      <c r="D406" s="317" t="s">
        <v>652</v>
      </c>
      <c r="E406" s="317" t="s">
        <v>653</v>
      </c>
      <c r="F406" s="319">
        <v>2</v>
      </c>
      <c r="G406" s="433">
        <f t="shared" si="70"/>
        <v>2</v>
      </c>
      <c r="H406" s="313">
        <v>13267.2</v>
      </c>
      <c r="I406" s="441">
        <f t="shared" si="69"/>
        <v>26534.400000000001</v>
      </c>
      <c r="J406" s="533"/>
      <c r="K406" s="740"/>
      <c r="L406" s="528"/>
      <c r="M406" s="313"/>
      <c r="N406" s="313"/>
      <c r="O406" s="313"/>
      <c r="P406" s="748"/>
      <c r="Q406" s="750"/>
      <c r="R406" s="750"/>
      <c r="S406" s="748"/>
      <c r="T406" s="752"/>
      <c r="U406" s="754"/>
      <c r="V406" s="748"/>
      <c r="W406" s="748"/>
    </row>
    <row r="407" spans="1:24" ht="39" thickBot="1" x14ac:dyDescent="0.25">
      <c r="A407" s="745" t="s">
        <v>110</v>
      </c>
      <c r="B407" s="769"/>
      <c r="C407" s="428">
        <v>5</v>
      </c>
      <c r="D407" s="310" t="s">
        <v>656</v>
      </c>
      <c r="E407" s="310" t="s">
        <v>651</v>
      </c>
      <c r="F407" s="311">
        <v>3</v>
      </c>
      <c r="G407" s="429">
        <f t="shared" si="70"/>
        <v>3</v>
      </c>
      <c r="H407" s="313">
        <v>11350.04</v>
      </c>
      <c r="I407" s="441">
        <f t="shared" si="69"/>
        <v>34050.120000000003</v>
      </c>
      <c r="J407" s="532"/>
      <c r="K407" s="738">
        <f>SUM(I407:I410)</f>
        <v>86230.720000000001</v>
      </c>
      <c r="L407" s="527"/>
      <c r="M407" s="313"/>
      <c r="N407" s="313"/>
      <c r="O407" s="313"/>
      <c r="P407" s="747"/>
      <c r="Q407" s="749"/>
      <c r="R407" s="749"/>
      <c r="S407" s="747"/>
      <c r="T407" s="751"/>
      <c r="U407" s="753"/>
      <c r="V407" s="747"/>
      <c r="W407" s="747"/>
    </row>
    <row r="408" spans="1:24" ht="39" thickBot="1" x14ac:dyDescent="0.25">
      <c r="A408" s="764"/>
      <c r="B408" s="769"/>
      <c r="C408" s="430">
        <v>7</v>
      </c>
      <c r="D408" s="299" t="s">
        <v>652</v>
      </c>
      <c r="E408" s="299" t="s">
        <v>653</v>
      </c>
      <c r="F408" s="298">
        <v>3</v>
      </c>
      <c r="G408" s="366">
        <f t="shared" si="70"/>
        <v>3</v>
      </c>
      <c r="H408" s="313">
        <v>13267.2</v>
      </c>
      <c r="I408" s="441">
        <f t="shared" si="69"/>
        <v>39801.600000000006</v>
      </c>
      <c r="J408" s="533"/>
      <c r="K408" s="739"/>
      <c r="L408" s="528"/>
      <c r="M408" s="313"/>
      <c r="N408" s="313"/>
      <c r="O408" s="313"/>
      <c r="P408" s="755"/>
      <c r="Q408" s="756"/>
      <c r="R408" s="756"/>
      <c r="S408" s="755"/>
      <c r="T408" s="757"/>
      <c r="U408" s="758"/>
      <c r="V408" s="755"/>
      <c r="W408" s="755"/>
    </row>
    <row r="409" spans="1:24" ht="39" thickBot="1" x14ac:dyDescent="0.25">
      <c r="A409" s="764"/>
      <c r="B409" s="769"/>
      <c r="C409" s="430">
        <v>8</v>
      </c>
      <c r="D409" s="302" t="s">
        <v>658</v>
      </c>
      <c r="E409" s="302" t="s">
        <v>143</v>
      </c>
      <c r="F409" s="298">
        <v>1</v>
      </c>
      <c r="G409" s="366">
        <f t="shared" si="70"/>
        <v>1</v>
      </c>
      <c r="H409" s="313">
        <v>6820.65</v>
      </c>
      <c r="I409" s="441">
        <f t="shared" si="69"/>
        <v>6820.65</v>
      </c>
      <c r="J409" s="533"/>
      <c r="K409" s="739"/>
      <c r="L409" s="528"/>
      <c r="M409" s="313"/>
      <c r="N409" s="313"/>
      <c r="O409" s="313"/>
      <c r="P409" s="755"/>
      <c r="Q409" s="756"/>
      <c r="R409" s="756"/>
      <c r="S409" s="755"/>
      <c r="T409" s="757"/>
      <c r="U409" s="758"/>
      <c r="V409" s="755"/>
      <c r="W409" s="755"/>
    </row>
    <row r="410" spans="1:24" ht="26.25" thickBot="1" x14ac:dyDescent="0.25">
      <c r="A410" s="746"/>
      <c r="B410" s="769"/>
      <c r="C410" s="432">
        <v>9</v>
      </c>
      <c r="D410" s="317" t="s">
        <v>654</v>
      </c>
      <c r="E410" s="318" t="s">
        <v>659</v>
      </c>
      <c r="F410" s="319">
        <v>1</v>
      </c>
      <c r="G410" s="433">
        <f t="shared" si="70"/>
        <v>1</v>
      </c>
      <c r="H410" s="313">
        <v>5558.35</v>
      </c>
      <c r="I410" s="441">
        <f t="shared" si="69"/>
        <v>5558.35</v>
      </c>
      <c r="J410" s="533"/>
      <c r="K410" s="740"/>
      <c r="L410" s="528"/>
      <c r="M410" s="313"/>
      <c r="N410" s="313"/>
      <c r="O410" s="313"/>
      <c r="P410" s="748"/>
      <c r="Q410" s="750"/>
      <c r="R410" s="750"/>
      <c r="S410" s="748"/>
      <c r="T410" s="752"/>
      <c r="U410" s="754"/>
      <c r="V410" s="748"/>
      <c r="W410" s="748"/>
    </row>
    <row r="411" spans="1:24" ht="39" thickBot="1" x14ac:dyDescent="0.25">
      <c r="A411" s="745" t="s">
        <v>111</v>
      </c>
      <c r="B411" s="769"/>
      <c r="C411" s="428">
        <v>5</v>
      </c>
      <c r="D411" s="310" t="s">
        <v>656</v>
      </c>
      <c r="E411" s="310" t="s">
        <v>651</v>
      </c>
      <c r="F411" s="311">
        <v>4</v>
      </c>
      <c r="G411" s="429">
        <f t="shared" si="70"/>
        <v>4</v>
      </c>
      <c r="H411" s="313">
        <v>11350.04</v>
      </c>
      <c r="I411" s="441">
        <f t="shared" si="69"/>
        <v>45400.160000000003</v>
      </c>
      <c r="J411" s="532"/>
      <c r="K411" s="738">
        <f>SUM(I411:I413)</f>
        <v>121474</v>
      </c>
      <c r="L411" s="527"/>
      <c r="M411" s="313"/>
      <c r="N411" s="313"/>
      <c r="O411" s="313"/>
      <c r="P411" s="747"/>
      <c r="Q411" s="749"/>
      <c r="R411" s="749"/>
      <c r="S411" s="747"/>
      <c r="T411" s="751"/>
      <c r="U411" s="753"/>
      <c r="V411" s="747"/>
      <c r="W411" s="747"/>
    </row>
    <row r="412" spans="1:24" ht="51.75" thickBot="1" x14ac:dyDescent="0.25">
      <c r="A412" s="764"/>
      <c r="B412" s="769"/>
      <c r="C412" s="430">
        <v>6</v>
      </c>
      <c r="D412" s="299" t="s">
        <v>657</v>
      </c>
      <c r="E412" s="299" t="s">
        <v>141</v>
      </c>
      <c r="F412" s="298">
        <v>1</v>
      </c>
      <c r="G412" s="366">
        <f t="shared" si="70"/>
        <v>1</v>
      </c>
      <c r="H412" s="313">
        <v>9737.84</v>
      </c>
      <c r="I412" s="441">
        <f t="shared" si="69"/>
        <v>9737.84</v>
      </c>
      <c r="J412" s="533"/>
      <c r="K412" s="739"/>
      <c r="L412" s="528"/>
      <c r="M412" s="313"/>
      <c r="N412" s="313"/>
      <c r="O412" s="313"/>
      <c r="P412" s="755"/>
      <c r="Q412" s="756"/>
      <c r="R412" s="756"/>
      <c r="S412" s="755"/>
      <c r="T412" s="757"/>
      <c r="U412" s="758"/>
      <c r="V412" s="755"/>
      <c r="W412" s="755"/>
    </row>
    <row r="413" spans="1:24" ht="39" thickBot="1" x14ac:dyDescent="0.25">
      <c r="A413" s="746"/>
      <c r="B413" s="769"/>
      <c r="C413" s="432">
        <v>7</v>
      </c>
      <c r="D413" s="317" t="s">
        <v>652</v>
      </c>
      <c r="E413" s="317" t="s">
        <v>653</v>
      </c>
      <c r="F413" s="319">
        <v>5</v>
      </c>
      <c r="G413" s="433">
        <f t="shared" si="70"/>
        <v>5</v>
      </c>
      <c r="H413" s="313">
        <v>13267.2</v>
      </c>
      <c r="I413" s="441">
        <f t="shared" si="69"/>
        <v>66336</v>
      </c>
      <c r="J413" s="533"/>
      <c r="K413" s="740"/>
      <c r="L413" s="528"/>
      <c r="M413" s="313"/>
      <c r="N413" s="313"/>
      <c r="O413" s="313"/>
      <c r="P413" s="748"/>
      <c r="Q413" s="750"/>
      <c r="R413" s="750"/>
      <c r="S413" s="748"/>
      <c r="T413" s="752"/>
      <c r="U413" s="754"/>
      <c r="V413" s="748"/>
      <c r="W413" s="748"/>
    </row>
    <row r="414" spans="1:24" ht="39" thickBot="1" x14ac:dyDescent="0.25">
      <c r="A414" s="745" t="s">
        <v>112</v>
      </c>
      <c r="B414" s="769"/>
      <c r="C414" s="428">
        <v>1</v>
      </c>
      <c r="D414" s="310" t="s">
        <v>650</v>
      </c>
      <c r="E414" s="310" t="s">
        <v>651</v>
      </c>
      <c r="F414" s="311">
        <v>1</v>
      </c>
      <c r="G414" s="429">
        <f t="shared" si="70"/>
        <v>1</v>
      </c>
      <c r="H414" s="313">
        <v>11347.04</v>
      </c>
      <c r="I414" s="441">
        <f t="shared" si="69"/>
        <v>11347.04</v>
      </c>
      <c r="J414" s="532"/>
      <c r="K414" s="738">
        <f>SUM(I414:I416)</f>
        <v>30171.03</v>
      </c>
      <c r="L414" s="527"/>
      <c r="M414" s="313"/>
      <c r="N414" s="313"/>
      <c r="O414" s="313"/>
      <c r="P414" s="747"/>
      <c r="Q414" s="749"/>
      <c r="R414" s="749"/>
      <c r="S414" s="747"/>
      <c r="T414" s="751"/>
      <c r="U414" s="753"/>
      <c r="V414" s="747"/>
      <c r="W414" s="747"/>
    </row>
    <row r="415" spans="1:24" ht="39" thickBot="1" x14ac:dyDescent="0.25">
      <c r="A415" s="764"/>
      <c r="B415" s="769"/>
      <c r="C415" s="430">
        <v>2</v>
      </c>
      <c r="D415" s="299" t="s">
        <v>652</v>
      </c>
      <c r="E415" s="299" t="s">
        <v>653</v>
      </c>
      <c r="F415" s="298">
        <v>1</v>
      </c>
      <c r="G415" s="366">
        <f t="shared" si="70"/>
        <v>1</v>
      </c>
      <c r="H415" s="313">
        <v>13264.96</v>
      </c>
      <c r="I415" s="441">
        <f t="shared" si="69"/>
        <v>13264.96</v>
      </c>
      <c r="J415" s="533"/>
      <c r="K415" s="739"/>
      <c r="L415" s="528"/>
      <c r="M415" s="313"/>
      <c r="N415" s="313"/>
      <c r="O415" s="313"/>
      <c r="P415" s="755"/>
      <c r="Q415" s="756"/>
      <c r="R415" s="756"/>
      <c r="S415" s="755"/>
      <c r="T415" s="757"/>
      <c r="U415" s="758"/>
      <c r="V415" s="755"/>
      <c r="W415" s="755"/>
    </row>
    <row r="416" spans="1:24" ht="26.25" thickBot="1" x14ac:dyDescent="0.25">
      <c r="A416" s="746"/>
      <c r="B416" s="769"/>
      <c r="C416" s="432">
        <v>3</v>
      </c>
      <c r="D416" s="317" t="s">
        <v>654</v>
      </c>
      <c r="E416" s="317" t="s">
        <v>133</v>
      </c>
      <c r="F416" s="319">
        <v>1</v>
      </c>
      <c r="G416" s="433">
        <f t="shared" si="70"/>
        <v>1</v>
      </c>
      <c r="H416" s="313">
        <v>5559.03</v>
      </c>
      <c r="I416" s="441">
        <f t="shared" si="69"/>
        <v>5559.03</v>
      </c>
      <c r="J416" s="533"/>
      <c r="K416" s="740"/>
      <c r="L416" s="528"/>
      <c r="M416" s="313"/>
      <c r="N416" s="313"/>
      <c r="O416" s="313"/>
      <c r="P416" s="748"/>
      <c r="Q416" s="750"/>
      <c r="R416" s="750"/>
      <c r="S416" s="748"/>
      <c r="T416" s="752"/>
      <c r="U416" s="754"/>
      <c r="V416" s="748"/>
      <c r="W416" s="748"/>
    </row>
    <row r="417" spans="1:23" ht="39" thickBot="1" x14ac:dyDescent="0.25">
      <c r="A417" s="745" t="s">
        <v>113</v>
      </c>
      <c r="B417" s="769"/>
      <c r="C417" s="428">
        <v>10</v>
      </c>
      <c r="D417" s="310" t="s">
        <v>650</v>
      </c>
      <c r="E417" s="310" t="s">
        <v>651</v>
      </c>
      <c r="F417" s="311">
        <v>1</v>
      </c>
      <c r="G417" s="429">
        <f t="shared" si="70"/>
        <v>1</v>
      </c>
      <c r="H417" s="313">
        <v>11647.48</v>
      </c>
      <c r="I417" s="441">
        <f t="shared" si="69"/>
        <v>11647.48</v>
      </c>
      <c r="J417" s="532"/>
      <c r="K417" s="738">
        <f>SUM(I417:I418)</f>
        <v>25262.1</v>
      </c>
      <c r="L417" s="527"/>
      <c r="M417" s="313"/>
      <c r="N417" s="313"/>
      <c r="O417" s="313"/>
      <c r="P417" s="747"/>
      <c r="Q417" s="749"/>
      <c r="R417" s="749"/>
      <c r="S417" s="747"/>
      <c r="T417" s="751"/>
      <c r="U417" s="753"/>
      <c r="V417" s="747"/>
      <c r="W417" s="747"/>
    </row>
    <row r="418" spans="1:23" ht="39" thickBot="1" x14ac:dyDescent="0.25">
      <c r="A418" s="746"/>
      <c r="B418" s="769"/>
      <c r="C418" s="432">
        <v>11</v>
      </c>
      <c r="D418" s="317" t="s">
        <v>652</v>
      </c>
      <c r="E418" s="317" t="s">
        <v>653</v>
      </c>
      <c r="F418" s="319">
        <v>1</v>
      </c>
      <c r="G418" s="433">
        <f t="shared" si="70"/>
        <v>1</v>
      </c>
      <c r="H418" s="313">
        <v>13614.62</v>
      </c>
      <c r="I418" s="441">
        <f t="shared" si="69"/>
        <v>13614.62</v>
      </c>
      <c r="J418" s="533"/>
      <c r="K418" s="740"/>
      <c r="L418" s="528"/>
      <c r="M418" s="313"/>
      <c r="N418" s="313"/>
      <c r="O418" s="313"/>
      <c r="P418" s="748"/>
      <c r="Q418" s="750"/>
      <c r="R418" s="750"/>
      <c r="S418" s="748"/>
      <c r="T418" s="752"/>
      <c r="U418" s="754"/>
      <c r="V418" s="748"/>
      <c r="W418" s="748"/>
    </row>
    <row r="419" spans="1:23" ht="39" thickBot="1" x14ac:dyDescent="0.25">
      <c r="A419" s="745" t="s">
        <v>114</v>
      </c>
      <c r="B419" s="769"/>
      <c r="C419" s="428">
        <v>12</v>
      </c>
      <c r="D419" s="310" t="s">
        <v>650</v>
      </c>
      <c r="E419" s="310" t="s">
        <v>651</v>
      </c>
      <c r="F419" s="311">
        <v>3</v>
      </c>
      <c r="G419" s="429">
        <f t="shared" si="70"/>
        <v>3</v>
      </c>
      <c r="H419" s="313">
        <v>11667.92</v>
      </c>
      <c r="I419" s="441">
        <f t="shared" si="69"/>
        <v>35003.760000000002</v>
      </c>
      <c r="J419" s="532"/>
      <c r="K419" s="738">
        <f>SUM(I419:I420)</f>
        <v>75920.160000000003</v>
      </c>
      <c r="L419" s="527"/>
      <c r="M419" s="313"/>
      <c r="N419" s="313"/>
      <c r="O419" s="313"/>
      <c r="P419" s="747"/>
      <c r="Q419" s="749"/>
      <c r="R419" s="749"/>
      <c r="S419" s="747"/>
      <c r="T419" s="751"/>
      <c r="U419" s="753"/>
      <c r="V419" s="747"/>
      <c r="W419" s="747"/>
    </row>
    <row r="420" spans="1:23" ht="39" thickBot="1" x14ac:dyDescent="0.25">
      <c r="A420" s="746"/>
      <c r="B420" s="769"/>
      <c r="C420" s="432">
        <v>13</v>
      </c>
      <c r="D420" s="317" t="s">
        <v>652</v>
      </c>
      <c r="E420" s="317" t="s">
        <v>653</v>
      </c>
      <c r="F420" s="319">
        <v>3</v>
      </c>
      <c r="G420" s="433">
        <f t="shared" si="70"/>
        <v>3</v>
      </c>
      <c r="H420" s="313">
        <v>13638.8</v>
      </c>
      <c r="I420" s="441">
        <f t="shared" si="69"/>
        <v>40916.399999999994</v>
      </c>
      <c r="J420" s="533"/>
      <c r="K420" s="740"/>
      <c r="L420" s="528"/>
      <c r="M420" s="313"/>
      <c r="N420" s="313"/>
      <c r="O420" s="313"/>
      <c r="P420" s="748"/>
      <c r="Q420" s="750"/>
      <c r="R420" s="750"/>
      <c r="S420" s="748"/>
      <c r="T420" s="752"/>
      <c r="U420" s="754"/>
      <c r="V420" s="748"/>
      <c r="W420" s="748"/>
    </row>
    <row r="421" spans="1:23" ht="39" thickBot="1" x14ac:dyDescent="0.25">
      <c r="A421" s="745" t="s">
        <v>115</v>
      </c>
      <c r="B421" s="769"/>
      <c r="C421" s="428">
        <v>14</v>
      </c>
      <c r="D421" s="310" t="s">
        <v>650</v>
      </c>
      <c r="E421" s="310" t="s">
        <v>651</v>
      </c>
      <c r="F421" s="311">
        <v>2</v>
      </c>
      <c r="G421" s="429">
        <f t="shared" si="70"/>
        <v>2</v>
      </c>
      <c r="H421" s="313">
        <v>11640.76</v>
      </c>
      <c r="I421" s="441">
        <f t="shared" si="69"/>
        <v>23281.52</v>
      </c>
      <c r="J421" s="532"/>
      <c r="K421" s="738">
        <f>SUM(I421:I422)</f>
        <v>50496.76</v>
      </c>
      <c r="L421" s="527"/>
      <c r="M421" s="313"/>
      <c r="N421" s="313"/>
      <c r="O421" s="313"/>
      <c r="P421" s="747"/>
      <c r="Q421" s="749"/>
      <c r="R421" s="749"/>
      <c r="S421" s="747"/>
      <c r="T421" s="751"/>
      <c r="U421" s="753"/>
      <c r="V421" s="747"/>
      <c r="W421" s="747"/>
    </row>
    <row r="422" spans="1:23" ht="39" thickBot="1" x14ac:dyDescent="0.25">
      <c r="A422" s="746"/>
      <c r="B422" s="769"/>
      <c r="C422" s="432">
        <v>15</v>
      </c>
      <c r="D422" s="317" t="s">
        <v>652</v>
      </c>
      <c r="E422" s="317" t="s">
        <v>653</v>
      </c>
      <c r="F422" s="319">
        <v>2</v>
      </c>
      <c r="G422" s="433">
        <f t="shared" si="70"/>
        <v>2</v>
      </c>
      <c r="H422" s="313">
        <v>13607.62</v>
      </c>
      <c r="I422" s="441">
        <f t="shared" si="69"/>
        <v>27215.24</v>
      </c>
      <c r="J422" s="533"/>
      <c r="K422" s="740"/>
      <c r="L422" s="528"/>
      <c r="M422" s="313"/>
      <c r="N422" s="313"/>
      <c r="O422" s="313"/>
      <c r="P422" s="748"/>
      <c r="Q422" s="750"/>
      <c r="R422" s="750"/>
      <c r="S422" s="748"/>
      <c r="T422" s="752"/>
      <c r="U422" s="754"/>
      <c r="V422" s="748"/>
      <c r="W422" s="748"/>
    </row>
    <row r="423" spans="1:23" ht="39" thickBot="1" x14ac:dyDescent="0.25">
      <c r="A423" s="467" t="s">
        <v>692</v>
      </c>
      <c r="B423" s="516"/>
      <c r="C423" s="436" t="s">
        <v>692</v>
      </c>
      <c r="D423" s="401" t="s">
        <v>650</v>
      </c>
      <c r="E423" s="401" t="s">
        <v>651</v>
      </c>
      <c r="F423" s="402">
        <v>1</v>
      </c>
      <c r="G423" s="403">
        <f t="shared" si="70"/>
        <v>1</v>
      </c>
      <c r="H423" s="313">
        <v>9790.02</v>
      </c>
      <c r="I423" s="441">
        <f t="shared" si="69"/>
        <v>9790.02</v>
      </c>
      <c r="J423" s="441"/>
      <c r="K423" s="313">
        <f>SUM(I423)</f>
        <v>9790.02</v>
      </c>
      <c r="L423" s="529"/>
      <c r="M423" s="313"/>
      <c r="N423" s="313"/>
      <c r="O423" s="313"/>
      <c r="P423" s="450"/>
      <c r="Q423" s="450"/>
      <c r="R423" s="450"/>
      <c r="S423" s="450"/>
      <c r="T423" s="405"/>
      <c r="U423" s="451"/>
      <c r="V423" s="450"/>
      <c r="W423" s="450"/>
    </row>
    <row r="425" spans="1:23" ht="19.5" thickBot="1" x14ac:dyDescent="0.35">
      <c r="A425" s="763" t="s">
        <v>788</v>
      </c>
      <c r="B425" s="763"/>
      <c r="C425" s="763"/>
      <c r="D425" s="763"/>
      <c r="E425" s="763"/>
      <c r="F425" s="763"/>
      <c r="G425" s="763"/>
      <c r="H425" s="763"/>
      <c r="I425" s="763"/>
      <c r="J425" s="763"/>
      <c r="K425" s="763"/>
      <c r="L425" s="763"/>
      <c r="M425" s="763"/>
      <c r="N425" s="763"/>
      <c r="O425" s="763"/>
      <c r="P425" s="763"/>
    </row>
    <row r="426" spans="1:23" ht="47.25" thickBot="1" x14ac:dyDescent="0.25">
      <c r="A426" s="425"/>
      <c r="B426" s="399" t="s">
        <v>86</v>
      </c>
      <c r="C426" s="399" t="s">
        <v>15</v>
      </c>
      <c r="D426" s="399" t="s">
        <v>104</v>
      </c>
      <c r="E426" s="399" t="s">
        <v>105</v>
      </c>
      <c r="F426" s="426" t="s">
        <v>660</v>
      </c>
      <c r="G426" s="426" t="s">
        <v>116</v>
      </c>
      <c r="H426" s="399" t="s">
        <v>754</v>
      </c>
      <c r="I426" s="399" t="s">
        <v>756</v>
      </c>
      <c r="J426" s="399" t="s">
        <v>785</v>
      </c>
      <c r="K426" s="399" t="s">
        <v>786</v>
      </c>
      <c r="L426" s="399" t="s">
        <v>787</v>
      </c>
      <c r="M426" s="399"/>
      <c r="N426" s="399"/>
      <c r="O426" s="399"/>
      <c r="P426" s="399" t="s">
        <v>779</v>
      </c>
    </row>
    <row r="427" spans="1:23" ht="26.25" thickBot="1" x14ac:dyDescent="0.25">
      <c r="A427" s="745" t="s">
        <v>106</v>
      </c>
      <c r="B427" s="768">
        <v>1</v>
      </c>
      <c r="C427" s="428">
        <v>4</v>
      </c>
      <c r="D427" s="310" t="s">
        <v>655</v>
      </c>
      <c r="E427" s="310" t="s">
        <v>137</v>
      </c>
      <c r="F427" s="311">
        <v>1</v>
      </c>
      <c r="G427" s="429">
        <f t="shared" ref="G427:G433" si="71">SUM(F427:F427)</f>
        <v>1</v>
      </c>
      <c r="H427" s="524">
        <f>VLOOKUP(C427,RESUMO!$DQ$6:$DR$21,2,FALSE)</f>
        <v>3167.14</v>
      </c>
      <c r="I427" s="441">
        <f>G427*H427</f>
        <v>3167.14</v>
      </c>
      <c r="J427" s="532">
        <f>VLOOKUP(C427,RESUMO!$DW$6:$DZ$21,4,FALSE)*F427</f>
        <v>3428.1</v>
      </c>
      <c r="K427" s="738">
        <f>SUM(J427:J431)</f>
        <v>145469.84</v>
      </c>
      <c r="L427" s="738">
        <f>(K427-SUM(I427:I431))*(3+20/30)</f>
        <v>35610.666666666664</v>
      </c>
      <c r="M427" s="738"/>
      <c r="N427" s="738"/>
      <c r="O427" s="524"/>
      <c r="P427" s="747" t="s">
        <v>790</v>
      </c>
    </row>
    <row r="428" spans="1:23" ht="39" thickBot="1" x14ac:dyDescent="0.25">
      <c r="A428" s="764"/>
      <c r="B428" s="769"/>
      <c r="C428" s="430">
        <v>5</v>
      </c>
      <c r="D428" s="299" t="s">
        <v>656</v>
      </c>
      <c r="E428" s="299" t="s">
        <v>651</v>
      </c>
      <c r="F428" s="298">
        <v>4</v>
      </c>
      <c r="G428" s="366">
        <f t="shared" si="71"/>
        <v>4</v>
      </c>
      <c r="H428" s="529">
        <f>VLOOKUP(C428,RESUMO!$DQ$6:$DR$21,2,FALSE)</f>
        <v>11350.04</v>
      </c>
      <c r="I428" s="441">
        <f t="shared" ref="I428:I434" si="72">G428*H428</f>
        <v>45400.160000000003</v>
      </c>
      <c r="J428" s="532">
        <f>VLOOKUP(C428,RESUMO!$DW$6:$DZ$21,4,FALSE)*F428</f>
        <v>48624.24</v>
      </c>
      <c r="K428" s="739"/>
      <c r="L428" s="739"/>
      <c r="M428" s="739"/>
      <c r="N428" s="739"/>
      <c r="O428" s="524"/>
      <c r="P428" s="755"/>
    </row>
    <row r="429" spans="1:23" ht="39" thickBot="1" x14ac:dyDescent="0.25">
      <c r="A429" s="764"/>
      <c r="B429" s="769"/>
      <c r="C429" s="430">
        <v>7</v>
      </c>
      <c r="D429" s="299" t="s">
        <v>652</v>
      </c>
      <c r="E429" s="299" t="s">
        <v>653</v>
      </c>
      <c r="F429" s="298">
        <v>5</v>
      </c>
      <c r="G429" s="366">
        <f t="shared" si="71"/>
        <v>5</v>
      </c>
      <c r="H429" s="529">
        <f>VLOOKUP(C429,RESUMO!$DQ$6:$DR$21,2,FALSE)</f>
        <v>13267.2</v>
      </c>
      <c r="I429" s="441">
        <f t="shared" si="72"/>
        <v>66336</v>
      </c>
      <c r="J429" s="532">
        <f>VLOOKUP(C429,RESUMO!$DW$6:$DZ$21,4,FALSE)*F429</f>
        <v>70942.2</v>
      </c>
      <c r="K429" s="739"/>
      <c r="L429" s="739"/>
      <c r="M429" s="739"/>
      <c r="N429" s="739"/>
      <c r="O429" s="524"/>
      <c r="P429" s="755"/>
    </row>
    <row r="430" spans="1:23" ht="26.25" thickBot="1" x14ac:dyDescent="0.25">
      <c r="A430" s="764"/>
      <c r="B430" s="769"/>
      <c r="C430" s="430">
        <v>9</v>
      </c>
      <c r="D430" s="299" t="s">
        <v>654</v>
      </c>
      <c r="E430" s="365" t="s">
        <v>659</v>
      </c>
      <c r="F430" s="298">
        <v>2</v>
      </c>
      <c r="G430" s="366">
        <f t="shared" si="71"/>
        <v>2</v>
      </c>
      <c r="H430" s="529">
        <f>VLOOKUP(C430,RESUMO!$DQ$6:$DR$21,2,FALSE)</f>
        <v>5558.35</v>
      </c>
      <c r="I430" s="441">
        <f t="shared" si="72"/>
        <v>11116.7</v>
      </c>
      <c r="J430" s="532">
        <f>VLOOKUP(C430,RESUMO!$DW$6:$DZ$21,4,FALSE)*F430</f>
        <v>11968.82</v>
      </c>
      <c r="K430" s="739"/>
      <c r="L430" s="739"/>
      <c r="M430" s="739"/>
      <c r="N430" s="739"/>
      <c r="O430" s="524"/>
      <c r="P430" s="755"/>
    </row>
    <row r="431" spans="1:23" ht="51.75" thickBot="1" x14ac:dyDescent="0.25">
      <c r="A431" s="746"/>
      <c r="B431" s="769"/>
      <c r="C431" s="431">
        <v>6</v>
      </c>
      <c r="D431" s="318" t="s">
        <v>682</v>
      </c>
      <c r="E431" s="318" t="s">
        <v>141</v>
      </c>
      <c r="F431" s="423">
        <v>1</v>
      </c>
      <c r="G431" s="423">
        <f t="shared" si="71"/>
        <v>1</v>
      </c>
      <c r="H431" s="529">
        <f>VLOOKUP(C431,RESUMO!$DQ$6:$DR$21,2,FALSE)</f>
        <v>9737.84</v>
      </c>
      <c r="I431" s="441">
        <f t="shared" si="72"/>
        <v>9737.84</v>
      </c>
      <c r="J431" s="532">
        <f>VLOOKUP(C431,RESUMO!$DW$6:$DZ$21,4,FALSE)*F431</f>
        <v>10506.48</v>
      </c>
      <c r="K431" s="740"/>
      <c r="L431" s="740"/>
      <c r="M431" s="740"/>
      <c r="N431" s="740"/>
      <c r="O431" s="524"/>
      <c r="P431" s="748"/>
    </row>
    <row r="432" spans="1:23" ht="39" thickBot="1" x14ac:dyDescent="0.25">
      <c r="A432" s="745" t="s">
        <v>107</v>
      </c>
      <c r="B432" s="769"/>
      <c r="C432" s="428">
        <v>5</v>
      </c>
      <c r="D432" s="310" t="s">
        <v>656</v>
      </c>
      <c r="E432" s="310" t="s">
        <v>651</v>
      </c>
      <c r="F432" s="311">
        <v>2</v>
      </c>
      <c r="G432" s="429">
        <f t="shared" si="71"/>
        <v>2</v>
      </c>
      <c r="H432" s="529">
        <f>VLOOKUP(C432,RESUMO!$DQ$6:$DR$21,2,FALSE)</f>
        <v>11350.04</v>
      </c>
      <c r="I432" s="441">
        <f t="shared" si="72"/>
        <v>22700.080000000002</v>
      </c>
      <c r="J432" s="532">
        <f>VLOOKUP(C432,RESUMO!$DW$6:$DZ$21,4,FALSE)*F432</f>
        <v>24312.12</v>
      </c>
      <c r="K432" s="738">
        <f>SUM(J432:J433)</f>
        <v>38500.559999999998</v>
      </c>
      <c r="L432" s="738">
        <f>(K432-SUM(I432:I433))*(3+20/30)</f>
        <v>9288.6933333333291</v>
      </c>
      <c r="M432" s="738"/>
      <c r="N432" s="738"/>
      <c r="O432" s="524"/>
      <c r="P432" s="747" t="s">
        <v>790</v>
      </c>
    </row>
    <row r="433" spans="1:16" ht="39" thickBot="1" x14ac:dyDescent="0.25">
      <c r="A433" s="746"/>
      <c r="B433" s="769"/>
      <c r="C433" s="432">
        <v>7</v>
      </c>
      <c r="D433" s="317" t="s">
        <v>652</v>
      </c>
      <c r="E433" s="317" t="s">
        <v>653</v>
      </c>
      <c r="F433" s="319">
        <v>1</v>
      </c>
      <c r="G433" s="433">
        <f t="shared" si="71"/>
        <v>1</v>
      </c>
      <c r="H433" s="529">
        <f>VLOOKUP(C433,RESUMO!$DQ$6:$DR$21,2,FALSE)</f>
        <v>13267.2</v>
      </c>
      <c r="I433" s="441">
        <f t="shared" si="72"/>
        <v>13267.2</v>
      </c>
      <c r="J433" s="532">
        <f>VLOOKUP(C433,RESUMO!$DW$6:$DZ$21,4,FALSE)*F433</f>
        <v>14188.44</v>
      </c>
      <c r="K433" s="740"/>
      <c r="L433" s="740"/>
      <c r="M433" s="740"/>
      <c r="N433" s="740"/>
      <c r="O433" s="524"/>
      <c r="P433" s="748"/>
    </row>
    <row r="434" spans="1:16" ht="26.25" thickBot="1" x14ac:dyDescent="0.25">
      <c r="A434" s="759" t="s">
        <v>108</v>
      </c>
      <c r="B434" s="769"/>
      <c r="C434" s="428">
        <v>4</v>
      </c>
      <c r="D434" s="310" t="s">
        <v>776</v>
      </c>
      <c r="E434" s="310" t="s">
        <v>137</v>
      </c>
      <c r="F434" s="311">
        <v>1</v>
      </c>
      <c r="G434" s="429">
        <f>SUM(F434:F434)</f>
        <v>1</v>
      </c>
      <c r="H434" s="529">
        <f>VLOOKUP(C434,RESUMO!$DQ$6:$DR$21,2,FALSE)</f>
        <v>3167.14</v>
      </c>
      <c r="I434" s="441">
        <f t="shared" si="72"/>
        <v>3167.14</v>
      </c>
      <c r="J434" s="532">
        <f>VLOOKUP(C434,RESUMO!$DW$6:$DZ$21,4,FALSE)*F434</f>
        <v>3428.1</v>
      </c>
      <c r="K434" s="760">
        <f>SUM(J434:J436)</f>
        <v>30042.079999999998</v>
      </c>
      <c r="L434" s="738">
        <f>(K434-SUM(I434:I436))*(3+20/30)</f>
        <v>7762.1133333333282</v>
      </c>
      <c r="M434" s="738"/>
      <c r="N434" s="738"/>
      <c r="O434" s="524"/>
      <c r="P434" s="749" t="s">
        <v>790</v>
      </c>
    </row>
    <row r="435" spans="1:16" ht="39" thickBot="1" x14ac:dyDescent="0.25">
      <c r="A435" s="741"/>
      <c r="B435" s="769"/>
      <c r="C435" s="430">
        <v>8</v>
      </c>
      <c r="D435" s="302" t="s">
        <v>658</v>
      </c>
      <c r="E435" s="302" t="s">
        <v>143</v>
      </c>
      <c r="F435" s="298">
        <v>2</v>
      </c>
      <c r="G435" s="366">
        <v>2</v>
      </c>
      <c r="H435" s="529">
        <f>VLOOKUP(C435,RESUMO!$DQ$6:$DR$21,2,FALSE)</f>
        <v>6820.65</v>
      </c>
      <c r="I435" s="442">
        <f>G435*H435</f>
        <v>13641.3</v>
      </c>
      <c r="J435" s="532">
        <f>VLOOKUP(C435,RESUMO!$DW$6:$DZ$21,4,FALSE)*F435</f>
        <v>14645.16</v>
      </c>
      <c r="K435" s="761"/>
      <c r="L435" s="739"/>
      <c r="M435" s="739"/>
      <c r="N435" s="739"/>
      <c r="O435" s="524"/>
      <c r="P435" s="756"/>
    </row>
    <row r="436" spans="1:16" ht="26.25" thickBot="1" x14ac:dyDescent="0.25">
      <c r="A436" s="742"/>
      <c r="B436" s="769"/>
      <c r="C436" s="432">
        <v>9</v>
      </c>
      <c r="D436" s="317" t="s">
        <v>654</v>
      </c>
      <c r="E436" s="318" t="s">
        <v>659</v>
      </c>
      <c r="F436" s="319">
        <v>2</v>
      </c>
      <c r="G436" s="433">
        <v>2</v>
      </c>
      <c r="H436" s="529">
        <f>VLOOKUP(C436,RESUMO!$DQ$6:$DR$21,2,FALSE)</f>
        <v>5558.35</v>
      </c>
      <c r="I436" s="443">
        <f t="shared" ref="I436:I455" si="73">G436*H436</f>
        <v>11116.7</v>
      </c>
      <c r="J436" s="532">
        <f>VLOOKUP(C436,RESUMO!$DW$6:$DZ$21,4,FALSE)*F436</f>
        <v>11968.82</v>
      </c>
      <c r="K436" s="762"/>
      <c r="L436" s="740"/>
      <c r="M436" s="740"/>
      <c r="N436" s="740"/>
      <c r="O436" s="524"/>
      <c r="P436" s="750"/>
    </row>
    <row r="437" spans="1:16" ht="39" thickBot="1" x14ac:dyDescent="0.25">
      <c r="A437" s="745" t="s">
        <v>109</v>
      </c>
      <c r="B437" s="769"/>
      <c r="C437" s="428">
        <v>5</v>
      </c>
      <c r="D437" s="310" t="s">
        <v>656</v>
      </c>
      <c r="E437" s="310" t="s">
        <v>651</v>
      </c>
      <c r="F437" s="311">
        <v>2</v>
      </c>
      <c r="G437" s="429">
        <f t="shared" ref="G437:G455" si="74">SUM(F437:F437)</f>
        <v>2</v>
      </c>
      <c r="H437" s="529">
        <f>VLOOKUP(C437,RESUMO!$DQ$6:$DR$21,2,FALSE)</f>
        <v>11350.04</v>
      </c>
      <c r="I437" s="441">
        <f t="shared" si="73"/>
        <v>22700.080000000002</v>
      </c>
      <c r="J437" s="532">
        <f>VLOOKUP(C437,RESUMO!$DW$6:$DZ$21,4,FALSE)*F437</f>
        <v>24312.12</v>
      </c>
      <c r="K437" s="738">
        <f>SUM(J437:J438)</f>
        <v>52689</v>
      </c>
      <c r="L437" s="738">
        <f>(K437-SUM(I437:I438))*(3+20/30)</f>
        <v>12666.573333333321</v>
      </c>
      <c r="M437" s="738"/>
      <c r="N437" s="738"/>
      <c r="O437" s="524"/>
      <c r="P437" s="747" t="s">
        <v>790</v>
      </c>
    </row>
    <row r="438" spans="1:16" ht="39" thickBot="1" x14ac:dyDescent="0.25">
      <c r="A438" s="746"/>
      <c r="B438" s="769"/>
      <c r="C438" s="432">
        <v>7</v>
      </c>
      <c r="D438" s="317" t="s">
        <v>652</v>
      </c>
      <c r="E438" s="317" t="s">
        <v>653</v>
      </c>
      <c r="F438" s="319">
        <v>2</v>
      </c>
      <c r="G438" s="433">
        <f t="shared" si="74"/>
        <v>2</v>
      </c>
      <c r="H438" s="529">
        <f>VLOOKUP(C438,RESUMO!$DQ$6:$DR$21,2,FALSE)</f>
        <v>13267.2</v>
      </c>
      <c r="I438" s="441">
        <f t="shared" si="73"/>
        <v>26534.400000000001</v>
      </c>
      <c r="J438" s="532">
        <f>VLOOKUP(C438,RESUMO!$DW$6:$DZ$21,4,FALSE)*F438</f>
        <v>28376.880000000001</v>
      </c>
      <c r="K438" s="740"/>
      <c r="L438" s="740"/>
      <c r="M438" s="740"/>
      <c r="N438" s="740"/>
      <c r="O438" s="524"/>
      <c r="P438" s="748"/>
    </row>
    <row r="439" spans="1:16" ht="39" thickBot="1" x14ac:dyDescent="0.25">
      <c r="A439" s="745" t="s">
        <v>110</v>
      </c>
      <c r="B439" s="769"/>
      <c r="C439" s="428">
        <v>5</v>
      </c>
      <c r="D439" s="310" t="s">
        <v>656</v>
      </c>
      <c r="E439" s="310" t="s">
        <v>651</v>
      </c>
      <c r="F439" s="311">
        <v>3</v>
      </c>
      <c r="G439" s="429">
        <f t="shared" si="74"/>
        <v>3</v>
      </c>
      <c r="H439" s="529">
        <f>VLOOKUP(C439,RESUMO!$DQ$6:$DR$21,2,FALSE)</f>
        <v>11350.04</v>
      </c>
      <c r="I439" s="441">
        <f t="shared" si="73"/>
        <v>34050.120000000003</v>
      </c>
      <c r="J439" s="532">
        <f>VLOOKUP(C439,RESUMO!$DW$6:$DZ$21,4,FALSE)*F439</f>
        <v>36468.18</v>
      </c>
      <c r="K439" s="738">
        <f>SUM(J439:J442)</f>
        <v>92340.49</v>
      </c>
      <c r="L439" s="738">
        <f>(K439-SUM(I439:I442))*(3+20/30)</f>
        <v>22402.490000000013</v>
      </c>
      <c r="M439" s="738"/>
      <c r="N439" s="738"/>
      <c r="O439" s="524"/>
      <c r="P439" s="747" t="s">
        <v>790</v>
      </c>
    </row>
    <row r="440" spans="1:16" ht="39" thickBot="1" x14ac:dyDescent="0.25">
      <c r="A440" s="764"/>
      <c r="B440" s="769"/>
      <c r="C440" s="430">
        <v>7</v>
      </c>
      <c r="D440" s="299" t="s">
        <v>652</v>
      </c>
      <c r="E440" s="299" t="s">
        <v>653</v>
      </c>
      <c r="F440" s="298">
        <v>3</v>
      </c>
      <c r="G440" s="366">
        <f t="shared" si="74"/>
        <v>3</v>
      </c>
      <c r="H440" s="529">
        <f>VLOOKUP(C440,RESUMO!$DQ$6:$DR$21,2,FALSE)</f>
        <v>13267.2</v>
      </c>
      <c r="I440" s="441">
        <f t="shared" si="73"/>
        <v>39801.600000000006</v>
      </c>
      <c r="J440" s="532">
        <f>VLOOKUP(C440,RESUMO!$DW$6:$DZ$21,4,FALSE)*F440</f>
        <v>42565.32</v>
      </c>
      <c r="K440" s="739"/>
      <c r="L440" s="739"/>
      <c r="M440" s="739"/>
      <c r="N440" s="739"/>
      <c r="O440" s="524"/>
      <c r="P440" s="755"/>
    </row>
    <row r="441" spans="1:16" ht="39" thickBot="1" x14ac:dyDescent="0.25">
      <c r="A441" s="764"/>
      <c r="B441" s="769"/>
      <c r="C441" s="430">
        <v>8</v>
      </c>
      <c r="D441" s="302" t="s">
        <v>658</v>
      </c>
      <c r="E441" s="302" t="s">
        <v>143</v>
      </c>
      <c r="F441" s="298">
        <v>1</v>
      </c>
      <c r="G441" s="366">
        <f t="shared" si="74"/>
        <v>1</v>
      </c>
      <c r="H441" s="529">
        <f>VLOOKUP(C441,RESUMO!$DQ$6:$DR$21,2,FALSE)</f>
        <v>6820.65</v>
      </c>
      <c r="I441" s="441">
        <f t="shared" si="73"/>
        <v>6820.65</v>
      </c>
      <c r="J441" s="532">
        <f>VLOOKUP(C441,RESUMO!$DW$6:$DZ$21,4,FALSE)*F441</f>
        <v>7322.58</v>
      </c>
      <c r="K441" s="739"/>
      <c r="L441" s="739"/>
      <c r="M441" s="739"/>
      <c r="N441" s="739"/>
      <c r="O441" s="524"/>
      <c r="P441" s="755"/>
    </row>
    <row r="442" spans="1:16" ht="26.25" thickBot="1" x14ac:dyDescent="0.25">
      <c r="A442" s="746"/>
      <c r="B442" s="769"/>
      <c r="C442" s="432">
        <v>9</v>
      </c>
      <c r="D442" s="317" t="s">
        <v>654</v>
      </c>
      <c r="E442" s="318" t="s">
        <v>659</v>
      </c>
      <c r="F442" s="319">
        <v>1</v>
      </c>
      <c r="G442" s="433">
        <f t="shared" si="74"/>
        <v>1</v>
      </c>
      <c r="H442" s="529">
        <f>VLOOKUP(C442,RESUMO!$DQ$6:$DR$21,2,FALSE)</f>
        <v>5558.35</v>
      </c>
      <c r="I442" s="441">
        <f t="shared" si="73"/>
        <v>5558.35</v>
      </c>
      <c r="J442" s="532">
        <f>VLOOKUP(C442,RESUMO!$DW$6:$DZ$21,4,FALSE)*F442</f>
        <v>5984.41</v>
      </c>
      <c r="K442" s="740"/>
      <c r="L442" s="740"/>
      <c r="M442" s="740"/>
      <c r="N442" s="740"/>
      <c r="O442" s="524"/>
      <c r="P442" s="748"/>
    </row>
    <row r="443" spans="1:16" ht="39" thickBot="1" x14ac:dyDescent="0.25">
      <c r="A443" s="745" t="s">
        <v>111</v>
      </c>
      <c r="B443" s="769"/>
      <c r="C443" s="428">
        <v>5</v>
      </c>
      <c r="D443" s="310" t="s">
        <v>656</v>
      </c>
      <c r="E443" s="310" t="s">
        <v>651</v>
      </c>
      <c r="F443" s="311">
        <v>4</v>
      </c>
      <c r="G443" s="429">
        <f t="shared" si="74"/>
        <v>4</v>
      </c>
      <c r="H443" s="529">
        <f>VLOOKUP(C443,RESUMO!$DQ$6:$DR$21,2,FALSE)</f>
        <v>11350.04</v>
      </c>
      <c r="I443" s="441">
        <f t="shared" si="73"/>
        <v>45400.160000000003</v>
      </c>
      <c r="J443" s="532">
        <f>VLOOKUP(C443,RESUMO!$DW$6:$DZ$21,4,FALSE)*F443</f>
        <v>48624.24</v>
      </c>
      <c r="K443" s="738">
        <f>SUM(J443:J445)</f>
        <v>130072.92</v>
      </c>
      <c r="L443" s="738">
        <f>(K443-SUM(I443:I445))*(3+20/30)</f>
        <v>31529.373333333326</v>
      </c>
      <c r="M443" s="738"/>
      <c r="N443" s="738"/>
      <c r="O443" s="524"/>
      <c r="P443" s="747" t="s">
        <v>790</v>
      </c>
    </row>
    <row r="444" spans="1:16" ht="51.75" thickBot="1" x14ac:dyDescent="0.25">
      <c r="A444" s="764"/>
      <c r="B444" s="769"/>
      <c r="C444" s="430">
        <v>6</v>
      </c>
      <c r="D444" s="299" t="s">
        <v>657</v>
      </c>
      <c r="E444" s="299" t="s">
        <v>141</v>
      </c>
      <c r="F444" s="298">
        <v>1</v>
      </c>
      <c r="G444" s="366">
        <f t="shared" si="74"/>
        <v>1</v>
      </c>
      <c r="H444" s="529">
        <f>VLOOKUP(C444,RESUMO!$DQ$6:$DR$21,2,FALSE)</f>
        <v>9737.84</v>
      </c>
      <c r="I444" s="441">
        <f t="shared" si="73"/>
        <v>9737.84</v>
      </c>
      <c r="J444" s="532">
        <f>VLOOKUP(C444,RESUMO!$DW$6:$DZ$21,4,FALSE)*F444</f>
        <v>10506.48</v>
      </c>
      <c r="K444" s="739"/>
      <c r="L444" s="739"/>
      <c r="M444" s="739"/>
      <c r="N444" s="739"/>
      <c r="O444" s="524"/>
      <c r="P444" s="755"/>
    </row>
    <row r="445" spans="1:16" ht="39" thickBot="1" x14ac:dyDescent="0.25">
      <c r="A445" s="746"/>
      <c r="B445" s="769"/>
      <c r="C445" s="432">
        <v>7</v>
      </c>
      <c r="D445" s="317" t="s">
        <v>652</v>
      </c>
      <c r="E445" s="317" t="s">
        <v>653</v>
      </c>
      <c r="F445" s="319">
        <v>5</v>
      </c>
      <c r="G445" s="433">
        <f t="shared" si="74"/>
        <v>5</v>
      </c>
      <c r="H445" s="529">
        <f>VLOOKUP(C445,RESUMO!$DQ$6:$DR$21,2,FALSE)</f>
        <v>13267.2</v>
      </c>
      <c r="I445" s="441">
        <f t="shared" si="73"/>
        <v>66336</v>
      </c>
      <c r="J445" s="532">
        <f>VLOOKUP(C445,RESUMO!$DW$6:$DZ$21,4,FALSE)*F445</f>
        <v>70942.2</v>
      </c>
      <c r="K445" s="740"/>
      <c r="L445" s="740"/>
      <c r="M445" s="740"/>
      <c r="N445" s="740"/>
      <c r="O445" s="524"/>
      <c r="P445" s="748"/>
    </row>
    <row r="446" spans="1:16" ht="39" thickBot="1" x14ac:dyDescent="0.25">
      <c r="A446" s="745" t="s">
        <v>112</v>
      </c>
      <c r="B446" s="769"/>
      <c r="C446" s="428">
        <v>1</v>
      </c>
      <c r="D446" s="310" t="s">
        <v>650</v>
      </c>
      <c r="E446" s="310" t="s">
        <v>651</v>
      </c>
      <c r="F446" s="311">
        <v>1</v>
      </c>
      <c r="G446" s="429">
        <f t="shared" si="74"/>
        <v>1</v>
      </c>
      <c r="H446" s="529">
        <f>VLOOKUP(C446,RESUMO!$DQ$6:$DR$21,2,FALSE)</f>
        <v>11347.04</v>
      </c>
      <c r="I446" s="441">
        <f t="shared" si="73"/>
        <v>11347.04</v>
      </c>
      <c r="J446" s="532">
        <f>VLOOKUP(C446,RESUMO!$DW$6:$DZ$21,4,FALSE)*F446</f>
        <v>12152.86</v>
      </c>
      <c r="K446" s="738">
        <f>SUM(J446:J448)</f>
        <v>32324.03</v>
      </c>
      <c r="L446" s="738">
        <f>(K446-SUM(I446:I448))*(3+20/30)</f>
        <v>7894.333333333333</v>
      </c>
      <c r="M446" s="738"/>
      <c r="N446" s="738"/>
      <c r="O446" s="524"/>
      <c r="P446" s="747" t="s">
        <v>790</v>
      </c>
    </row>
    <row r="447" spans="1:16" ht="39" thickBot="1" x14ac:dyDescent="0.25">
      <c r="A447" s="764"/>
      <c r="B447" s="769"/>
      <c r="C447" s="430">
        <v>2</v>
      </c>
      <c r="D447" s="299" t="s">
        <v>652</v>
      </c>
      <c r="E447" s="299" t="s">
        <v>653</v>
      </c>
      <c r="F447" s="298">
        <v>1</v>
      </c>
      <c r="G447" s="366">
        <f t="shared" si="74"/>
        <v>1</v>
      </c>
      <c r="H447" s="529">
        <f>VLOOKUP(C447,RESUMO!$DQ$6:$DR$21,2,FALSE)</f>
        <v>13264.96</v>
      </c>
      <c r="I447" s="441">
        <f t="shared" si="73"/>
        <v>13264.96</v>
      </c>
      <c r="J447" s="532">
        <f>VLOOKUP(C447,RESUMO!$DW$6:$DZ$21,4,FALSE)*F447</f>
        <v>14186.02</v>
      </c>
      <c r="K447" s="739"/>
      <c r="L447" s="739"/>
      <c r="M447" s="739"/>
      <c r="N447" s="739"/>
      <c r="O447" s="524"/>
      <c r="P447" s="755"/>
    </row>
    <row r="448" spans="1:16" ht="26.25" thickBot="1" x14ac:dyDescent="0.25">
      <c r="A448" s="746"/>
      <c r="B448" s="769"/>
      <c r="C448" s="432">
        <v>3</v>
      </c>
      <c r="D448" s="317" t="s">
        <v>654</v>
      </c>
      <c r="E448" s="317" t="s">
        <v>133</v>
      </c>
      <c r="F448" s="319">
        <v>1</v>
      </c>
      <c r="G448" s="433">
        <f t="shared" si="74"/>
        <v>1</v>
      </c>
      <c r="H448" s="529">
        <f>VLOOKUP(C448,RESUMO!$DQ$6:$DR$21,2,FALSE)</f>
        <v>5559.03</v>
      </c>
      <c r="I448" s="441">
        <f t="shared" si="73"/>
        <v>5559.03</v>
      </c>
      <c r="J448" s="532">
        <f>VLOOKUP(C448,RESUMO!$DW$6:$DZ$21,4,FALSE)*F448</f>
        <v>5985.15</v>
      </c>
      <c r="K448" s="740"/>
      <c r="L448" s="740"/>
      <c r="M448" s="740"/>
      <c r="N448" s="740"/>
      <c r="O448" s="524"/>
      <c r="P448" s="748"/>
    </row>
    <row r="449" spans="1:16" ht="39" thickBot="1" x14ac:dyDescent="0.25">
      <c r="A449" s="745" t="s">
        <v>113</v>
      </c>
      <c r="B449" s="769"/>
      <c r="C449" s="428">
        <v>10</v>
      </c>
      <c r="D449" s="310" t="s">
        <v>650</v>
      </c>
      <c r="E449" s="310" t="s">
        <v>651</v>
      </c>
      <c r="F449" s="311">
        <v>1</v>
      </c>
      <c r="G449" s="429">
        <f t="shared" si="74"/>
        <v>1</v>
      </c>
      <c r="H449" s="529">
        <f>VLOOKUP(C449,RESUMO!$DQ$6:$DR$21,2,FALSE)</f>
        <v>11647.48</v>
      </c>
      <c r="I449" s="441">
        <f t="shared" si="73"/>
        <v>11647.48</v>
      </c>
      <c r="J449" s="532">
        <f>VLOOKUP(C449,RESUMO!$DW$6:$DZ$21,4,FALSE)*F449</f>
        <v>12474.62</v>
      </c>
      <c r="K449" s="738">
        <f>SUM(J449:J450)</f>
        <v>27034.639999999999</v>
      </c>
      <c r="L449" s="738">
        <f>(K449-SUM(I449:I450))*(3+20/30)</f>
        <v>6499.3133333333362</v>
      </c>
      <c r="M449" s="738"/>
      <c r="N449" s="738"/>
      <c r="O449" s="524"/>
      <c r="P449" s="747" t="s">
        <v>790</v>
      </c>
    </row>
    <row r="450" spans="1:16" ht="39" thickBot="1" x14ac:dyDescent="0.25">
      <c r="A450" s="746"/>
      <c r="B450" s="769"/>
      <c r="C450" s="432">
        <v>11</v>
      </c>
      <c r="D450" s="317" t="s">
        <v>652</v>
      </c>
      <c r="E450" s="317" t="s">
        <v>653</v>
      </c>
      <c r="F450" s="319">
        <v>1</v>
      </c>
      <c r="G450" s="433">
        <f t="shared" si="74"/>
        <v>1</v>
      </c>
      <c r="H450" s="529">
        <f>VLOOKUP(C450,RESUMO!$DQ$6:$DR$21,2,FALSE)</f>
        <v>13614.62</v>
      </c>
      <c r="I450" s="441">
        <f t="shared" si="73"/>
        <v>13614.62</v>
      </c>
      <c r="J450" s="532">
        <f>VLOOKUP(C450,RESUMO!$DW$6:$DZ$21,4,FALSE)*F450</f>
        <v>14560.02</v>
      </c>
      <c r="K450" s="740"/>
      <c r="L450" s="740"/>
      <c r="M450" s="740"/>
      <c r="N450" s="740"/>
      <c r="O450" s="524"/>
      <c r="P450" s="748"/>
    </row>
    <row r="451" spans="1:16" ht="39" thickBot="1" x14ac:dyDescent="0.25">
      <c r="A451" s="745" t="s">
        <v>114</v>
      </c>
      <c r="B451" s="769"/>
      <c r="C451" s="428">
        <v>12</v>
      </c>
      <c r="D451" s="310" t="s">
        <v>650</v>
      </c>
      <c r="E451" s="310" t="s">
        <v>651</v>
      </c>
      <c r="F451" s="311">
        <v>3</v>
      </c>
      <c r="G451" s="429">
        <f t="shared" si="74"/>
        <v>3</v>
      </c>
      <c r="H451" s="529">
        <f>VLOOKUP(C451,RESUMO!$DQ$6:$DR$21,2,FALSE)</f>
        <v>11667.92</v>
      </c>
      <c r="I451" s="441">
        <f t="shared" si="73"/>
        <v>35003.760000000002</v>
      </c>
      <c r="J451" s="532">
        <f>VLOOKUP(C451,RESUMO!$DW$6:$DZ$21,4,FALSE)*F451</f>
        <v>37489.5</v>
      </c>
      <c r="K451" s="738">
        <f>SUM(J451:J452)</f>
        <v>81247.08</v>
      </c>
      <c r="L451" s="738">
        <f>(K451-SUM(I451:I452))*(3+20/30)</f>
        <v>19532.039999999994</v>
      </c>
      <c r="M451" s="738"/>
      <c r="N451" s="738"/>
      <c r="O451" s="524"/>
      <c r="P451" s="747" t="s">
        <v>790</v>
      </c>
    </row>
    <row r="452" spans="1:16" ht="39" thickBot="1" x14ac:dyDescent="0.25">
      <c r="A452" s="746"/>
      <c r="B452" s="769"/>
      <c r="C452" s="432">
        <v>13</v>
      </c>
      <c r="D452" s="317" t="s">
        <v>652</v>
      </c>
      <c r="E452" s="317" t="s">
        <v>653</v>
      </c>
      <c r="F452" s="319">
        <v>3</v>
      </c>
      <c r="G452" s="433">
        <f t="shared" si="74"/>
        <v>3</v>
      </c>
      <c r="H452" s="529">
        <f>VLOOKUP(C452,RESUMO!$DQ$6:$DR$21,2,FALSE)</f>
        <v>13638.8</v>
      </c>
      <c r="I452" s="441">
        <f t="shared" si="73"/>
        <v>40916.399999999994</v>
      </c>
      <c r="J452" s="532">
        <f>VLOOKUP(C452,RESUMO!$DW$6:$DZ$21,4,FALSE)*F452</f>
        <v>43757.58</v>
      </c>
      <c r="K452" s="740"/>
      <c r="L452" s="740"/>
      <c r="M452" s="740"/>
      <c r="N452" s="740"/>
      <c r="O452" s="524"/>
      <c r="P452" s="748"/>
    </row>
    <row r="453" spans="1:16" ht="39" thickBot="1" x14ac:dyDescent="0.25">
      <c r="A453" s="745" t="s">
        <v>115</v>
      </c>
      <c r="B453" s="769"/>
      <c r="C453" s="428">
        <v>14</v>
      </c>
      <c r="D453" s="310" t="s">
        <v>650</v>
      </c>
      <c r="E453" s="310" t="s">
        <v>651</v>
      </c>
      <c r="F453" s="311">
        <v>2</v>
      </c>
      <c r="G453" s="429">
        <f t="shared" si="74"/>
        <v>2</v>
      </c>
      <c r="H453" s="529">
        <f>VLOOKUP(C453,RESUMO!$DQ$6:$DR$21,2,FALSE)</f>
        <v>11640.76</v>
      </c>
      <c r="I453" s="441">
        <f t="shared" si="73"/>
        <v>23281.52</v>
      </c>
      <c r="J453" s="532">
        <f>VLOOKUP(C453,RESUMO!$DW$6:$DZ$21,4,FALSE)*F453</f>
        <v>24934.84</v>
      </c>
      <c r="K453" s="738">
        <f>SUM(J453:J454)</f>
        <v>54039.880000000005</v>
      </c>
      <c r="L453" s="738">
        <f>(K453-SUM(I453:I454))*(3+20/30)</f>
        <v>12991.44000000001</v>
      </c>
      <c r="M453" s="738"/>
      <c r="N453" s="738"/>
      <c r="O453" s="524"/>
      <c r="P453" s="747" t="s">
        <v>790</v>
      </c>
    </row>
    <row r="454" spans="1:16" ht="39" thickBot="1" x14ac:dyDescent="0.25">
      <c r="A454" s="746"/>
      <c r="B454" s="769"/>
      <c r="C454" s="432">
        <v>15</v>
      </c>
      <c r="D454" s="317" t="s">
        <v>652</v>
      </c>
      <c r="E454" s="317" t="s">
        <v>653</v>
      </c>
      <c r="F454" s="319">
        <v>2</v>
      </c>
      <c r="G454" s="433">
        <f t="shared" si="74"/>
        <v>2</v>
      </c>
      <c r="H454" s="529">
        <f>VLOOKUP(C454,RESUMO!$DQ$6:$DR$21,2,FALSE)</f>
        <v>13607.62</v>
      </c>
      <c r="I454" s="441">
        <f t="shared" si="73"/>
        <v>27215.24</v>
      </c>
      <c r="J454" s="532">
        <f>VLOOKUP(C454,RESUMO!$DW$6:$DZ$21,4,FALSE)*F454</f>
        <v>29105.040000000001</v>
      </c>
      <c r="K454" s="740"/>
      <c r="L454" s="740"/>
      <c r="M454" s="740"/>
      <c r="N454" s="740"/>
      <c r="O454" s="524"/>
      <c r="P454" s="748"/>
    </row>
    <row r="455" spans="1:16" ht="39" thickBot="1" x14ac:dyDescent="0.25">
      <c r="A455" s="467" t="s">
        <v>692</v>
      </c>
      <c r="B455" s="523"/>
      <c r="C455" s="436" t="s">
        <v>692</v>
      </c>
      <c r="D455" s="401" t="s">
        <v>650</v>
      </c>
      <c r="E455" s="401" t="s">
        <v>651</v>
      </c>
      <c r="F455" s="402">
        <v>1</v>
      </c>
      <c r="G455" s="403">
        <f t="shared" si="74"/>
        <v>1</v>
      </c>
      <c r="H455" s="529">
        <f>VLOOKUP(C455,RESUMO!$DQ$6:$DR$21,2,FALSE)</f>
        <v>9790.02</v>
      </c>
      <c r="I455" s="441">
        <f t="shared" si="73"/>
        <v>9790.02</v>
      </c>
      <c r="J455" s="532">
        <f>VLOOKUP(C455,RESUMO!$DW$6:$DZ$21,4,FALSE)*F455</f>
        <v>10562.8</v>
      </c>
      <c r="K455" s="524">
        <f>SUM(J455)</f>
        <v>10562.8</v>
      </c>
      <c r="L455" s="529">
        <f>(K455-SUM(I455))*(3+20/30)</f>
        <v>2833.5266666666621</v>
      </c>
      <c r="M455" s="539"/>
      <c r="N455" s="529"/>
      <c r="O455" s="524"/>
      <c r="P455" s="450" t="s">
        <v>790</v>
      </c>
    </row>
    <row r="457" spans="1:16" ht="19.5" thickBot="1" x14ac:dyDescent="0.35">
      <c r="A457" s="763" t="s">
        <v>782</v>
      </c>
      <c r="B457" s="763"/>
      <c r="C457" s="763"/>
      <c r="D457" s="763"/>
      <c r="E457" s="763"/>
      <c r="F457" s="763"/>
      <c r="G457" s="763"/>
      <c r="H457" s="763"/>
      <c r="I457" s="763"/>
      <c r="J457" s="763"/>
      <c r="K457" s="763"/>
      <c r="L457" s="763"/>
      <c r="M457" s="763"/>
      <c r="N457" s="763"/>
      <c r="O457" s="763"/>
      <c r="P457" s="763"/>
    </row>
    <row r="458" spans="1:16" ht="47.25" thickBot="1" x14ac:dyDescent="0.25">
      <c r="A458" s="425"/>
      <c r="B458" s="399" t="s">
        <v>86</v>
      </c>
      <c r="C458" s="399" t="s">
        <v>15</v>
      </c>
      <c r="D458" s="399" t="s">
        <v>104</v>
      </c>
      <c r="E458" s="399" t="s">
        <v>105</v>
      </c>
      <c r="F458" s="426" t="s">
        <v>660</v>
      </c>
      <c r="G458" s="426" t="s">
        <v>116</v>
      </c>
      <c r="H458" s="399" t="s">
        <v>754</v>
      </c>
      <c r="I458" s="399" t="s">
        <v>756</v>
      </c>
      <c r="J458" s="399" t="s">
        <v>785</v>
      </c>
      <c r="K458" s="399" t="s">
        <v>786</v>
      </c>
      <c r="L458" s="399" t="s">
        <v>787</v>
      </c>
      <c r="M458" s="399" t="s">
        <v>778</v>
      </c>
      <c r="N458" s="399"/>
      <c r="O458" s="399"/>
      <c r="P458" s="399" t="s">
        <v>779</v>
      </c>
    </row>
    <row r="459" spans="1:16" ht="26.25" thickBot="1" x14ac:dyDescent="0.25">
      <c r="A459" s="745" t="s">
        <v>106</v>
      </c>
      <c r="B459" s="768">
        <v>1</v>
      </c>
      <c r="C459" s="428">
        <v>4</v>
      </c>
      <c r="D459" s="310" t="s">
        <v>655</v>
      </c>
      <c r="E459" s="310" t="s">
        <v>137</v>
      </c>
      <c r="F459" s="311">
        <v>1</v>
      </c>
      <c r="G459" s="429">
        <f t="shared" ref="G459:G465" si="75">SUM(F459:F459)</f>
        <v>1</v>
      </c>
      <c r="H459" s="539">
        <f>VLOOKUP(C459,RESUMO!$DQ$6:$DR$21,2,FALSE)</f>
        <v>3167.14</v>
      </c>
      <c r="I459" s="441">
        <f>G459*H459</f>
        <v>3167.14</v>
      </c>
      <c r="J459" s="541">
        <f>VLOOKUP(C459,RESUMO!$DW$6:$DZ$21,4,FALSE)*F459</f>
        <v>3428.1</v>
      </c>
      <c r="K459" s="738">
        <f>SUM(J459:J463)</f>
        <v>145469.84</v>
      </c>
      <c r="L459" s="738">
        <f>(K459-SUM(I459:I463))*(3+20/30)</f>
        <v>35610.666666666664</v>
      </c>
      <c r="M459" s="738">
        <f>$K$427*(7+10/30)+L459</f>
        <v>1102389.4933333334</v>
      </c>
      <c r="N459" s="738"/>
      <c r="O459" s="539"/>
      <c r="P459" s="747" t="s">
        <v>780</v>
      </c>
    </row>
    <row r="460" spans="1:16" ht="39" thickBot="1" x14ac:dyDescent="0.25">
      <c r="A460" s="764"/>
      <c r="B460" s="769"/>
      <c r="C460" s="430">
        <v>5</v>
      </c>
      <c r="D460" s="299" t="s">
        <v>656</v>
      </c>
      <c r="E460" s="299" t="s">
        <v>651</v>
      </c>
      <c r="F460" s="298">
        <v>4</v>
      </c>
      <c r="G460" s="366">
        <f t="shared" si="75"/>
        <v>4</v>
      </c>
      <c r="H460" s="539">
        <f>VLOOKUP(C460,RESUMO!$DQ$6:$DR$21,2,FALSE)</f>
        <v>11350.04</v>
      </c>
      <c r="I460" s="441">
        <f t="shared" ref="I460:I466" si="76">G460*H460</f>
        <v>45400.160000000003</v>
      </c>
      <c r="J460" s="541">
        <f>VLOOKUP(C460,RESUMO!$DW$6:$DZ$21,4,FALSE)*F460</f>
        <v>48624.24</v>
      </c>
      <c r="K460" s="739"/>
      <c r="L460" s="739"/>
      <c r="M460" s="739"/>
      <c r="N460" s="739"/>
      <c r="O460" s="539"/>
      <c r="P460" s="755"/>
    </row>
    <row r="461" spans="1:16" ht="39" thickBot="1" x14ac:dyDescent="0.25">
      <c r="A461" s="764"/>
      <c r="B461" s="769"/>
      <c r="C461" s="430">
        <v>7</v>
      </c>
      <c r="D461" s="299" t="s">
        <v>652</v>
      </c>
      <c r="E461" s="299" t="s">
        <v>653</v>
      </c>
      <c r="F461" s="298">
        <v>5</v>
      </c>
      <c r="G461" s="366">
        <f t="shared" si="75"/>
        <v>5</v>
      </c>
      <c r="H461" s="539">
        <f>VLOOKUP(C461,RESUMO!$DQ$6:$DR$21,2,FALSE)</f>
        <v>13267.2</v>
      </c>
      <c r="I461" s="441">
        <f t="shared" si="76"/>
        <v>66336</v>
      </c>
      <c r="J461" s="541">
        <f>VLOOKUP(C461,RESUMO!$DW$6:$DZ$21,4,FALSE)*F461</f>
        <v>70942.2</v>
      </c>
      <c r="K461" s="739"/>
      <c r="L461" s="739"/>
      <c r="M461" s="739"/>
      <c r="N461" s="739"/>
      <c r="O461" s="539"/>
      <c r="P461" s="755"/>
    </row>
    <row r="462" spans="1:16" ht="26.25" thickBot="1" x14ac:dyDescent="0.25">
      <c r="A462" s="764"/>
      <c r="B462" s="769"/>
      <c r="C462" s="430">
        <v>9</v>
      </c>
      <c r="D462" s="299" t="s">
        <v>654</v>
      </c>
      <c r="E462" s="365" t="s">
        <v>659</v>
      </c>
      <c r="F462" s="298">
        <v>2</v>
      </c>
      <c r="G462" s="366">
        <f t="shared" si="75"/>
        <v>2</v>
      </c>
      <c r="H462" s="539">
        <f>VLOOKUP(C462,RESUMO!$DQ$6:$DR$21,2,FALSE)</f>
        <v>5558.35</v>
      </c>
      <c r="I462" s="441">
        <f t="shared" si="76"/>
        <v>11116.7</v>
      </c>
      <c r="J462" s="541">
        <f>VLOOKUP(C462,RESUMO!$DW$6:$DZ$21,4,FALSE)*F462</f>
        <v>11968.82</v>
      </c>
      <c r="K462" s="739"/>
      <c r="L462" s="739"/>
      <c r="M462" s="739"/>
      <c r="N462" s="739"/>
      <c r="O462" s="539"/>
      <c r="P462" s="755"/>
    </row>
    <row r="463" spans="1:16" ht="51.75" thickBot="1" x14ac:dyDescent="0.25">
      <c r="A463" s="746"/>
      <c r="B463" s="769"/>
      <c r="C463" s="431">
        <v>6</v>
      </c>
      <c r="D463" s="318" t="s">
        <v>682</v>
      </c>
      <c r="E463" s="318" t="s">
        <v>141</v>
      </c>
      <c r="F463" s="423">
        <v>1</v>
      </c>
      <c r="G463" s="423">
        <f t="shared" si="75"/>
        <v>1</v>
      </c>
      <c r="H463" s="539">
        <f>VLOOKUP(C463,RESUMO!$DQ$6:$DR$21,2,FALSE)</f>
        <v>9737.84</v>
      </c>
      <c r="I463" s="441">
        <f t="shared" si="76"/>
        <v>9737.84</v>
      </c>
      <c r="J463" s="541">
        <f>VLOOKUP(C463,RESUMO!$DW$6:$DZ$21,4,FALSE)*F463</f>
        <v>10506.48</v>
      </c>
      <c r="K463" s="740"/>
      <c r="L463" s="740"/>
      <c r="M463" s="740"/>
      <c r="N463" s="740"/>
      <c r="O463" s="539"/>
      <c r="P463" s="748"/>
    </row>
    <row r="464" spans="1:16" ht="39" thickBot="1" x14ac:dyDescent="0.25">
      <c r="A464" s="745" t="s">
        <v>107</v>
      </c>
      <c r="B464" s="769"/>
      <c r="C464" s="428">
        <v>5</v>
      </c>
      <c r="D464" s="310" t="s">
        <v>656</v>
      </c>
      <c r="E464" s="310" t="s">
        <v>651</v>
      </c>
      <c r="F464" s="311">
        <v>2</v>
      </c>
      <c r="G464" s="429">
        <f t="shared" si="75"/>
        <v>2</v>
      </c>
      <c r="H464" s="539">
        <f>VLOOKUP(C464,RESUMO!$DQ$6:$DR$21,2,FALSE)</f>
        <v>11350.04</v>
      </c>
      <c r="I464" s="441">
        <f t="shared" si="76"/>
        <v>22700.080000000002</v>
      </c>
      <c r="J464" s="541">
        <f>VLOOKUP(C464,RESUMO!$DW$6:$DZ$21,4,FALSE)*F464</f>
        <v>24312.12</v>
      </c>
      <c r="K464" s="738">
        <f>SUM(J464:J465)</f>
        <v>38500.559999999998</v>
      </c>
      <c r="L464" s="738">
        <f>(K464-SUM(I464:I465))*(3+20/30)</f>
        <v>9288.6933333333291</v>
      </c>
      <c r="M464" s="738">
        <f>$K$432*(7+10/30)+L464</f>
        <v>291626.1333333333</v>
      </c>
      <c r="N464" s="738"/>
      <c r="O464" s="539"/>
      <c r="P464" s="747" t="s">
        <v>780</v>
      </c>
    </row>
    <row r="465" spans="1:16" ht="39" thickBot="1" x14ac:dyDescent="0.25">
      <c r="A465" s="746"/>
      <c r="B465" s="769"/>
      <c r="C465" s="432">
        <v>7</v>
      </c>
      <c r="D465" s="317" t="s">
        <v>652</v>
      </c>
      <c r="E465" s="317" t="s">
        <v>653</v>
      </c>
      <c r="F465" s="319">
        <v>1</v>
      </c>
      <c r="G465" s="433">
        <f t="shared" si="75"/>
        <v>1</v>
      </c>
      <c r="H465" s="539">
        <f>VLOOKUP(C465,RESUMO!$DQ$6:$DR$21,2,FALSE)</f>
        <v>13267.2</v>
      </c>
      <c r="I465" s="441">
        <f t="shared" si="76"/>
        <v>13267.2</v>
      </c>
      <c r="J465" s="541">
        <f>VLOOKUP(C465,RESUMO!$DW$6:$DZ$21,4,FALSE)*F465</f>
        <v>14188.44</v>
      </c>
      <c r="K465" s="740"/>
      <c r="L465" s="740"/>
      <c r="M465" s="740"/>
      <c r="N465" s="740"/>
      <c r="O465" s="539"/>
      <c r="P465" s="748"/>
    </row>
    <row r="466" spans="1:16" ht="26.25" thickBot="1" x14ac:dyDescent="0.25">
      <c r="A466" s="759" t="s">
        <v>108</v>
      </c>
      <c r="B466" s="769"/>
      <c r="C466" s="428">
        <v>4</v>
      </c>
      <c r="D466" s="310" t="s">
        <v>776</v>
      </c>
      <c r="E466" s="310" t="s">
        <v>137</v>
      </c>
      <c r="F466" s="311">
        <v>1</v>
      </c>
      <c r="G466" s="429">
        <f>SUM(F466:F466)</f>
        <v>1</v>
      </c>
      <c r="H466" s="539">
        <f>VLOOKUP(C466,RESUMO!$DQ$6:$DR$21,2,FALSE)</f>
        <v>3167.14</v>
      </c>
      <c r="I466" s="441">
        <f t="shared" si="76"/>
        <v>3167.14</v>
      </c>
      <c r="J466" s="541">
        <f>VLOOKUP(C466,RESUMO!$DW$6:$DZ$21,4,FALSE)*F466</f>
        <v>3428.1</v>
      </c>
      <c r="K466" s="760">
        <f>SUM(J466:J468)</f>
        <v>30042.079999999998</v>
      </c>
      <c r="L466" s="738">
        <f>(K466-SUM(I466:I468))*(3+20/30)</f>
        <v>7762.1133333333282</v>
      </c>
      <c r="M466" s="760">
        <f>$K$434*(7+10/30)+L466</f>
        <v>228070.69999999998</v>
      </c>
      <c r="N466" s="738"/>
      <c r="O466" s="539"/>
      <c r="P466" s="749" t="s">
        <v>780</v>
      </c>
    </row>
    <row r="467" spans="1:16" ht="39" thickBot="1" x14ac:dyDescent="0.25">
      <c r="A467" s="741"/>
      <c r="B467" s="769"/>
      <c r="C467" s="430">
        <v>8</v>
      </c>
      <c r="D467" s="302" t="s">
        <v>658</v>
      </c>
      <c r="E467" s="302" t="s">
        <v>143</v>
      </c>
      <c r="F467" s="298">
        <v>2</v>
      </c>
      <c r="G467" s="366">
        <v>2</v>
      </c>
      <c r="H467" s="539">
        <f>VLOOKUP(C467,RESUMO!$DQ$6:$DR$21,2,FALSE)</f>
        <v>6820.65</v>
      </c>
      <c r="I467" s="442">
        <f>G467*H467</f>
        <v>13641.3</v>
      </c>
      <c r="J467" s="541">
        <f>VLOOKUP(C467,RESUMO!$DW$6:$DZ$21,4,FALSE)*F467</f>
        <v>14645.16</v>
      </c>
      <c r="K467" s="761"/>
      <c r="L467" s="739"/>
      <c r="M467" s="761"/>
      <c r="N467" s="739"/>
      <c r="O467" s="539"/>
      <c r="P467" s="756"/>
    </row>
    <row r="468" spans="1:16" ht="26.25" thickBot="1" x14ac:dyDescent="0.25">
      <c r="A468" s="742"/>
      <c r="B468" s="769"/>
      <c r="C468" s="432">
        <v>9</v>
      </c>
      <c r="D468" s="317" t="s">
        <v>654</v>
      </c>
      <c r="E468" s="318" t="s">
        <v>659</v>
      </c>
      <c r="F468" s="319">
        <v>2</v>
      </c>
      <c r="G468" s="433">
        <v>2</v>
      </c>
      <c r="H468" s="539">
        <f>VLOOKUP(C468,RESUMO!$DQ$6:$DR$21,2,FALSE)</f>
        <v>5558.35</v>
      </c>
      <c r="I468" s="443">
        <f t="shared" ref="I468:I487" si="77">G468*H468</f>
        <v>11116.7</v>
      </c>
      <c r="J468" s="541">
        <f>VLOOKUP(C468,RESUMO!$DW$6:$DZ$21,4,FALSE)*F468</f>
        <v>11968.82</v>
      </c>
      <c r="K468" s="762"/>
      <c r="L468" s="740"/>
      <c r="M468" s="762"/>
      <c r="N468" s="740"/>
      <c r="O468" s="539"/>
      <c r="P468" s="750"/>
    </row>
    <row r="469" spans="1:16" ht="39" thickBot="1" x14ac:dyDescent="0.25">
      <c r="A469" s="745" t="s">
        <v>109</v>
      </c>
      <c r="B469" s="769"/>
      <c r="C469" s="428">
        <v>5</v>
      </c>
      <c r="D469" s="310" t="s">
        <v>656</v>
      </c>
      <c r="E469" s="310" t="s">
        <v>651</v>
      </c>
      <c r="F469" s="311">
        <v>2</v>
      </c>
      <c r="G469" s="429">
        <f t="shared" ref="G469:G487" si="78">SUM(F469:F469)</f>
        <v>2</v>
      </c>
      <c r="H469" s="539">
        <f>VLOOKUP(C469,RESUMO!$DQ$6:$DR$21,2,FALSE)</f>
        <v>11350.04</v>
      </c>
      <c r="I469" s="441">
        <f t="shared" si="77"/>
        <v>22700.080000000002</v>
      </c>
      <c r="J469" s="541">
        <f>VLOOKUP(C469,RESUMO!$DW$6:$DZ$21,4,FALSE)*F469</f>
        <v>24312.12</v>
      </c>
      <c r="K469" s="738">
        <f>SUM(J469:J470)</f>
        <v>52689</v>
      </c>
      <c r="L469" s="738">
        <f>(K469-SUM(I469:I470))*(3+20/30)</f>
        <v>12666.573333333321</v>
      </c>
      <c r="M469" s="738">
        <f>$K$437*(7+10/30)+L469</f>
        <v>399052.5733333333</v>
      </c>
      <c r="N469" s="738"/>
      <c r="O469" s="539"/>
      <c r="P469" s="747" t="s">
        <v>780</v>
      </c>
    </row>
    <row r="470" spans="1:16" ht="39" thickBot="1" x14ac:dyDescent="0.25">
      <c r="A470" s="746"/>
      <c r="B470" s="769"/>
      <c r="C470" s="432">
        <v>7</v>
      </c>
      <c r="D470" s="317" t="s">
        <v>652</v>
      </c>
      <c r="E470" s="317" t="s">
        <v>653</v>
      </c>
      <c r="F470" s="319">
        <v>2</v>
      </c>
      <c r="G470" s="433">
        <f t="shared" si="78"/>
        <v>2</v>
      </c>
      <c r="H470" s="539">
        <f>VLOOKUP(C470,RESUMO!$DQ$6:$DR$21,2,FALSE)</f>
        <v>13267.2</v>
      </c>
      <c r="I470" s="441">
        <f t="shared" si="77"/>
        <v>26534.400000000001</v>
      </c>
      <c r="J470" s="541">
        <f>VLOOKUP(C470,RESUMO!$DW$6:$DZ$21,4,FALSE)*F470</f>
        <v>28376.880000000001</v>
      </c>
      <c r="K470" s="740"/>
      <c r="L470" s="740"/>
      <c r="M470" s="740"/>
      <c r="N470" s="740"/>
      <c r="O470" s="539"/>
      <c r="P470" s="748"/>
    </row>
    <row r="471" spans="1:16" ht="39" thickBot="1" x14ac:dyDescent="0.25">
      <c r="A471" s="745" t="s">
        <v>110</v>
      </c>
      <c r="B471" s="769"/>
      <c r="C471" s="428">
        <v>5</v>
      </c>
      <c r="D471" s="310" t="s">
        <v>656</v>
      </c>
      <c r="E471" s="310" t="s">
        <v>651</v>
      </c>
      <c r="F471" s="311">
        <v>3</v>
      </c>
      <c r="G471" s="429">
        <f t="shared" si="78"/>
        <v>3</v>
      </c>
      <c r="H471" s="539">
        <f>VLOOKUP(C471,RESUMO!$DQ$6:$DR$21,2,FALSE)</f>
        <v>11350.04</v>
      </c>
      <c r="I471" s="441">
        <f t="shared" si="77"/>
        <v>34050.120000000003</v>
      </c>
      <c r="J471" s="541">
        <f>VLOOKUP(C471,RESUMO!$DW$6:$DZ$21,4,FALSE)*F471</f>
        <v>36468.18</v>
      </c>
      <c r="K471" s="738">
        <f>SUM(J471:J474)</f>
        <v>92340.49</v>
      </c>
      <c r="L471" s="738">
        <f>(K471-SUM(I471:I474))*(3+20/30)</f>
        <v>22402.490000000013</v>
      </c>
      <c r="M471" s="738">
        <f>$K$439*(7+10/30)+L471</f>
        <v>699566.08333333337</v>
      </c>
      <c r="N471" s="738"/>
      <c r="O471" s="539"/>
      <c r="P471" s="747" t="s">
        <v>780</v>
      </c>
    </row>
    <row r="472" spans="1:16" ht="39" thickBot="1" x14ac:dyDescent="0.25">
      <c r="A472" s="764"/>
      <c r="B472" s="769"/>
      <c r="C472" s="430">
        <v>7</v>
      </c>
      <c r="D472" s="299" t="s">
        <v>652</v>
      </c>
      <c r="E472" s="299" t="s">
        <v>653</v>
      </c>
      <c r="F472" s="298">
        <v>3</v>
      </c>
      <c r="G472" s="366">
        <f t="shared" si="78"/>
        <v>3</v>
      </c>
      <c r="H472" s="539">
        <f>VLOOKUP(C472,RESUMO!$DQ$6:$DR$21,2,FALSE)</f>
        <v>13267.2</v>
      </c>
      <c r="I472" s="441">
        <f t="shared" si="77"/>
        <v>39801.600000000006</v>
      </c>
      <c r="J472" s="541">
        <f>VLOOKUP(C472,RESUMO!$DW$6:$DZ$21,4,FALSE)*F472</f>
        <v>42565.32</v>
      </c>
      <c r="K472" s="739"/>
      <c r="L472" s="739"/>
      <c r="M472" s="739"/>
      <c r="N472" s="739"/>
      <c r="O472" s="539"/>
      <c r="P472" s="755"/>
    </row>
    <row r="473" spans="1:16" ht="39" thickBot="1" x14ac:dyDescent="0.25">
      <c r="A473" s="764"/>
      <c r="B473" s="769"/>
      <c r="C473" s="430">
        <v>8</v>
      </c>
      <c r="D473" s="302" t="s">
        <v>658</v>
      </c>
      <c r="E473" s="302" t="s">
        <v>143</v>
      </c>
      <c r="F473" s="298">
        <v>1</v>
      </c>
      <c r="G473" s="366">
        <f t="shared" si="78"/>
        <v>1</v>
      </c>
      <c r="H473" s="539">
        <f>VLOOKUP(C473,RESUMO!$DQ$6:$DR$21,2,FALSE)</f>
        <v>6820.65</v>
      </c>
      <c r="I473" s="441">
        <f t="shared" si="77"/>
        <v>6820.65</v>
      </c>
      <c r="J473" s="541">
        <f>VLOOKUP(C473,RESUMO!$DW$6:$DZ$21,4,FALSE)*F473</f>
        <v>7322.58</v>
      </c>
      <c r="K473" s="739"/>
      <c r="L473" s="739"/>
      <c r="M473" s="739"/>
      <c r="N473" s="739"/>
      <c r="O473" s="539"/>
      <c r="P473" s="755"/>
    </row>
    <row r="474" spans="1:16" ht="26.25" thickBot="1" x14ac:dyDescent="0.25">
      <c r="A474" s="746"/>
      <c r="B474" s="769"/>
      <c r="C474" s="432">
        <v>9</v>
      </c>
      <c r="D474" s="317" t="s">
        <v>654</v>
      </c>
      <c r="E474" s="318" t="s">
        <v>659</v>
      </c>
      <c r="F474" s="319">
        <v>1</v>
      </c>
      <c r="G474" s="433">
        <f t="shared" si="78"/>
        <v>1</v>
      </c>
      <c r="H474" s="539">
        <f>VLOOKUP(C474,RESUMO!$DQ$6:$DR$21,2,FALSE)</f>
        <v>5558.35</v>
      </c>
      <c r="I474" s="441">
        <f t="shared" si="77"/>
        <v>5558.35</v>
      </c>
      <c r="J474" s="541">
        <f>VLOOKUP(C474,RESUMO!$DW$6:$DZ$21,4,FALSE)*F474</f>
        <v>5984.41</v>
      </c>
      <c r="K474" s="740"/>
      <c r="L474" s="740"/>
      <c r="M474" s="740"/>
      <c r="N474" s="740"/>
      <c r="O474" s="539"/>
      <c r="P474" s="748"/>
    </row>
    <row r="475" spans="1:16" ht="39" thickBot="1" x14ac:dyDescent="0.25">
      <c r="A475" s="745" t="s">
        <v>111</v>
      </c>
      <c r="B475" s="769"/>
      <c r="C475" s="428">
        <v>5</v>
      </c>
      <c r="D475" s="310" t="s">
        <v>656</v>
      </c>
      <c r="E475" s="310" t="s">
        <v>651</v>
      </c>
      <c r="F475" s="311">
        <v>4</v>
      </c>
      <c r="G475" s="429">
        <f t="shared" si="78"/>
        <v>4</v>
      </c>
      <c r="H475" s="539">
        <f>VLOOKUP(C475,RESUMO!$DQ$6:$DR$21,2,FALSE)</f>
        <v>11350.04</v>
      </c>
      <c r="I475" s="441">
        <f t="shared" si="77"/>
        <v>45400.160000000003</v>
      </c>
      <c r="J475" s="541">
        <f>VLOOKUP(C475,RESUMO!$DW$6:$DZ$21,4,FALSE)*F475</f>
        <v>48624.24</v>
      </c>
      <c r="K475" s="738">
        <f>SUM(J475:J477)</f>
        <v>130072.92</v>
      </c>
      <c r="L475" s="738">
        <f>(K475-SUM(I475:I477))*(3+20/30)</f>
        <v>31529.373333333326</v>
      </c>
      <c r="M475" s="738">
        <f>$K$443*(7+10/30)+L475</f>
        <v>985397.45333333325</v>
      </c>
      <c r="N475" s="738"/>
      <c r="O475" s="539"/>
      <c r="P475" s="747" t="s">
        <v>780</v>
      </c>
    </row>
    <row r="476" spans="1:16" ht="51.75" thickBot="1" x14ac:dyDescent="0.25">
      <c r="A476" s="764"/>
      <c r="B476" s="769"/>
      <c r="C476" s="430">
        <v>6</v>
      </c>
      <c r="D476" s="299" t="s">
        <v>657</v>
      </c>
      <c r="E476" s="299" t="s">
        <v>141</v>
      </c>
      <c r="F476" s="298">
        <v>1</v>
      </c>
      <c r="G476" s="366">
        <f t="shared" si="78"/>
        <v>1</v>
      </c>
      <c r="H476" s="539">
        <f>VLOOKUP(C476,RESUMO!$DQ$6:$DR$21,2,FALSE)</f>
        <v>9737.84</v>
      </c>
      <c r="I476" s="441">
        <f t="shared" si="77"/>
        <v>9737.84</v>
      </c>
      <c r="J476" s="541">
        <f>VLOOKUP(C476,RESUMO!$DW$6:$DZ$21,4,FALSE)*F476</f>
        <v>10506.48</v>
      </c>
      <c r="K476" s="739"/>
      <c r="L476" s="739"/>
      <c r="M476" s="739"/>
      <c r="N476" s="739"/>
      <c r="O476" s="539"/>
      <c r="P476" s="755"/>
    </row>
    <row r="477" spans="1:16" ht="39" thickBot="1" x14ac:dyDescent="0.25">
      <c r="A477" s="746"/>
      <c r="B477" s="769"/>
      <c r="C477" s="432">
        <v>7</v>
      </c>
      <c r="D477" s="317" t="s">
        <v>652</v>
      </c>
      <c r="E477" s="317" t="s">
        <v>653</v>
      </c>
      <c r="F477" s="319">
        <v>5</v>
      </c>
      <c r="G477" s="433">
        <f t="shared" si="78"/>
        <v>5</v>
      </c>
      <c r="H477" s="539">
        <f>VLOOKUP(C477,RESUMO!$DQ$6:$DR$21,2,FALSE)</f>
        <v>13267.2</v>
      </c>
      <c r="I477" s="441">
        <f t="shared" si="77"/>
        <v>66336</v>
      </c>
      <c r="J477" s="541">
        <f>VLOOKUP(C477,RESUMO!$DW$6:$DZ$21,4,FALSE)*F477</f>
        <v>70942.2</v>
      </c>
      <c r="K477" s="740"/>
      <c r="L477" s="740"/>
      <c r="M477" s="740"/>
      <c r="N477" s="740"/>
      <c r="O477" s="539"/>
      <c r="P477" s="748"/>
    </row>
    <row r="478" spans="1:16" ht="39" thickBot="1" x14ac:dyDescent="0.25">
      <c r="A478" s="745" t="s">
        <v>112</v>
      </c>
      <c r="B478" s="769"/>
      <c r="C478" s="428">
        <v>1</v>
      </c>
      <c r="D478" s="310" t="s">
        <v>650</v>
      </c>
      <c r="E478" s="310" t="s">
        <v>651</v>
      </c>
      <c r="F478" s="311">
        <v>1</v>
      </c>
      <c r="G478" s="429">
        <f t="shared" si="78"/>
        <v>1</v>
      </c>
      <c r="H478" s="539">
        <f>VLOOKUP(C478,RESUMO!$DQ$6:$DR$21,2,FALSE)</f>
        <v>11347.04</v>
      </c>
      <c r="I478" s="441">
        <f t="shared" si="77"/>
        <v>11347.04</v>
      </c>
      <c r="J478" s="541">
        <f>VLOOKUP(C478,RESUMO!$DW$6:$DZ$21,4,FALSE)*F478</f>
        <v>12152.86</v>
      </c>
      <c r="K478" s="738">
        <f>SUM(J478:J480)</f>
        <v>32324.03</v>
      </c>
      <c r="L478" s="738">
        <f>(K478-SUM(I478:I480))*(3+20/30)</f>
        <v>7894.333333333333</v>
      </c>
      <c r="M478" s="738">
        <f>$K$446*(7+10/30)+L478</f>
        <v>244937.22</v>
      </c>
      <c r="N478" s="738"/>
      <c r="O478" s="539"/>
      <c r="P478" s="747" t="s">
        <v>781</v>
      </c>
    </row>
    <row r="479" spans="1:16" ht="39" thickBot="1" x14ac:dyDescent="0.25">
      <c r="A479" s="764"/>
      <c r="B479" s="769"/>
      <c r="C479" s="430">
        <v>2</v>
      </c>
      <c r="D479" s="299" t="s">
        <v>652</v>
      </c>
      <c r="E479" s="299" t="s">
        <v>653</v>
      </c>
      <c r="F479" s="298">
        <v>1</v>
      </c>
      <c r="G479" s="366">
        <f t="shared" si="78"/>
        <v>1</v>
      </c>
      <c r="H479" s="539">
        <f>VLOOKUP(C479,RESUMO!$DQ$6:$DR$21,2,FALSE)</f>
        <v>13264.96</v>
      </c>
      <c r="I479" s="441">
        <f t="shared" si="77"/>
        <v>13264.96</v>
      </c>
      <c r="J479" s="541">
        <f>VLOOKUP(C479,RESUMO!$DW$6:$DZ$21,4,FALSE)*F479</f>
        <v>14186.02</v>
      </c>
      <c r="K479" s="739"/>
      <c r="L479" s="739"/>
      <c r="M479" s="739"/>
      <c r="N479" s="739"/>
      <c r="O479" s="539"/>
      <c r="P479" s="755"/>
    </row>
    <row r="480" spans="1:16" ht="26.25" thickBot="1" x14ac:dyDescent="0.25">
      <c r="A480" s="746"/>
      <c r="B480" s="769"/>
      <c r="C480" s="432">
        <v>3</v>
      </c>
      <c r="D480" s="317" t="s">
        <v>654</v>
      </c>
      <c r="E480" s="317" t="s">
        <v>133</v>
      </c>
      <c r="F480" s="319">
        <v>1</v>
      </c>
      <c r="G480" s="433">
        <f t="shared" si="78"/>
        <v>1</v>
      </c>
      <c r="H480" s="539">
        <f>VLOOKUP(C480,RESUMO!$DQ$6:$DR$21,2,FALSE)</f>
        <v>5559.03</v>
      </c>
      <c r="I480" s="441">
        <f t="shared" si="77"/>
        <v>5559.03</v>
      </c>
      <c r="J480" s="541">
        <f>VLOOKUP(C480,RESUMO!$DW$6:$DZ$21,4,FALSE)*F480</f>
        <v>5985.15</v>
      </c>
      <c r="K480" s="740"/>
      <c r="L480" s="740"/>
      <c r="M480" s="740"/>
      <c r="N480" s="740"/>
      <c r="O480" s="539"/>
      <c r="P480" s="748"/>
    </row>
    <row r="481" spans="1:16" ht="39" thickBot="1" x14ac:dyDescent="0.25">
      <c r="A481" s="745" t="s">
        <v>113</v>
      </c>
      <c r="B481" s="769"/>
      <c r="C481" s="428">
        <v>10</v>
      </c>
      <c r="D481" s="310" t="s">
        <v>650</v>
      </c>
      <c r="E481" s="310" t="s">
        <v>651</v>
      </c>
      <c r="F481" s="311">
        <v>1</v>
      </c>
      <c r="G481" s="429">
        <f t="shared" si="78"/>
        <v>1</v>
      </c>
      <c r="H481" s="539">
        <f>VLOOKUP(C481,RESUMO!$DQ$6:$DR$21,2,FALSE)</f>
        <v>11647.48</v>
      </c>
      <c r="I481" s="441">
        <f t="shared" si="77"/>
        <v>11647.48</v>
      </c>
      <c r="J481" s="541">
        <f>VLOOKUP(C481,RESUMO!$DW$6:$DZ$21,4,FALSE)*F481</f>
        <v>12474.62</v>
      </c>
      <c r="K481" s="738">
        <f>SUM(J481:J482)</f>
        <v>27034.639999999999</v>
      </c>
      <c r="L481" s="738">
        <f>(K481-SUM(I481:I482))*(3+20/30)</f>
        <v>6499.3133333333362</v>
      </c>
      <c r="M481" s="738">
        <f>$K$449*(7+10/30)+L481</f>
        <v>204753.33999999997</v>
      </c>
      <c r="N481" s="738"/>
      <c r="O481" s="539"/>
      <c r="P481" s="747" t="s">
        <v>781</v>
      </c>
    </row>
    <row r="482" spans="1:16" ht="39" thickBot="1" x14ac:dyDescent="0.25">
      <c r="A482" s="746"/>
      <c r="B482" s="769"/>
      <c r="C482" s="432">
        <v>11</v>
      </c>
      <c r="D482" s="317" t="s">
        <v>652</v>
      </c>
      <c r="E482" s="317" t="s">
        <v>653</v>
      </c>
      <c r="F482" s="319">
        <v>1</v>
      </c>
      <c r="G482" s="433">
        <f t="shared" si="78"/>
        <v>1</v>
      </c>
      <c r="H482" s="539">
        <f>VLOOKUP(C482,RESUMO!$DQ$6:$DR$21,2,FALSE)</f>
        <v>13614.62</v>
      </c>
      <c r="I482" s="441">
        <f t="shared" si="77"/>
        <v>13614.62</v>
      </c>
      <c r="J482" s="541">
        <f>VLOOKUP(C482,RESUMO!$DW$6:$DZ$21,4,FALSE)*F482</f>
        <v>14560.02</v>
      </c>
      <c r="K482" s="740"/>
      <c r="L482" s="740"/>
      <c r="M482" s="740"/>
      <c r="N482" s="740"/>
      <c r="O482" s="539"/>
      <c r="P482" s="748"/>
    </row>
    <row r="483" spans="1:16" ht="39" thickBot="1" x14ac:dyDescent="0.25">
      <c r="A483" s="745" t="s">
        <v>114</v>
      </c>
      <c r="B483" s="769"/>
      <c r="C483" s="428">
        <v>12</v>
      </c>
      <c r="D483" s="310" t="s">
        <v>650</v>
      </c>
      <c r="E483" s="310" t="s">
        <v>651</v>
      </c>
      <c r="F483" s="311">
        <v>3</v>
      </c>
      <c r="G483" s="429">
        <f t="shared" si="78"/>
        <v>3</v>
      </c>
      <c r="H483" s="539">
        <f>VLOOKUP(C483,RESUMO!$DQ$6:$DR$21,2,FALSE)</f>
        <v>11667.92</v>
      </c>
      <c r="I483" s="441">
        <f t="shared" si="77"/>
        <v>35003.760000000002</v>
      </c>
      <c r="J483" s="541">
        <f>VLOOKUP(C483,RESUMO!$DW$6:$DZ$21,4,FALSE)*F483</f>
        <v>37489.5</v>
      </c>
      <c r="K483" s="738">
        <f>SUM(J483:J484)</f>
        <v>81247.08</v>
      </c>
      <c r="L483" s="738">
        <f>(K483-SUM(I483:I484))*(3+20/30)</f>
        <v>19532.039999999994</v>
      </c>
      <c r="M483" s="738">
        <f>$K$451*(7+10/30)+L483</f>
        <v>615343.96000000008</v>
      </c>
      <c r="N483" s="738"/>
      <c r="O483" s="539"/>
      <c r="P483" s="747" t="s">
        <v>780</v>
      </c>
    </row>
    <row r="484" spans="1:16" ht="39" thickBot="1" x14ac:dyDescent="0.25">
      <c r="A484" s="746"/>
      <c r="B484" s="769"/>
      <c r="C484" s="432">
        <v>13</v>
      </c>
      <c r="D484" s="317" t="s">
        <v>652</v>
      </c>
      <c r="E484" s="317" t="s">
        <v>653</v>
      </c>
      <c r="F484" s="319">
        <v>3</v>
      </c>
      <c r="G484" s="433">
        <f t="shared" si="78"/>
        <v>3</v>
      </c>
      <c r="H484" s="539">
        <f>VLOOKUP(C484,RESUMO!$DQ$6:$DR$21,2,FALSE)</f>
        <v>13638.8</v>
      </c>
      <c r="I484" s="441">
        <f t="shared" si="77"/>
        <v>40916.399999999994</v>
      </c>
      <c r="J484" s="541">
        <f>VLOOKUP(C484,RESUMO!$DW$6:$DZ$21,4,FALSE)*F484</f>
        <v>43757.58</v>
      </c>
      <c r="K484" s="740"/>
      <c r="L484" s="740"/>
      <c r="M484" s="740"/>
      <c r="N484" s="740"/>
      <c r="O484" s="539"/>
      <c r="P484" s="748"/>
    </row>
    <row r="485" spans="1:16" ht="39" thickBot="1" x14ac:dyDescent="0.25">
      <c r="A485" s="745" t="s">
        <v>115</v>
      </c>
      <c r="B485" s="769"/>
      <c r="C485" s="428">
        <v>14</v>
      </c>
      <c r="D485" s="310" t="s">
        <v>650</v>
      </c>
      <c r="E485" s="310" t="s">
        <v>651</v>
      </c>
      <c r="F485" s="311">
        <v>2</v>
      </c>
      <c r="G485" s="429">
        <f t="shared" si="78"/>
        <v>2</v>
      </c>
      <c r="H485" s="539">
        <f>VLOOKUP(C485,RESUMO!$DQ$6:$DR$21,2,FALSE)</f>
        <v>11640.76</v>
      </c>
      <c r="I485" s="441">
        <f t="shared" si="77"/>
        <v>23281.52</v>
      </c>
      <c r="J485" s="541">
        <f>VLOOKUP(C485,RESUMO!$DW$6:$DZ$21,4,FALSE)*F485</f>
        <v>24934.84</v>
      </c>
      <c r="K485" s="738">
        <f>SUM(J485:J486)</f>
        <v>54039.880000000005</v>
      </c>
      <c r="L485" s="738">
        <f>(K485-SUM(I485:I486))*(3+20/30)</f>
        <v>12991.44000000001</v>
      </c>
      <c r="M485" s="738">
        <f>$K$453*(7+10/30)+L485</f>
        <v>409283.89333333337</v>
      </c>
      <c r="N485" s="738"/>
      <c r="O485" s="539"/>
      <c r="P485" s="747" t="s">
        <v>781</v>
      </c>
    </row>
    <row r="486" spans="1:16" ht="39" thickBot="1" x14ac:dyDescent="0.25">
      <c r="A486" s="746"/>
      <c r="B486" s="769"/>
      <c r="C486" s="432">
        <v>15</v>
      </c>
      <c r="D486" s="317" t="s">
        <v>652</v>
      </c>
      <c r="E486" s="317" t="s">
        <v>653</v>
      </c>
      <c r="F486" s="319">
        <v>2</v>
      </c>
      <c r="G486" s="433">
        <f t="shared" si="78"/>
        <v>2</v>
      </c>
      <c r="H486" s="539">
        <f>VLOOKUP(C486,RESUMO!$DQ$6:$DR$21,2,FALSE)</f>
        <v>13607.62</v>
      </c>
      <c r="I486" s="441">
        <f t="shared" si="77"/>
        <v>27215.24</v>
      </c>
      <c r="J486" s="541">
        <f>VLOOKUP(C486,RESUMO!$DW$6:$DZ$21,4,FALSE)*F486</f>
        <v>29105.040000000001</v>
      </c>
      <c r="K486" s="740"/>
      <c r="L486" s="740"/>
      <c r="M486" s="740"/>
      <c r="N486" s="740"/>
      <c r="O486" s="539"/>
      <c r="P486" s="748"/>
    </row>
    <row r="487" spans="1:16" ht="39" thickBot="1" x14ac:dyDescent="0.25">
      <c r="A487" s="467" t="s">
        <v>692</v>
      </c>
      <c r="B487" s="540"/>
      <c r="C487" s="436" t="s">
        <v>692</v>
      </c>
      <c r="D487" s="401" t="s">
        <v>650</v>
      </c>
      <c r="E487" s="401" t="s">
        <v>651</v>
      </c>
      <c r="F487" s="402">
        <v>1</v>
      </c>
      <c r="G487" s="403">
        <f t="shared" si="78"/>
        <v>1</v>
      </c>
      <c r="H487" s="539">
        <f>VLOOKUP(C487,RESUMO!$DQ$6:$DR$21,2,FALSE)</f>
        <v>9790.02</v>
      </c>
      <c r="I487" s="441">
        <f t="shared" si="77"/>
        <v>9790.02</v>
      </c>
      <c r="J487" s="541">
        <f>VLOOKUP(C487,RESUMO!$DW$6:$DZ$21,4,FALSE)*F487</f>
        <v>10562.8</v>
      </c>
      <c r="K487" s="539">
        <f>SUM(J487)</f>
        <v>10562.8</v>
      </c>
      <c r="L487" s="539">
        <f>(K487-SUM(I487))*(3+20/30)</f>
        <v>2833.5266666666621</v>
      </c>
      <c r="M487" s="539">
        <f>$K$455*(7+10/30)+L487</f>
        <v>80294.059999999983</v>
      </c>
      <c r="N487" s="539"/>
      <c r="O487" s="539"/>
      <c r="P487" s="450" t="s">
        <v>780</v>
      </c>
    </row>
  </sheetData>
  <mergeCells count="838">
    <mergeCell ref="A483:A484"/>
    <mergeCell ref="K483:K484"/>
    <mergeCell ref="L483:L484"/>
    <mergeCell ref="M483:M484"/>
    <mergeCell ref="N483:N484"/>
    <mergeCell ref="P483:P484"/>
    <mergeCell ref="A485:A486"/>
    <mergeCell ref="K485:K486"/>
    <mergeCell ref="L485:L486"/>
    <mergeCell ref="M485:M486"/>
    <mergeCell ref="N485:N486"/>
    <mergeCell ref="P485:P486"/>
    <mergeCell ref="A478:A480"/>
    <mergeCell ref="K478:K480"/>
    <mergeCell ref="L478:L480"/>
    <mergeCell ref="M478:M480"/>
    <mergeCell ref="N478:N480"/>
    <mergeCell ref="P478:P480"/>
    <mergeCell ref="A481:A482"/>
    <mergeCell ref="K481:K482"/>
    <mergeCell ref="L481:L482"/>
    <mergeCell ref="M481:M482"/>
    <mergeCell ref="N481:N482"/>
    <mergeCell ref="P481:P482"/>
    <mergeCell ref="N469:N470"/>
    <mergeCell ref="P469:P470"/>
    <mergeCell ref="A471:A474"/>
    <mergeCell ref="K471:K474"/>
    <mergeCell ref="L471:L474"/>
    <mergeCell ref="M471:M474"/>
    <mergeCell ref="N471:N474"/>
    <mergeCell ref="P471:P474"/>
    <mergeCell ref="A475:A477"/>
    <mergeCell ref="K475:K477"/>
    <mergeCell ref="L475:L477"/>
    <mergeCell ref="M475:M477"/>
    <mergeCell ref="N475:N477"/>
    <mergeCell ref="P475:P477"/>
    <mergeCell ref="A457:P457"/>
    <mergeCell ref="A459:A463"/>
    <mergeCell ref="B459:B486"/>
    <mergeCell ref="K459:K463"/>
    <mergeCell ref="L459:L463"/>
    <mergeCell ref="M459:M463"/>
    <mergeCell ref="N459:N463"/>
    <mergeCell ref="P459:P463"/>
    <mergeCell ref="A464:A465"/>
    <mergeCell ref="K464:K465"/>
    <mergeCell ref="L464:L465"/>
    <mergeCell ref="M464:M465"/>
    <mergeCell ref="N464:N465"/>
    <mergeCell ref="P464:P465"/>
    <mergeCell ref="A466:A468"/>
    <mergeCell ref="K466:K468"/>
    <mergeCell ref="L466:L468"/>
    <mergeCell ref="M466:M468"/>
    <mergeCell ref="N466:N468"/>
    <mergeCell ref="P466:P468"/>
    <mergeCell ref="A469:A470"/>
    <mergeCell ref="K469:K470"/>
    <mergeCell ref="L469:L470"/>
    <mergeCell ref="M469:M470"/>
    <mergeCell ref="K449:K450"/>
    <mergeCell ref="P449:P450"/>
    <mergeCell ref="A451:A452"/>
    <mergeCell ref="K451:K452"/>
    <mergeCell ref="P451:P452"/>
    <mergeCell ref="A453:A454"/>
    <mergeCell ref="K453:K454"/>
    <mergeCell ref="P453:P454"/>
    <mergeCell ref="M427:M431"/>
    <mergeCell ref="M432:M433"/>
    <mergeCell ref="M434:M436"/>
    <mergeCell ref="M437:M438"/>
    <mergeCell ref="M439:M442"/>
    <mergeCell ref="M443:M445"/>
    <mergeCell ref="M446:M448"/>
    <mergeCell ref="M449:M450"/>
    <mergeCell ref="M451:M452"/>
    <mergeCell ref="M453:M454"/>
    <mergeCell ref="P434:P436"/>
    <mergeCell ref="N432:N433"/>
    <mergeCell ref="N434:N436"/>
    <mergeCell ref="N437:N438"/>
    <mergeCell ref="N439:N442"/>
    <mergeCell ref="N443:N445"/>
    <mergeCell ref="A425:P425"/>
    <mergeCell ref="A427:A431"/>
    <mergeCell ref="B427:B454"/>
    <mergeCell ref="K427:K431"/>
    <mergeCell ref="P427:P431"/>
    <mergeCell ref="A432:A433"/>
    <mergeCell ref="K432:K433"/>
    <mergeCell ref="P432:P433"/>
    <mergeCell ref="A434:A436"/>
    <mergeCell ref="K434:K436"/>
    <mergeCell ref="A437:A438"/>
    <mergeCell ref="K437:K438"/>
    <mergeCell ref="P437:P438"/>
    <mergeCell ref="A439:A442"/>
    <mergeCell ref="K439:K442"/>
    <mergeCell ref="P439:P442"/>
    <mergeCell ref="A443:A445"/>
    <mergeCell ref="K443:K445"/>
    <mergeCell ref="P443:P445"/>
    <mergeCell ref="A446:A448"/>
    <mergeCell ref="K446:K448"/>
    <mergeCell ref="P446:P448"/>
    <mergeCell ref="A449:A450"/>
    <mergeCell ref="N427:N431"/>
    <mergeCell ref="T372:T375"/>
    <mergeCell ref="A372:A375"/>
    <mergeCell ref="B372:B375"/>
    <mergeCell ref="A370:P370"/>
    <mergeCell ref="I372:I375"/>
    <mergeCell ref="A362:A363"/>
    <mergeCell ref="P362:P363"/>
    <mergeCell ref="S362:S363"/>
    <mergeCell ref="T362:T363"/>
    <mergeCell ref="U362:U363"/>
    <mergeCell ref="V362:V363"/>
    <mergeCell ref="A364:A365"/>
    <mergeCell ref="P364:P365"/>
    <mergeCell ref="S364:S365"/>
    <mergeCell ref="T364:T365"/>
    <mergeCell ref="U364:U365"/>
    <mergeCell ref="V364:V365"/>
    <mergeCell ref="Q362:Q363"/>
    <mergeCell ref="Q364:Q365"/>
    <mergeCell ref="R362:R363"/>
    <mergeCell ref="R364:R365"/>
    <mergeCell ref="A357:A359"/>
    <mergeCell ref="P357:P359"/>
    <mergeCell ref="S357:S359"/>
    <mergeCell ref="T357:T359"/>
    <mergeCell ref="U357:U359"/>
    <mergeCell ref="V357:V359"/>
    <mergeCell ref="A360:A361"/>
    <mergeCell ref="P360:P361"/>
    <mergeCell ref="S360:S361"/>
    <mergeCell ref="T360:T361"/>
    <mergeCell ref="U360:U361"/>
    <mergeCell ref="V360:V361"/>
    <mergeCell ref="Q357:Q359"/>
    <mergeCell ref="Q360:Q361"/>
    <mergeCell ref="R357:R359"/>
    <mergeCell ref="R360:R361"/>
    <mergeCell ref="P350:P353"/>
    <mergeCell ref="S350:S353"/>
    <mergeCell ref="T350:T353"/>
    <mergeCell ref="U350:U353"/>
    <mergeCell ref="U348:U349"/>
    <mergeCell ref="R348:R349"/>
    <mergeCell ref="V350:V353"/>
    <mergeCell ref="A354:A356"/>
    <mergeCell ref="P354:P356"/>
    <mergeCell ref="S354:S356"/>
    <mergeCell ref="T354:T356"/>
    <mergeCell ref="U354:U356"/>
    <mergeCell ref="V354:V356"/>
    <mergeCell ref="Q350:Q353"/>
    <mergeCell ref="Q354:Q356"/>
    <mergeCell ref="R350:R353"/>
    <mergeCell ref="R354:R356"/>
    <mergeCell ref="A350:A353"/>
    <mergeCell ref="T348:T349"/>
    <mergeCell ref="P348:P349"/>
    <mergeCell ref="S348:S349"/>
    <mergeCell ref="A337:P337"/>
    <mergeCell ref="A339:A343"/>
    <mergeCell ref="B339:B365"/>
    <mergeCell ref="P339:P343"/>
    <mergeCell ref="S339:S343"/>
    <mergeCell ref="T339:T343"/>
    <mergeCell ref="U339:U343"/>
    <mergeCell ref="V339:V343"/>
    <mergeCell ref="A344:A345"/>
    <mergeCell ref="P344:P345"/>
    <mergeCell ref="S344:S345"/>
    <mergeCell ref="T344:T345"/>
    <mergeCell ref="U344:U345"/>
    <mergeCell ref="V344:V345"/>
    <mergeCell ref="A346:A347"/>
    <mergeCell ref="P346:P347"/>
    <mergeCell ref="S346:S347"/>
    <mergeCell ref="T346:T347"/>
    <mergeCell ref="U346:U347"/>
    <mergeCell ref="V346:V347"/>
    <mergeCell ref="R339:R343"/>
    <mergeCell ref="R344:R345"/>
    <mergeCell ref="R346:R347"/>
    <mergeCell ref="A348:A349"/>
    <mergeCell ref="A331:A332"/>
    <mergeCell ref="P331:P332"/>
    <mergeCell ref="S331:S332"/>
    <mergeCell ref="T331:T332"/>
    <mergeCell ref="U331:U332"/>
    <mergeCell ref="V331:V332"/>
    <mergeCell ref="A333:A334"/>
    <mergeCell ref="P333:P334"/>
    <mergeCell ref="S333:S334"/>
    <mergeCell ref="T333:T334"/>
    <mergeCell ref="U333:U334"/>
    <mergeCell ref="V333:V334"/>
    <mergeCell ref="A326:A328"/>
    <mergeCell ref="P326:P328"/>
    <mergeCell ref="S326:S328"/>
    <mergeCell ref="T326:T328"/>
    <mergeCell ref="U326:U328"/>
    <mergeCell ref="V326:V328"/>
    <mergeCell ref="A329:A330"/>
    <mergeCell ref="P329:P330"/>
    <mergeCell ref="S329:S330"/>
    <mergeCell ref="T329:T330"/>
    <mergeCell ref="U329:U330"/>
    <mergeCell ref="V329:V330"/>
    <mergeCell ref="U317:U318"/>
    <mergeCell ref="V317:V318"/>
    <mergeCell ref="A319:A322"/>
    <mergeCell ref="P319:P322"/>
    <mergeCell ref="S319:S322"/>
    <mergeCell ref="T319:T322"/>
    <mergeCell ref="U319:U322"/>
    <mergeCell ref="V319:V322"/>
    <mergeCell ref="A323:A325"/>
    <mergeCell ref="P323:P325"/>
    <mergeCell ref="S323:S325"/>
    <mergeCell ref="T323:T325"/>
    <mergeCell ref="U323:U325"/>
    <mergeCell ref="V323:V325"/>
    <mergeCell ref="A306:P306"/>
    <mergeCell ref="A308:A312"/>
    <mergeCell ref="B308:B334"/>
    <mergeCell ref="P308:P312"/>
    <mergeCell ref="S308:S312"/>
    <mergeCell ref="T308:T312"/>
    <mergeCell ref="U308:U312"/>
    <mergeCell ref="V308:V312"/>
    <mergeCell ref="A313:A314"/>
    <mergeCell ref="P313:P314"/>
    <mergeCell ref="S313:S314"/>
    <mergeCell ref="T313:T314"/>
    <mergeCell ref="U313:U314"/>
    <mergeCell ref="V313:V314"/>
    <mergeCell ref="A315:A316"/>
    <mergeCell ref="P315:P316"/>
    <mergeCell ref="S315:S316"/>
    <mergeCell ref="T315:T316"/>
    <mergeCell ref="U315:U316"/>
    <mergeCell ref="V315:V316"/>
    <mergeCell ref="A317:A318"/>
    <mergeCell ref="P317:P318"/>
    <mergeCell ref="S317:S318"/>
    <mergeCell ref="T317:T318"/>
    <mergeCell ref="A186:P186"/>
    <mergeCell ref="A188:A192"/>
    <mergeCell ref="B188:B214"/>
    <mergeCell ref="U188:U192"/>
    <mergeCell ref="A193:A194"/>
    <mergeCell ref="U193:U194"/>
    <mergeCell ref="A195:A196"/>
    <mergeCell ref="U195:U196"/>
    <mergeCell ref="A197:A198"/>
    <mergeCell ref="U197:U198"/>
    <mergeCell ref="A199:A202"/>
    <mergeCell ref="U199:U202"/>
    <mergeCell ref="A213:A214"/>
    <mergeCell ref="U213:U214"/>
    <mergeCell ref="A209:A210"/>
    <mergeCell ref="U209:U210"/>
    <mergeCell ref="A211:A212"/>
    <mergeCell ref="U211:U212"/>
    <mergeCell ref="A203:A205"/>
    <mergeCell ref="U203:U205"/>
    <mergeCell ref="A206:A208"/>
    <mergeCell ref="U206:U208"/>
    <mergeCell ref="P180:P181"/>
    <mergeCell ref="T155:T159"/>
    <mergeCell ref="T160:T161"/>
    <mergeCell ref="T162:T163"/>
    <mergeCell ref="T164:T165"/>
    <mergeCell ref="T166:T169"/>
    <mergeCell ref="T170:T172"/>
    <mergeCell ref="T173:T175"/>
    <mergeCell ref="T176:T177"/>
    <mergeCell ref="T178:T179"/>
    <mergeCell ref="T180:T181"/>
    <mergeCell ref="S155:S159"/>
    <mergeCell ref="P160:P161"/>
    <mergeCell ref="P162:P163"/>
    <mergeCell ref="P164:P165"/>
    <mergeCell ref="P166:P169"/>
    <mergeCell ref="P170:P172"/>
    <mergeCell ref="P173:P175"/>
    <mergeCell ref="P176:P177"/>
    <mergeCell ref="P178:P179"/>
    <mergeCell ref="M178:M179"/>
    <mergeCell ref="M180:M181"/>
    <mergeCell ref="A178:A179"/>
    <mergeCell ref="A180:A181"/>
    <mergeCell ref="K170:K172"/>
    <mergeCell ref="A173:A175"/>
    <mergeCell ref="K173:K175"/>
    <mergeCell ref="A176:A177"/>
    <mergeCell ref="K176:K177"/>
    <mergeCell ref="A153:T153"/>
    <mergeCell ref="A155:A159"/>
    <mergeCell ref="B155:B181"/>
    <mergeCell ref="K155:K159"/>
    <mergeCell ref="M155:M159"/>
    <mergeCell ref="A160:A161"/>
    <mergeCell ref="K160:K161"/>
    <mergeCell ref="M160:M161"/>
    <mergeCell ref="A162:A163"/>
    <mergeCell ref="K162:K163"/>
    <mergeCell ref="M162:M163"/>
    <mergeCell ref="A164:A165"/>
    <mergeCell ref="K164:K165"/>
    <mergeCell ref="M164:M165"/>
    <mergeCell ref="A166:A169"/>
    <mergeCell ref="K166:K169"/>
    <mergeCell ref="M166:M169"/>
    <mergeCell ref="A170:A172"/>
    <mergeCell ref="P155:P159"/>
    <mergeCell ref="K178:K179"/>
    <mergeCell ref="K180:K181"/>
    <mergeCell ref="M170:M172"/>
    <mergeCell ref="M173:M175"/>
    <mergeCell ref="M176:M177"/>
    <mergeCell ref="S52:S53"/>
    <mergeCell ref="S54:S55"/>
    <mergeCell ref="S56:S57"/>
    <mergeCell ref="S34:S35"/>
    <mergeCell ref="S36:S37"/>
    <mergeCell ref="S38:S39"/>
    <mergeCell ref="S40:S41"/>
    <mergeCell ref="S42:S45"/>
    <mergeCell ref="S46:S48"/>
    <mergeCell ref="P40:P41"/>
    <mergeCell ref="M42:M45"/>
    <mergeCell ref="P42:P45"/>
    <mergeCell ref="A30:P30"/>
    <mergeCell ref="M32:M35"/>
    <mergeCell ref="P32:P35"/>
    <mergeCell ref="M36:M37"/>
    <mergeCell ref="P36:P37"/>
    <mergeCell ref="S49:S51"/>
    <mergeCell ref="M54:M55"/>
    <mergeCell ref="P54:P55"/>
    <mergeCell ref="M56:M57"/>
    <mergeCell ref="P56:P57"/>
    <mergeCell ref="A32:A35"/>
    <mergeCell ref="B32:B57"/>
    <mergeCell ref="A36:A37"/>
    <mergeCell ref="A38:A39"/>
    <mergeCell ref="A40:A41"/>
    <mergeCell ref="A42:A45"/>
    <mergeCell ref="A46:A48"/>
    <mergeCell ref="A49:A51"/>
    <mergeCell ref="A52:A53"/>
    <mergeCell ref="A54:A55"/>
    <mergeCell ref="A56:A57"/>
    <mergeCell ref="M46:M48"/>
    <mergeCell ref="P46:P48"/>
    <mergeCell ref="M49:M51"/>
    <mergeCell ref="P49:P51"/>
    <mergeCell ref="M52:M53"/>
    <mergeCell ref="P52:P53"/>
    <mergeCell ref="M38:M39"/>
    <mergeCell ref="P38:P39"/>
    <mergeCell ref="M40:M41"/>
    <mergeCell ref="P24:P25"/>
    <mergeCell ref="M26:M27"/>
    <mergeCell ref="P26:P27"/>
    <mergeCell ref="P12:P15"/>
    <mergeCell ref="P16:P18"/>
    <mergeCell ref="M19:M21"/>
    <mergeCell ref="P19:P21"/>
    <mergeCell ref="M10:M11"/>
    <mergeCell ref="P10:P11"/>
    <mergeCell ref="A24:A25"/>
    <mergeCell ref="A26:A27"/>
    <mergeCell ref="M2:M5"/>
    <mergeCell ref="M6:M7"/>
    <mergeCell ref="A10:A11"/>
    <mergeCell ref="A12:A15"/>
    <mergeCell ref="A16:A18"/>
    <mergeCell ref="B2:B27"/>
    <mergeCell ref="M22:M23"/>
    <mergeCell ref="M16:M18"/>
    <mergeCell ref="M12:M15"/>
    <mergeCell ref="M24:M25"/>
    <mergeCell ref="P6:P7"/>
    <mergeCell ref="M8:M9"/>
    <mergeCell ref="P8:P9"/>
    <mergeCell ref="A2:A5"/>
    <mergeCell ref="A6:A7"/>
    <mergeCell ref="A8:A9"/>
    <mergeCell ref="P2:P5"/>
    <mergeCell ref="A19:A21"/>
    <mergeCell ref="A22:A23"/>
    <mergeCell ref="P22:P23"/>
    <mergeCell ref="S68:S69"/>
    <mergeCell ref="A70:A71"/>
    <mergeCell ref="P70:P71"/>
    <mergeCell ref="S70:S71"/>
    <mergeCell ref="A66:A67"/>
    <mergeCell ref="P66:P67"/>
    <mergeCell ref="S66:S67"/>
    <mergeCell ref="S62:S65"/>
    <mergeCell ref="A60:P60"/>
    <mergeCell ref="A62:A65"/>
    <mergeCell ref="B62:B87"/>
    <mergeCell ref="P62:P65"/>
    <mergeCell ref="A68:A69"/>
    <mergeCell ref="P68:P69"/>
    <mergeCell ref="A72:A75"/>
    <mergeCell ref="P72:P75"/>
    <mergeCell ref="A79:A81"/>
    <mergeCell ref="P79:P81"/>
    <mergeCell ref="A84:A85"/>
    <mergeCell ref="P84:P85"/>
    <mergeCell ref="S84:S85"/>
    <mergeCell ref="A86:A87"/>
    <mergeCell ref="P86:P87"/>
    <mergeCell ref="S86:S87"/>
    <mergeCell ref="S79:S81"/>
    <mergeCell ref="A82:A83"/>
    <mergeCell ref="P82:P83"/>
    <mergeCell ref="S82:S83"/>
    <mergeCell ref="S72:S75"/>
    <mergeCell ref="A76:A78"/>
    <mergeCell ref="P76:P78"/>
    <mergeCell ref="S76:S78"/>
    <mergeCell ref="T76:T78"/>
    <mergeCell ref="T79:T81"/>
    <mergeCell ref="T82:T83"/>
    <mergeCell ref="T84:T85"/>
    <mergeCell ref="T86:T87"/>
    <mergeCell ref="T62:T65"/>
    <mergeCell ref="T66:T67"/>
    <mergeCell ref="T68:T69"/>
    <mergeCell ref="T70:T71"/>
    <mergeCell ref="T72:T75"/>
    <mergeCell ref="U76:U78"/>
    <mergeCell ref="U79:U81"/>
    <mergeCell ref="U82:U83"/>
    <mergeCell ref="U84:U85"/>
    <mergeCell ref="U86:U87"/>
    <mergeCell ref="U62:U65"/>
    <mergeCell ref="U66:U67"/>
    <mergeCell ref="U68:U69"/>
    <mergeCell ref="U70:U71"/>
    <mergeCell ref="U72:U75"/>
    <mergeCell ref="A90:P90"/>
    <mergeCell ref="B92:B118"/>
    <mergeCell ref="A97:A98"/>
    <mergeCell ref="M97:M98"/>
    <mergeCell ref="P97:P98"/>
    <mergeCell ref="S97:S98"/>
    <mergeCell ref="T97:T98"/>
    <mergeCell ref="A99:A100"/>
    <mergeCell ref="M99:M100"/>
    <mergeCell ref="P99:P100"/>
    <mergeCell ref="S99:S100"/>
    <mergeCell ref="T99:T100"/>
    <mergeCell ref="A101:A102"/>
    <mergeCell ref="M101:M102"/>
    <mergeCell ref="P101:P102"/>
    <mergeCell ref="S101:S102"/>
    <mergeCell ref="T101:T102"/>
    <mergeCell ref="A103:A106"/>
    <mergeCell ref="M103:M106"/>
    <mergeCell ref="M107:M109"/>
    <mergeCell ref="P107:P109"/>
    <mergeCell ref="S107:S109"/>
    <mergeCell ref="T107:T109"/>
    <mergeCell ref="A110:A112"/>
    <mergeCell ref="A117:A118"/>
    <mergeCell ref="M117:M118"/>
    <mergeCell ref="P117:P118"/>
    <mergeCell ref="S117:S118"/>
    <mergeCell ref="T117:T118"/>
    <mergeCell ref="A115:A116"/>
    <mergeCell ref="M115:M116"/>
    <mergeCell ref="P115:P116"/>
    <mergeCell ref="S115:S116"/>
    <mergeCell ref="T115:T116"/>
    <mergeCell ref="A92:A96"/>
    <mergeCell ref="M92:M96"/>
    <mergeCell ref="P92:P96"/>
    <mergeCell ref="S92:S96"/>
    <mergeCell ref="T92:T96"/>
    <mergeCell ref="A113:A114"/>
    <mergeCell ref="M113:M114"/>
    <mergeCell ref="P113:P114"/>
    <mergeCell ref="S113:S114"/>
    <mergeCell ref="T113:T114"/>
    <mergeCell ref="P103:P106"/>
    <mergeCell ref="S103:S106"/>
    <mergeCell ref="T103:T106"/>
    <mergeCell ref="A107:A109"/>
    <mergeCell ref="M110:M112"/>
    <mergeCell ref="P110:P112"/>
    <mergeCell ref="S110:S112"/>
    <mergeCell ref="T110:T112"/>
    <mergeCell ref="P141:P143"/>
    <mergeCell ref="S141:S143"/>
    <mergeCell ref="T141:T143"/>
    <mergeCell ref="B123:B149"/>
    <mergeCell ref="A128:A129"/>
    <mergeCell ref="P128:P129"/>
    <mergeCell ref="S128:S129"/>
    <mergeCell ref="T128:T129"/>
    <mergeCell ref="A130:A131"/>
    <mergeCell ref="P130:P131"/>
    <mergeCell ref="S130:S131"/>
    <mergeCell ref="T130:T131"/>
    <mergeCell ref="A132:A133"/>
    <mergeCell ref="P132:P133"/>
    <mergeCell ref="S132:S133"/>
    <mergeCell ref="T132:T133"/>
    <mergeCell ref="A134:A137"/>
    <mergeCell ref="P134:P137"/>
    <mergeCell ref="A121:T121"/>
    <mergeCell ref="A148:A149"/>
    <mergeCell ref="P148:P149"/>
    <mergeCell ref="S148:S149"/>
    <mergeCell ref="T148:T149"/>
    <mergeCell ref="A123:A127"/>
    <mergeCell ref="P123:P127"/>
    <mergeCell ref="S123:S127"/>
    <mergeCell ref="T123:T127"/>
    <mergeCell ref="A144:A145"/>
    <mergeCell ref="P144:P145"/>
    <mergeCell ref="S144:S145"/>
    <mergeCell ref="T144:T145"/>
    <mergeCell ref="A146:A147"/>
    <mergeCell ref="P146:P147"/>
    <mergeCell ref="S146:S147"/>
    <mergeCell ref="T146:T147"/>
    <mergeCell ref="S134:S137"/>
    <mergeCell ref="T134:T137"/>
    <mergeCell ref="A138:A140"/>
    <mergeCell ref="P138:P140"/>
    <mergeCell ref="S138:S140"/>
    <mergeCell ref="T138:T140"/>
    <mergeCell ref="A141:A143"/>
    <mergeCell ref="W232:W235"/>
    <mergeCell ref="A236:A238"/>
    <mergeCell ref="U236:U238"/>
    <mergeCell ref="W213:W214"/>
    <mergeCell ref="W188:W192"/>
    <mergeCell ref="W193:W194"/>
    <mergeCell ref="W195:W196"/>
    <mergeCell ref="W197:W198"/>
    <mergeCell ref="W199:W202"/>
    <mergeCell ref="W203:W205"/>
    <mergeCell ref="W206:W208"/>
    <mergeCell ref="W209:W210"/>
    <mergeCell ref="W211:W212"/>
    <mergeCell ref="V193:V194"/>
    <mergeCell ref="V188:V192"/>
    <mergeCell ref="V211:V212"/>
    <mergeCell ref="V209:V210"/>
    <mergeCell ref="V213:V214"/>
    <mergeCell ref="V197:V198"/>
    <mergeCell ref="V195:V196"/>
    <mergeCell ref="V199:V202"/>
    <mergeCell ref="V203:V205"/>
    <mergeCell ref="V206:V208"/>
    <mergeCell ref="U242:U243"/>
    <mergeCell ref="V242:V243"/>
    <mergeCell ref="W242:W243"/>
    <mergeCell ref="A219:P219"/>
    <mergeCell ref="A221:A225"/>
    <mergeCell ref="B221:B247"/>
    <mergeCell ref="U221:U225"/>
    <mergeCell ref="V221:V225"/>
    <mergeCell ref="W221:W225"/>
    <mergeCell ref="A226:A227"/>
    <mergeCell ref="U226:U227"/>
    <mergeCell ref="V226:V227"/>
    <mergeCell ref="W226:W227"/>
    <mergeCell ref="A228:A229"/>
    <mergeCell ref="U228:U229"/>
    <mergeCell ref="V228:V229"/>
    <mergeCell ref="W228:W229"/>
    <mergeCell ref="A230:A231"/>
    <mergeCell ref="U230:U231"/>
    <mergeCell ref="V230:V231"/>
    <mergeCell ref="W230:W231"/>
    <mergeCell ref="A232:A235"/>
    <mergeCell ref="U232:U235"/>
    <mergeCell ref="V232:V235"/>
    <mergeCell ref="U244:U245"/>
    <mergeCell ref="V244:V245"/>
    <mergeCell ref="W244:W245"/>
    <mergeCell ref="A246:A247"/>
    <mergeCell ref="U246:U247"/>
    <mergeCell ref="V246:V247"/>
    <mergeCell ref="W246:W247"/>
    <mergeCell ref="Y221:Y225"/>
    <mergeCell ref="Y226:Y227"/>
    <mergeCell ref="Y228:Y229"/>
    <mergeCell ref="Y230:Y231"/>
    <mergeCell ref="Y232:Y235"/>
    <mergeCell ref="Y236:Y238"/>
    <mergeCell ref="Y239:Y241"/>
    <mergeCell ref="Y242:Y243"/>
    <mergeCell ref="Y244:Y245"/>
    <mergeCell ref="Y246:Y247"/>
    <mergeCell ref="V236:V238"/>
    <mergeCell ref="W236:W238"/>
    <mergeCell ref="A239:A241"/>
    <mergeCell ref="U239:U241"/>
    <mergeCell ref="V239:V241"/>
    <mergeCell ref="W239:W241"/>
    <mergeCell ref="A242:A243"/>
    <mergeCell ref="A274:P274"/>
    <mergeCell ref="A276:A280"/>
    <mergeCell ref="B276:B302"/>
    <mergeCell ref="A281:A282"/>
    <mergeCell ref="A283:A284"/>
    <mergeCell ref="A285:A286"/>
    <mergeCell ref="A287:A290"/>
    <mergeCell ref="A291:A293"/>
    <mergeCell ref="A244:A245"/>
    <mergeCell ref="A299:A300"/>
    <mergeCell ref="A301:A302"/>
    <mergeCell ref="A294:A296"/>
    <mergeCell ref="A297:A298"/>
    <mergeCell ref="P294:P296"/>
    <mergeCell ref="P297:P298"/>
    <mergeCell ref="P299:P300"/>
    <mergeCell ref="P301:P302"/>
    <mergeCell ref="T301:T302"/>
    <mergeCell ref="T291:T293"/>
    <mergeCell ref="T294:T296"/>
    <mergeCell ref="T297:T298"/>
    <mergeCell ref="S301:S302"/>
    <mergeCell ref="P276:P280"/>
    <mergeCell ref="P281:P282"/>
    <mergeCell ref="P283:P284"/>
    <mergeCell ref="P285:P286"/>
    <mergeCell ref="P287:P290"/>
    <mergeCell ref="P291:P293"/>
    <mergeCell ref="T276:T280"/>
    <mergeCell ref="T281:T282"/>
    <mergeCell ref="T283:T284"/>
    <mergeCell ref="S276:S280"/>
    <mergeCell ref="S281:S282"/>
    <mergeCell ref="S283:S284"/>
    <mergeCell ref="S285:S286"/>
    <mergeCell ref="S287:S290"/>
    <mergeCell ref="S291:S293"/>
    <mergeCell ref="S294:S296"/>
    <mergeCell ref="S297:S298"/>
    <mergeCell ref="S299:S300"/>
    <mergeCell ref="T285:T286"/>
    <mergeCell ref="U301:U302"/>
    <mergeCell ref="V276:V280"/>
    <mergeCell ref="V281:V282"/>
    <mergeCell ref="V283:V284"/>
    <mergeCell ref="V285:V286"/>
    <mergeCell ref="V287:V290"/>
    <mergeCell ref="V291:V293"/>
    <mergeCell ref="V294:V296"/>
    <mergeCell ref="V297:V298"/>
    <mergeCell ref="V299:V300"/>
    <mergeCell ref="V301:V302"/>
    <mergeCell ref="U276:U280"/>
    <mergeCell ref="U281:U282"/>
    <mergeCell ref="U283:U284"/>
    <mergeCell ref="U285:U286"/>
    <mergeCell ref="U287:U290"/>
    <mergeCell ref="U291:U293"/>
    <mergeCell ref="U294:U296"/>
    <mergeCell ref="U297:U298"/>
    <mergeCell ref="U299:U300"/>
    <mergeCell ref="T287:T290"/>
    <mergeCell ref="T299:T300"/>
    <mergeCell ref="T384:T385"/>
    <mergeCell ref="U384:U385"/>
    <mergeCell ref="V384:V385"/>
    <mergeCell ref="W384:W385"/>
    <mergeCell ref="A377:P377"/>
    <mergeCell ref="I379:I380"/>
    <mergeCell ref="T379:T380"/>
    <mergeCell ref="W364:W365"/>
    <mergeCell ref="W339:W343"/>
    <mergeCell ref="W344:W345"/>
    <mergeCell ref="W346:W347"/>
    <mergeCell ref="W348:W349"/>
    <mergeCell ref="W350:W353"/>
    <mergeCell ref="W354:W356"/>
    <mergeCell ref="W357:W359"/>
    <mergeCell ref="W360:W361"/>
    <mergeCell ref="W362:W363"/>
    <mergeCell ref="V348:V349"/>
    <mergeCell ref="Q339:Q343"/>
    <mergeCell ref="Q344:Q345"/>
    <mergeCell ref="Q346:Q347"/>
    <mergeCell ref="Q348:Q349"/>
    <mergeCell ref="W390:W391"/>
    <mergeCell ref="A389:A391"/>
    <mergeCell ref="A387:P387"/>
    <mergeCell ref="P390:P391"/>
    <mergeCell ref="Q390:Q391"/>
    <mergeCell ref="R390:R391"/>
    <mergeCell ref="S390:S391"/>
    <mergeCell ref="T390:T391"/>
    <mergeCell ref="U390:U391"/>
    <mergeCell ref="V390:V391"/>
    <mergeCell ref="V403:V404"/>
    <mergeCell ref="W403:W404"/>
    <mergeCell ref="A405:A406"/>
    <mergeCell ref="P405:P406"/>
    <mergeCell ref="Q405:Q406"/>
    <mergeCell ref="R405:R406"/>
    <mergeCell ref="S405:S406"/>
    <mergeCell ref="T405:T406"/>
    <mergeCell ref="U405:U406"/>
    <mergeCell ref="B395:B422"/>
    <mergeCell ref="P395:P399"/>
    <mergeCell ref="Q395:Q399"/>
    <mergeCell ref="R395:R399"/>
    <mergeCell ref="S395:S399"/>
    <mergeCell ref="T395:T399"/>
    <mergeCell ref="U395:U399"/>
    <mergeCell ref="P403:P404"/>
    <mergeCell ref="Q403:Q404"/>
    <mergeCell ref="R403:R404"/>
    <mergeCell ref="S403:S404"/>
    <mergeCell ref="T403:T404"/>
    <mergeCell ref="U403:U404"/>
    <mergeCell ref="A407:A410"/>
    <mergeCell ref="P407:P410"/>
    <mergeCell ref="V395:V399"/>
    <mergeCell ref="W395:W399"/>
    <mergeCell ref="A400:A401"/>
    <mergeCell ref="P400:P401"/>
    <mergeCell ref="Q400:Q401"/>
    <mergeCell ref="R400:R401"/>
    <mergeCell ref="S400:S401"/>
    <mergeCell ref="T400:T401"/>
    <mergeCell ref="U400:U401"/>
    <mergeCell ref="V400:V401"/>
    <mergeCell ref="W400:W401"/>
    <mergeCell ref="K395:K399"/>
    <mergeCell ref="A395:A399"/>
    <mergeCell ref="K400:K401"/>
    <mergeCell ref="V405:V406"/>
    <mergeCell ref="W405:W406"/>
    <mergeCell ref="V407:V410"/>
    <mergeCell ref="W407:W410"/>
    <mergeCell ref="A411:A413"/>
    <mergeCell ref="P411:P413"/>
    <mergeCell ref="Q411:Q413"/>
    <mergeCell ref="R411:R413"/>
    <mergeCell ref="S411:S413"/>
    <mergeCell ref="T411:T413"/>
    <mergeCell ref="U411:U413"/>
    <mergeCell ref="V411:V413"/>
    <mergeCell ref="W411:W413"/>
    <mergeCell ref="K407:K410"/>
    <mergeCell ref="K411:K413"/>
    <mergeCell ref="K405:K406"/>
    <mergeCell ref="Q407:Q410"/>
    <mergeCell ref="R407:R410"/>
    <mergeCell ref="S407:S410"/>
    <mergeCell ref="T407:T410"/>
    <mergeCell ref="U407:U410"/>
    <mergeCell ref="V414:V416"/>
    <mergeCell ref="W414:W416"/>
    <mergeCell ref="A417:A418"/>
    <mergeCell ref="P417:P418"/>
    <mergeCell ref="Q417:Q418"/>
    <mergeCell ref="R417:R418"/>
    <mergeCell ref="S417:S418"/>
    <mergeCell ref="T417:T418"/>
    <mergeCell ref="U417:U418"/>
    <mergeCell ref="V417:V418"/>
    <mergeCell ref="W417:W418"/>
    <mergeCell ref="K414:K416"/>
    <mergeCell ref="K417:K418"/>
    <mergeCell ref="A414:A416"/>
    <mergeCell ref="V421:V422"/>
    <mergeCell ref="W421:W422"/>
    <mergeCell ref="K421:K422"/>
    <mergeCell ref="A419:A420"/>
    <mergeCell ref="P419:P420"/>
    <mergeCell ref="Q419:Q420"/>
    <mergeCell ref="R419:R420"/>
    <mergeCell ref="S419:S420"/>
    <mergeCell ref="T419:T420"/>
    <mergeCell ref="U419:U420"/>
    <mergeCell ref="V419:V420"/>
    <mergeCell ref="W419:W420"/>
    <mergeCell ref="K419:K420"/>
    <mergeCell ref="A379:A380"/>
    <mergeCell ref="B379:B380"/>
    <mergeCell ref="A421:A422"/>
    <mergeCell ref="P421:P422"/>
    <mergeCell ref="Q421:Q422"/>
    <mergeCell ref="R421:R422"/>
    <mergeCell ref="S421:S422"/>
    <mergeCell ref="T421:T422"/>
    <mergeCell ref="U421:U422"/>
    <mergeCell ref="P414:P416"/>
    <mergeCell ref="Q414:Q416"/>
    <mergeCell ref="R414:R416"/>
    <mergeCell ref="S414:S416"/>
    <mergeCell ref="T414:T416"/>
    <mergeCell ref="U414:U416"/>
    <mergeCell ref="A402:A404"/>
    <mergeCell ref="K402:K404"/>
    <mergeCell ref="A393:P393"/>
    <mergeCell ref="A382:P382"/>
    <mergeCell ref="A384:A385"/>
    <mergeCell ref="P384:P385"/>
    <mergeCell ref="Q384:Q385"/>
    <mergeCell ref="R384:R385"/>
    <mergeCell ref="S384:S385"/>
    <mergeCell ref="N446:N448"/>
    <mergeCell ref="N449:N450"/>
    <mergeCell ref="N451:N452"/>
    <mergeCell ref="N453:N454"/>
    <mergeCell ref="L427:L431"/>
    <mergeCell ref="L432:L433"/>
    <mergeCell ref="L434:L436"/>
    <mergeCell ref="L437:L438"/>
    <mergeCell ref="L439:L442"/>
    <mergeCell ref="L443:L445"/>
    <mergeCell ref="L446:L448"/>
    <mergeCell ref="L449:L450"/>
    <mergeCell ref="L451:L452"/>
    <mergeCell ref="L453:L454"/>
  </mergeCells>
  <phoneticPr fontId="24" type="noConversion"/>
  <pageMargins left="0.511811024" right="0.511811024" top="0.78740157499999996" bottom="0.78740157499999996" header="0.31496062000000002" footer="0.31496062000000002"/>
  <pageSetup paperSize="9" scale="7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ACFD3-999D-4379-A6AC-B7A173F6B290}">
  <sheetPr codeName="Planilha6">
    <tabColor rgb="FFFF0000"/>
  </sheetPr>
  <dimension ref="A1:AE169"/>
  <sheetViews>
    <sheetView showGridLines="0" topLeftCell="A136" zoomScaleNormal="100" workbookViewId="0">
      <selection activeCell="AE162" sqref="AE162"/>
    </sheetView>
  </sheetViews>
  <sheetFormatPr defaultColWidth="4.6640625" defaultRowHeight="12" x14ac:dyDescent="0.2"/>
  <cols>
    <col min="1" max="1" width="6.6640625" style="2" customWidth="1"/>
    <col min="2" max="3" width="4.6640625" style="2" customWidth="1"/>
    <col min="4" max="4" width="4.6640625" style="2"/>
    <col min="5" max="7" width="4.6640625" style="2" customWidth="1"/>
    <col min="8" max="17" width="4.6640625" style="2"/>
    <col min="18" max="18" width="4.6640625" style="2" customWidth="1"/>
    <col min="19" max="19" width="4.1640625" style="2" customWidth="1"/>
    <col min="20" max="20" width="7.5" style="2" customWidth="1"/>
    <col min="21" max="21" width="8" style="2" customWidth="1"/>
    <col min="22" max="22" width="4.6640625" style="2" customWidth="1"/>
    <col min="23" max="23" width="8.6640625" style="2" customWidth="1"/>
    <col min="24" max="31" width="14.6640625" style="7" customWidth="1"/>
    <col min="32" max="16384" width="4.6640625" style="2"/>
  </cols>
  <sheetData>
    <row r="1" spans="1:31" ht="25.15" customHeight="1" x14ac:dyDescent="0.2">
      <c r="A1" s="838" t="s">
        <v>211</v>
      </c>
      <c r="B1" s="838"/>
      <c r="C1" s="838"/>
      <c r="D1" s="838"/>
      <c r="E1" s="838"/>
      <c r="F1" s="838"/>
      <c r="G1" s="838"/>
      <c r="H1" s="838"/>
      <c r="I1" s="838"/>
      <c r="J1" s="838"/>
      <c r="K1" s="838"/>
      <c r="L1" s="838"/>
      <c r="M1" s="838"/>
      <c r="N1" s="838"/>
      <c r="O1" s="838"/>
      <c r="P1" s="838"/>
      <c r="Q1" s="838"/>
      <c r="R1" s="838"/>
      <c r="S1" s="838"/>
      <c r="T1" s="838"/>
      <c r="U1" s="838"/>
      <c r="V1" s="838"/>
      <c r="W1" s="838"/>
      <c r="X1" s="838"/>
      <c r="Y1"/>
      <c r="Z1">
        <v>1.0465069</v>
      </c>
      <c r="AA1"/>
      <c r="AB1">
        <v>1.039256</v>
      </c>
      <c r="AC1"/>
      <c r="AD1" s="476">
        <f>RESUMO!CM23</f>
        <v>1.0547719</v>
      </c>
      <c r="AE1"/>
    </row>
    <row r="2" spans="1:31" ht="15" customHeight="1" x14ac:dyDescent="0.2">
      <c r="A2" s="839" t="s">
        <v>212</v>
      </c>
      <c r="B2" s="839"/>
      <c r="C2" s="839"/>
      <c r="D2" s="839"/>
      <c r="E2" s="183">
        <f>EDITAL!E22</f>
        <v>2</v>
      </c>
      <c r="F2" s="840" t="str">
        <f>EDITAL!F22</f>
        <v>VIGILANCIA SC</v>
      </c>
      <c r="G2" s="840"/>
      <c r="H2" s="840"/>
      <c r="I2" s="840"/>
      <c r="J2" s="840"/>
      <c r="K2" s="840"/>
      <c r="L2" s="840"/>
      <c r="M2" s="840"/>
      <c r="N2" s="840"/>
      <c r="O2" s="840"/>
      <c r="P2" s="840"/>
      <c r="Q2" s="840"/>
      <c r="R2" s="840"/>
      <c r="S2" s="840"/>
      <c r="T2" s="839" t="s">
        <v>213</v>
      </c>
      <c r="U2" s="839"/>
      <c r="V2" s="839"/>
      <c r="W2" s="839"/>
      <c r="X2" s="184">
        <v>2</v>
      </c>
      <c r="Y2" s="184">
        <v>2</v>
      </c>
      <c r="Z2" s="184">
        <v>2</v>
      </c>
      <c r="AA2" s="184">
        <v>2</v>
      </c>
      <c r="AB2" s="184">
        <v>2</v>
      </c>
      <c r="AC2" s="184">
        <v>2</v>
      </c>
      <c r="AD2" s="184">
        <v>2</v>
      </c>
      <c r="AE2" s="184">
        <v>2</v>
      </c>
    </row>
    <row r="3" spans="1:31" ht="15" customHeight="1" x14ac:dyDescent="0.2">
      <c r="A3" s="841" t="s">
        <v>214</v>
      </c>
      <c r="B3" s="841"/>
      <c r="C3" s="841"/>
      <c r="D3" s="841"/>
      <c r="E3" s="842" t="s">
        <v>215</v>
      </c>
      <c r="F3" s="842"/>
      <c r="G3" s="842"/>
      <c r="H3" s="842"/>
      <c r="I3" s="842"/>
      <c r="J3" s="842"/>
      <c r="K3" s="842"/>
      <c r="L3" s="842"/>
      <c r="M3" s="842"/>
      <c r="N3" s="842"/>
      <c r="O3" s="842"/>
      <c r="P3" s="842"/>
      <c r="Q3" s="842"/>
      <c r="R3" s="842"/>
      <c r="S3" s="842"/>
      <c r="T3" s="842"/>
      <c r="U3" s="841" t="s">
        <v>216</v>
      </c>
      <c r="V3" s="841"/>
      <c r="W3" s="841"/>
      <c r="X3" s="185">
        <f>EDITAL!X22</f>
        <v>44593</v>
      </c>
      <c r="Y3" s="185">
        <v>44958</v>
      </c>
      <c r="Z3" s="185">
        <v>44958</v>
      </c>
      <c r="AA3" s="185">
        <v>45323</v>
      </c>
      <c r="AB3" s="185">
        <v>45323</v>
      </c>
      <c r="AC3" s="185">
        <v>45689</v>
      </c>
      <c r="AD3" s="185">
        <v>45689</v>
      </c>
      <c r="AE3" s="185">
        <v>46054</v>
      </c>
    </row>
    <row r="4" spans="1:31" ht="15" customHeight="1" x14ac:dyDescent="0.2">
      <c r="A4" s="841" t="s">
        <v>217</v>
      </c>
      <c r="B4" s="841"/>
      <c r="C4" s="841"/>
      <c r="D4" s="841"/>
      <c r="E4" s="842" t="s">
        <v>218</v>
      </c>
      <c r="F4" s="842"/>
      <c r="G4" s="842"/>
      <c r="H4" s="842"/>
      <c r="I4" s="842"/>
      <c r="J4" s="842"/>
      <c r="K4" s="842"/>
      <c r="L4" s="842"/>
      <c r="M4" s="842"/>
      <c r="N4" s="842"/>
      <c r="O4" s="841" t="s">
        <v>219</v>
      </c>
      <c r="P4" s="841"/>
      <c r="Q4" s="841"/>
      <c r="R4" s="843" t="s">
        <v>220</v>
      </c>
      <c r="S4" s="843"/>
      <c r="T4" s="843"/>
      <c r="U4" s="841" t="s">
        <v>221</v>
      </c>
      <c r="V4" s="841"/>
      <c r="W4" s="841"/>
      <c r="X4" s="186">
        <v>1664.83</v>
      </c>
      <c r="Y4" s="186">
        <v>1760</v>
      </c>
      <c r="Z4" s="186">
        <v>1760</v>
      </c>
      <c r="AA4" s="186">
        <v>1865.6</v>
      </c>
      <c r="AB4" s="186">
        <f>AA4</f>
        <v>1865.6</v>
      </c>
      <c r="AC4" s="186">
        <v>1973.24</v>
      </c>
      <c r="AD4" s="186">
        <f>AC4</f>
        <v>1973.24</v>
      </c>
      <c r="AE4" s="186">
        <v>2091.63</v>
      </c>
    </row>
    <row r="5" spans="1:31" ht="15" customHeight="1" x14ac:dyDescent="0.2">
      <c r="A5" s="841" t="s">
        <v>222</v>
      </c>
      <c r="B5" s="841"/>
      <c r="C5" s="841"/>
      <c r="D5" s="841"/>
      <c r="E5" s="843">
        <v>220</v>
      </c>
      <c r="F5" s="843"/>
      <c r="G5" s="841" t="s">
        <v>223</v>
      </c>
      <c r="H5" s="841"/>
      <c r="I5" s="841"/>
      <c r="J5" s="843"/>
      <c r="K5" s="843"/>
      <c r="L5" s="841" t="s">
        <v>224</v>
      </c>
      <c r="M5" s="841"/>
      <c r="N5" s="841"/>
      <c r="O5" s="841"/>
      <c r="P5" s="841"/>
      <c r="Q5" s="841"/>
      <c r="R5" s="605">
        <f>IF(E5=INSU!H3,INSU!H4,IF(E5=INSU!J3,INSU!J4,IF(E5=INSU!L3,INSU!L4,IF(E5=INSU!N3,INSU!N4,IF(E5=INSU!P3,INSU!P4,IF(E5=INSU!R3,INSU!R4))))))</f>
        <v>27.6</v>
      </c>
      <c r="S5" s="605"/>
      <c r="T5" s="605"/>
      <c r="U5" s="841" t="s">
        <v>225</v>
      </c>
      <c r="V5" s="841"/>
      <c r="W5" s="841"/>
      <c r="X5" s="187">
        <v>1212</v>
      </c>
      <c r="Y5" s="187">
        <v>1302</v>
      </c>
      <c r="Z5" s="187">
        <v>1302</v>
      </c>
      <c r="AA5" s="187"/>
      <c r="AB5" s="187">
        <v>1302</v>
      </c>
      <c r="AC5" s="187"/>
      <c r="AD5" s="187">
        <v>1302</v>
      </c>
      <c r="AE5" s="526"/>
    </row>
    <row r="6" spans="1:31" ht="15" customHeight="1" x14ac:dyDescent="0.2">
      <c r="A6" s="841" t="s">
        <v>226</v>
      </c>
      <c r="B6" s="841"/>
      <c r="C6" s="841"/>
      <c r="D6" s="841"/>
      <c r="E6" s="843">
        <v>15.21</v>
      </c>
      <c r="F6" s="843"/>
      <c r="G6" s="841" t="s">
        <v>227</v>
      </c>
      <c r="H6" s="841"/>
      <c r="I6" s="841"/>
      <c r="J6" s="844">
        <v>0.3</v>
      </c>
      <c r="K6" s="844"/>
      <c r="L6" s="841" t="s">
        <v>228</v>
      </c>
      <c r="M6" s="841"/>
      <c r="N6" s="841"/>
      <c r="O6" s="844"/>
      <c r="P6" s="844"/>
      <c r="Q6" s="841" t="s">
        <v>229</v>
      </c>
      <c r="R6" s="841"/>
      <c r="S6" s="841"/>
      <c r="T6" s="845">
        <f>VLOOKUP(E2,EMPR!B28:R29,15,0)</f>
        <v>7.0000000000000007E-2</v>
      </c>
      <c r="U6" s="845"/>
      <c r="V6" s="846" t="s">
        <v>230</v>
      </c>
      <c r="W6" s="846"/>
      <c r="X6" s="188"/>
      <c r="Y6" s="188"/>
      <c r="Z6" s="188"/>
      <c r="AA6" s="188"/>
      <c r="AB6" s="188"/>
      <c r="AC6" s="188"/>
      <c r="AD6" s="188"/>
      <c r="AE6" s="188"/>
    </row>
    <row r="7" spans="1:31" ht="15" customHeight="1" x14ac:dyDescent="0.2">
      <c r="A7" s="841" t="s">
        <v>231</v>
      </c>
      <c r="B7" s="841"/>
      <c r="C7" s="841"/>
      <c r="D7" s="841"/>
      <c r="E7" s="845">
        <f>VLOOKUP(E2,EMPR!B28:R29,3,0)</f>
        <v>6.0000000000000001E-3</v>
      </c>
      <c r="F7" s="845"/>
      <c r="G7" s="841" t="s">
        <v>232</v>
      </c>
      <c r="H7" s="841"/>
      <c r="I7" s="841"/>
      <c r="J7" s="605">
        <f>VLOOKUP(E2,EMPR!B28:R29,4,0)</f>
        <v>14</v>
      </c>
      <c r="K7" s="605"/>
      <c r="L7" s="841" t="s">
        <v>13</v>
      </c>
      <c r="M7" s="841"/>
      <c r="N7" s="841"/>
      <c r="O7" s="605">
        <f>VLOOKUP(E2,EMPR!B28:R29,12,0)</f>
        <v>4.5</v>
      </c>
      <c r="P7" s="605"/>
      <c r="Q7" s="841" t="s">
        <v>233</v>
      </c>
      <c r="R7" s="841"/>
      <c r="S7" s="841"/>
      <c r="T7" s="847">
        <f>VLOOKUP(E2,EMPR!B28:R29,14,0)</f>
        <v>0</v>
      </c>
      <c r="U7" s="847"/>
      <c r="V7" s="847"/>
      <c r="W7" s="189"/>
      <c r="X7" s="190"/>
      <c r="Y7" s="190"/>
      <c r="Z7" s="190"/>
      <c r="AA7" s="190"/>
      <c r="AB7" s="190"/>
      <c r="AC7" s="190"/>
      <c r="AD7" s="190"/>
      <c r="AE7" s="190"/>
    </row>
    <row r="8" spans="1:31" ht="15" customHeight="1" x14ac:dyDescent="0.2">
      <c r="A8" s="841" t="s">
        <v>234</v>
      </c>
      <c r="B8" s="841"/>
      <c r="C8" s="841"/>
      <c r="D8" s="841"/>
      <c r="E8" s="192">
        <v>1</v>
      </c>
      <c r="F8" s="856" t="str">
        <f>IF(E8=1,EMPR!C22,IF(E8=2,EMPR!C23))</f>
        <v>DIURNO</v>
      </c>
      <c r="G8" s="856"/>
      <c r="H8" s="856"/>
      <c r="I8" s="856"/>
      <c r="J8" s="841" t="s">
        <v>235</v>
      </c>
      <c r="K8" s="841"/>
      <c r="L8" s="841"/>
      <c r="M8" s="193">
        <v>1</v>
      </c>
      <c r="N8" s="856" t="str">
        <f>IF(M8=1,EMPR!C17,IF(M8=2,EMPR!C18))</f>
        <v>SIM</v>
      </c>
      <c r="O8" s="856"/>
      <c r="P8" s="841" t="s">
        <v>236</v>
      </c>
      <c r="Q8" s="841"/>
      <c r="R8" s="841"/>
      <c r="S8" s="841"/>
      <c r="T8" s="841"/>
      <c r="U8" s="841"/>
      <c r="V8" s="192">
        <v>1</v>
      </c>
      <c r="W8" s="856" t="str">
        <f>IF(V8=1,EMPR!C33,IF(V8=2,EMPR!C34))</f>
        <v>SALARIO NORMATIVO</v>
      </c>
      <c r="X8" s="856"/>
      <c r="Y8"/>
      <c r="Z8"/>
      <c r="AA8"/>
      <c r="AB8"/>
      <c r="AC8"/>
      <c r="AD8"/>
      <c r="AE8"/>
    </row>
    <row r="9" spans="1:31" ht="15" customHeight="1" x14ac:dyDescent="0.2">
      <c r="A9" s="848" t="s">
        <v>237</v>
      </c>
      <c r="B9" s="848"/>
      <c r="C9" s="848"/>
      <c r="D9" s="848"/>
      <c r="E9" s="848"/>
      <c r="F9" s="848"/>
      <c r="G9" s="191">
        <f>EDITAL!X13</f>
        <v>2</v>
      </c>
      <c r="H9" s="849" t="str">
        <f>IF(G9=1,EMPR!C17,IF(G9=2,EMPR!C18))</f>
        <v>NAO</v>
      </c>
      <c r="I9" s="849"/>
      <c r="J9" s="848" t="s">
        <v>238</v>
      </c>
      <c r="K9" s="848"/>
      <c r="L9" s="848"/>
      <c r="M9" s="194">
        <v>60</v>
      </c>
      <c r="N9" s="850" t="s">
        <v>239</v>
      </c>
      <c r="O9" s="850"/>
      <c r="P9" s="850"/>
      <c r="Q9" s="195"/>
      <c r="R9" s="195"/>
      <c r="S9" s="195"/>
      <c r="T9" s="195"/>
      <c r="U9" s="195"/>
      <c r="V9" s="195"/>
      <c r="W9" s="195"/>
      <c r="X9" s="196"/>
      <c r="Y9" s="196"/>
      <c r="Z9" s="196"/>
      <c r="AA9" s="196"/>
      <c r="AB9" s="196"/>
      <c r="AC9" s="196"/>
      <c r="AD9" s="196"/>
      <c r="AE9" s="196"/>
    </row>
    <row r="10" spans="1:31" ht="15" customHeight="1" x14ac:dyDescent="0.2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4"/>
      <c r="Y10" s="34"/>
      <c r="Z10" s="34"/>
      <c r="AA10" s="34"/>
      <c r="AB10" s="34"/>
      <c r="AC10" s="34"/>
      <c r="AD10" s="34"/>
      <c r="AE10" s="34"/>
    </row>
    <row r="11" spans="1:31" ht="15" customHeight="1" x14ac:dyDescent="0.2"/>
    <row r="12" spans="1:31" s="1" customFormat="1" ht="20.100000000000001" customHeight="1" x14ac:dyDescent="0.2">
      <c r="A12" s="851" t="s">
        <v>151</v>
      </c>
      <c r="B12" s="851"/>
      <c r="C12" s="851"/>
      <c r="D12" s="851"/>
      <c r="E12" s="851"/>
      <c r="F12" s="851"/>
      <c r="G12" s="851"/>
      <c r="H12" s="851"/>
      <c r="I12" s="851"/>
      <c r="J12" s="851"/>
      <c r="K12" s="851"/>
      <c r="L12" s="851"/>
      <c r="M12" s="851"/>
      <c r="N12" s="851"/>
      <c r="O12" s="851"/>
      <c r="P12" s="851"/>
      <c r="Q12" s="851"/>
      <c r="R12" s="851"/>
      <c r="S12" s="851"/>
      <c r="T12" s="851"/>
      <c r="U12" s="851"/>
      <c r="V12" s="851"/>
      <c r="W12" s="851"/>
      <c r="X12" s="830">
        <v>2022</v>
      </c>
      <c r="Y12" s="830">
        <v>2023</v>
      </c>
      <c r="Z12" s="830">
        <v>2023</v>
      </c>
      <c r="AA12" s="830">
        <v>2024</v>
      </c>
      <c r="AB12" s="830">
        <v>2024</v>
      </c>
      <c r="AC12" s="830">
        <v>2025</v>
      </c>
      <c r="AD12" s="830">
        <v>2025</v>
      </c>
      <c r="AE12" s="830">
        <v>2026</v>
      </c>
    </row>
    <row r="13" spans="1:31" ht="14.25" customHeight="1" x14ac:dyDescent="0.2">
      <c r="A13" s="852" t="str">
        <f>EDITAL!E4&amp;" n° "&amp;EDITAL!Q4</f>
        <v xml:space="preserve">Processo Licitatório n° </v>
      </c>
      <c r="B13" s="853"/>
      <c r="C13" s="853"/>
      <c r="D13" s="853"/>
      <c r="E13" s="853"/>
      <c r="F13" s="853"/>
      <c r="G13" s="853"/>
      <c r="H13" s="853"/>
      <c r="I13" s="853"/>
      <c r="J13" s="853"/>
      <c r="K13" s="853"/>
      <c r="L13" s="853"/>
      <c r="M13" s="854" t="str">
        <f>EDITAL!E5&amp;" n° "&amp;EDITAL!Q5</f>
        <v>Pregão Eletrônico n° N° 0646/2022</v>
      </c>
      <c r="N13" s="854"/>
      <c r="O13" s="854"/>
      <c r="P13" s="854"/>
      <c r="Q13" s="854"/>
      <c r="R13" s="854"/>
      <c r="S13" s="854"/>
      <c r="T13" s="854"/>
      <c r="U13" s="854"/>
      <c r="V13" s="854"/>
      <c r="W13" s="855"/>
      <c r="X13" s="831"/>
      <c r="Y13" s="831"/>
      <c r="Z13" s="831"/>
      <c r="AA13" s="831"/>
      <c r="AB13" s="831"/>
      <c r="AC13" s="831"/>
      <c r="AD13" s="831"/>
      <c r="AE13" s="831"/>
    </row>
    <row r="14" spans="1:31" customFormat="1" ht="5.0999999999999996" customHeight="1" x14ac:dyDescent="0.2"/>
    <row r="15" spans="1:31" s="14" customFormat="1" ht="14.25" customHeight="1" x14ac:dyDescent="0.2">
      <c r="A15" s="875" t="s">
        <v>240</v>
      </c>
      <c r="B15" s="875"/>
      <c r="C15" s="875"/>
      <c r="D15" s="875"/>
      <c r="E15" s="875"/>
      <c r="F15" s="875"/>
      <c r="G15" s="875"/>
      <c r="H15" s="875"/>
      <c r="I15" s="875"/>
      <c r="J15" s="875"/>
      <c r="K15" s="875"/>
      <c r="L15" s="875"/>
      <c r="M15" s="875"/>
      <c r="N15" s="875"/>
      <c r="O15" s="875"/>
      <c r="P15" s="875"/>
      <c r="Q15" s="875"/>
      <c r="R15" s="875"/>
      <c r="S15" s="875"/>
      <c r="T15" s="875"/>
      <c r="U15" s="875"/>
      <c r="V15" s="875"/>
      <c r="W15" s="875"/>
      <c r="X15" s="857" t="s">
        <v>241</v>
      </c>
      <c r="Y15" s="832" t="s">
        <v>667</v>
      </c>
      <c r="Z15" s="832" t="s">
        <v>684</v>
      </c>
      <c r="AA15" s="832" t="s">
        <v>706</v>
      </c>
      <c r="AB15" s="832" t="s">
        <v>708</v>
      </c>
      <c r="AC15" s="832" t="s">
        <v>747</v>
      </c>
      <c r="AD15" s="832" t="s">
        <v>748</v>
      </c>
      <c r="AE15" s="832" t="s">
        <v>783</v>
      </c>
    </row>
    <row r="16" spans="1:31" ht="12" customHeight="1" x14ac:dyDescent="0.2">
      <c r="A16" s="199">
        <v>1</v>
      </c>
      <c r="B16" s="860" t="s">
        <v>242</v>
      </c>
      <c r="C16" s="860"/>
      <c r="D16" s="860"/>
      <c r="E16" s="860"/>
      <c r="F16" s="860"/>
      <c r="G16" s="860"/>
      <c r="H16" s="860"/>
      <c r="I16" s="860"/>
      <c r="J16" s="860"/>
      <c r="K16" s="861">
        <f>EDITAL!E6</f>
        <v>44662</v>
      </c>
      <c r="L16" s="861"/>
      <c r="M16" s="861"/>
      <c r="N16" s="861"/>
      <c r="O16" s="861"/>
      <c r="P16" s="861"/>
      <c r="Q16" s="861"/>
      <c r="R16" s="861"/>
      <c r="S16" s="861"/>
      <c r="T16" s="861"/>
      <c r="U16" s="861"/>
      <c r="V16" s="861"/>
      <c r="W16" s="861"/>
      <c r="X16" s="858"/>
      <c r="Y16" s="833"/>
      <c r="Z16" s="833"/>
      <c r="AA16" s="833"/>
      <c r="AB16" s="833"/>
      <c r="AC16" s="833"/>
      <c r="AD16" s="833"/>
      <c r="AE16" s="833"/>
    </row>
    <row r="17" spans="1:31" ht="12" customHeight="1" x14ac:dyDescent="0.2">
      <c r="A17" s="197">
        <v>2</v>
      </c>
      <c r="B17" s="862" t="s">
        <v>243</v>
      </c>
      <c r="C17" s="862"/>
      <c r="D17" s="862"/>
      <c r="E17" s="862"/>
      <c r="F17" s="862"/>
      <c r="G17" s="862"/>
      <c r="H17" s="862"/>
      <c r="I17" s="862"/>
      <c r="J17" s="862"/>
      <c r="K17" s="863" t="str">
        <f>EDITAL!Q6</f>
        <v>http://e-lic.sc.gov.br</v>
      </c>
      <c r="L17" s="863"/>
      <c r="M17" s="863"/>
      <c r="N17" s="863"/>
      <c r="O17" s="863"/>
      <c r="P17" s="863"/>
      <c r="Q17" s="863"/>
      <c r="R17" s="863"/>
      <c r="S17" s="863"/>
      <c r="T17" s="863"/>
      <c r="U17" s="863"/>
      <c r="V17" s="863"/>
      <c r="W17" s="863"/>
      <c r="X17" s="858"/>
      <c r="Y17" s="833"/>
      <c r="Z17" s="833"/>
      <c r="AA17" s="833"/>
      <c r="AB17" s="833"/>
      <c r="AC17" s="833"/>
      <c r="AD17" s="833"/>
      <c r="AE17" s="833"/>
    </row>
    <row r="18" spans="1:31" ht="12" customHeight="1" x14ac:dyDescent="0.2">
      <c r="A18" s="197">
        <v>3</v>
      </c>
      <c r="B18" s="862" t="s">
        <v>244</v>
      </c>
      <c r="C18" s="862"/>
      <c r="D18" s="862"/>
      <c r="E18" s="862"/>
      <c r="F18" s="862"/>
      <c r="G18" s="862"/>
      <c r="H18" s="862"/>
      <c r="I18" s="862"/>
      <c r="J18" s="862"/>
      <c r="K18" s="863" t="str">
        <f>EDITAL!J17&amp;" / "&amp;EDITAL!T17</f>
        <v>BALNEARIO CAMBORIU / SC</v>
      </c>
      <c r="L18" s="863"/>
      <c r="M18" s="863"/>
      <c r="N18" s="863"/>
      <c r="O18" s="863"/>
      <c r="P18" s="863"/>
      <c r="Q18" s="863"/>
      <c r="R18" s="863"/>
      <c r="S18" s="863"/>
      <c r="T18" s="863"/>
      <c r="U18" s="863"/>
      <c r="V18" s="863"/>
      <c r="W18" s="863"/>
      <c r="X18" s="858"/>
      <c r="Y18" s="833"/>
      <c r="Z18" s="833"/>
      <c r="AA18" s="833"/>
      <c r="AB18" s="833"/>
      <c r="AC18" s="833"/>
      <c r="AD18" s="833"/>
      <c r="AE18" s="833"/>
    </row>
    <row r="19" spans="1:31" ht="12" customHeight="1" x14ac:dyDescent="0.2">
      <c r="A19" s="198">
        <v>4</v>
      </c>
      <c r="B19" s="864" t="s">
        <v>245</v>
      </c>
      <c r="C19" s="864"/>
      <c r="D19" s="864"/>
      <c r="E19" s="864"/>
      <c r="F19" s="864"/>
      <c r="G19" s="864"/>
      <c r="H19" s="864"/>
      <c r="I19" s="864"/>
      <c r="J19" s="864"/>
      <c r="K19" s="865">
        <f>EDITAL!E17</f>
        <v>12</v>
      </c>
      <c r="L19" s="865"/>
      <c r="M19" s="865"/>
      <c r="N19" s="865"/>
      <c r="O19" s="865"/>
      <c r="P19" s="865"/>
      <c r="Q19" s="865"/>
      <c r="R19" s="865"/>
      <c r="S19" s="865"/>
      <c r="T19" s="865"/>
      <c r="U19" s="865"/>
      <c r="V19" s="865"/>
      <c r="W19" s="865"/>
      <c r="X19" s="859"/>
      <c r="Y19" s="834"/>
      <c r="Z19" s="834"/>
      <c r="AA19" s="834"/>
      <c r="AB19" s="834"/>
      <c r="AC19" s="834"/>
      <c r="AD19" s="834"/>
      <c r="AE19" s="834"/>
    </row>
    <row r="20" spans="1:31" customFormat="1" ht="5.0999999999999996" customHeight="1" x14ac:dyDescent="0.2"/>
    <row r="21" spans="1:31" ht="20.100000000000001" customHeight="1" x14ac:dyDescent="0.2">
      <c r="A21" s="866" t="s">
        <v>246</v>
      </c>
      <c r="B21" s="867"/>
      <c r="C21" s="867"/>
      <c r="D21" s="867"/>
      <c r="E21" s="867"/>
      <c r="F21" s="867"/>
      <c r="G21" s="867"/>
      <c r="H21" s="867"/>
      <c r="I21" s="867"/>
      <c r="J21" s="867"/>
      <c r="K21" s="867"/>
      <c r="L21" s="867"/>
      <c r="M21" s="867"/>
      <c r="N21" s="867"/>
      <c r="O21" s="867"/>
      <c r="P21" s="867"/>
      <c r="Q21" s="867"/>
      <c r="R21" s="867"/>
      <c r="S21" s="867"/>
      <c r="T21" s="867"/>
      <c r="U21" s="867"/>
      <c r="V21" s="867"/>
      <c r="W21" s="867"/>
      <c r="X21" s="19"/>
      <c r="Y21" s="19"/>
      <c r="Z21" s="19"/>
      <c r="AA21" s="19"/>
      <c r="AB21" s="19"/>
      <c r="AC21" s="19"/>
      <c r="AD21" s="19"/>
      <c r="AE21" s="19"/>
    </row>
    <row r="22" spans="1:31" ht="5.0999999999999996" customHeight="1" x14ac:dyDescent="0.2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8"/>
      <c r="Y22" s="18"/>
      <c r="Z22" s="18"/>
      <c r="AA22" s="18"/>
      <c r="AB22" s="18"/>
      <c r="AC22" s="18"/>
      <c r="AD22" s="18"/>
      <c r="AE22" s="18"/>
    </row>
    <row r="23" spans="1:31" ht="15" customHeight="1" x14ac:dyDescent="0.2">
      <c r="A23" s="868" t="s">
        <v>247</v>
      </c>
      <c r="B23" s="869"/>
      <c r="C23" s="869"/>
      <c r="D23" s="869"/>
      <c r="E23" s="869"/>
      <c r="F23" s="869"/>
      <c r="G23" s="869"/>
      <c r="H23" s="869"/>
      <c r="I23" s="869"/>
      <c r="J23" s="869"/>
      <c r="K23" s="869"/>
      <c r="L23" s="869"/>
      <c r="M23" s="869"/>
      <c r="N23" s="869"/>
      <c r="O23" s="869"/>
      <c r="P23" s="869"/>
      <c r="Q23" s="869"/>
      <c r="R23" s="869"/>
      <c r="S23" s="869"/>
      <c r="T23" s="869"/>
      <c r="U23" s="15"/>
      <c r="V23" s="15"/>
      <c r="W23" s="15"/>
      <c r="X23" s="16"/>
      <c r="Y23" s="16"/>
      <c r="Z23" s="16"/>
      <c r="AA23" s="16"/>
      <c r="AB23" s="16"/>
      <c r="AC23" s="16"/>
      <c r="AD23" s="16"/>
      <c r="AE23" s="16"/>
    </row>
    <row r="24" spans="1:31" ht="12" customHeight="1" x14ac:dyDescent="0.2">
      <c r="A24" s="870" t="s">
        <v>248</v>
      </c>
      <c r="B24" s="871"/>
      <c r="C24" s="871"/>
      <c r="D24" s="871"/>
      <c r="E24" s="871"/>
      <c r="F24" s="871"/>
      <c r="G24" s="871"/>
      <c r="H24" s="871"/>
      <c r="I24" s="871"/>
      <c r="J24" s="871"/>
      <c r="K24" s="871"/>
      <c r="L24" s="871"/>
      <c r="M24" s="871"/>
      <c r="N24" s="871"/>
      <c r="O24" s="871"/>
      <c r="P24" s="871"/>
      <c r="Q24" s="871"/>
      <c r="R24" s="871"/>
      <c r="S24" s="871"/>
      <c r="T24" s="871"/>
      <c r="U24" s="871"/>
      <c r="V24" s="871"/>
      <c r="W24" s="871"/>
      <c r="X24" s="200"/>
      <c r="Y24" s="200"/>
      <c r="Z24" s="200"/>
      <c r="AA24" s="200"/>
      <c r="AB24" s="200"/>
      <c r="AC24" s="200"/>
      <c r="AD24" s="200"/>
      <c r="AE24" s="200"/>
    </row>
    <row r="25" spans="1:31" ht="12" customHeight="1" x14ac:dyDescent="0.2">
      <c r="A25" s="201">
        <v>1</v>
      </c>
      <c r="B25" s="872" t="s">
        <v>249</v>
      </c>
      <c r="C25" s="872"/>
      <c r="D25" s="872"/>
      <c r="E25" s="872"/>
      <c r="F25" s="873" t="str">
        <f>F2</f>
        <v>VIGILANCIA SC</v>
      </c>
      <c r="G25" s="873"/>
      <c r="H25" s="873"/>
      <c r="I25" s="873"/>
      <c r="J25" s="873"/>
      <c r="K25" s="873"/>
      <c r="L25" s="873"/>
      <c r="M25" s="873"/>
      <c r="N25" s="873"/>
      <c r="O25" s="874" t="s">
        <v>234</v>
      </c>
      <c r="P25" s="874"/>
      <c r="Q25" s="874"/>
      <c r="R25" s="873" t="str">
        <f>F8</f>
        <v>DIURNO</v>
      </c>
      <c r="S25" s="873"/>
      <c r="T25" s="873"/>
      <c r="U25" s="872" t="s">
        <v>250</v>
      </c>
      <c r="V25" s="872"/>
      <c r="W25" s="872"/>
      <c r="X25" s="202">
        <f>R5</f>
        <v>27.6</v>
      </c>
      <c r="Y25" s="202">
        <v>31</v>
      </c>
      <c r="Z25" s="202">
        <v>31</v>
      </c>
      <c r="AA25" s="202">
        <v>32.86</v>
      </c>
      <c r="AB25" s="202">
        <f>AA25</f>
        <v>32.86</v>
      </c>
      <c r="AC25" s="202">
        <v>40</v>
      </c>
      <c r="AD25" s="202">
        <f>AC25</f>
        <v>40</v>
      </c>
      <c r="AE25" s="202">
        <v>47.5</v>
      </c>
    </row>
    <row r="26" spans="1:31" ht="12" customHeight="1" x14ac:dyDescent="0.2">
      <c r="A26" s="197">
        <v>2</v>
      </c>
      <c r="B26" s="862" t="s">
        <v>251</v>
      </c>
      <c r="C26" s="862"/>
      <c r="D26" s="878" t="str">
        <f>R4</f>
        <v>5173-30</v>
      </c>
      <c r="E26" s="878"/>
      <c r="F26" s="862" t="s">
        <v>213</v>
      </c>
      <c r="G26" s="862"/>
      <c r="H26" s="862"/>
      <c r="I26" s="862"/>
      <c r="J26" s="862"/>
      <c r="K26" s="862"/>
      <c r="L26" s="878">
        <f>X2</f>
        <v>2</v>
      </c>
      <c r="M26" s="878"/>
      <c r="N26" s="862" t="s">
        <v>252</v>
      </c>
      <c r="O26" s="862"/>
      <c r="P26" s="862"/>
      <c r="Q26" s="862"/>
      <c r="R26" s="879">
        <f>INSU!V4</f>
        <v>6.0000000000000001E-3</v>
      </c>
      <c r="S26" s="879"/>
      <c r="T26" s="879"/>
      <c r="U26" s="862" t="s">
        <v>253</v>
      </c>
      <c r="V26" s="862"/>
      <c r="W26" s="862"/>
      <c r="X26" s="203">
        <f>INSU!X4</f>
        <v>14</v>
      </c>
      <c r="Y26" s="203">
        <v>14</v>
      </c>
      <c r="Z26" s="203">
        <v>14</v>
      </c>
      <c r="AA26" s="203">
        <v>14</v>
      </c>
      <c r="AB26" s="203">
        <v>14</v>
      </c>
      <c r="AC26" s="203">
        <v>14</v>
      </c>
      <c r="AD26" s="203">
        <v>14</v>
      </c>
      <c r="AE26" s="203">
        <v>14</v>
      </c>
    </row>
    <row r="27" spans="1:31" ht="12" customHeight="1" x14ac:dyDescent="0.2">
      <c r="A27" s="197">
        <v>3</v>
      </c>
      <c r="B27" s="862" t="s">
        <v>217</v>
      </c>
      <c r="C27" s="862"/>
      <c r="D27" s="862"/>
      <c r="E27" s="862"/>
      <c r="F27" s="876" t="str">
        <f>E4</f>
        <v>VIGILANTE</v>
      </c>
      <c r="G27" s="876"/>
      <c r="H27" s="876"/>
      <c r="I27" s="876"/>
      <c r="J27" s="876"/>
      <c r="K27" s="876"/>
      <c r="L27" s="876"/>
      <c r="M27" s="876"/>
      <c r="N27" s="876"/>
      <c r="O27" s="876"/>
      <c r="P27" s="876"/>
      <c r="Q27" s="876"/>
      <c r="R27" s="876"/>
      <c r="S27" s="876"/>
      <c r="T27" s="876"/>
      <c r="U27" s="862" t="s">
        <v>12</v>
      </c>
      <c r="V27" s="862"/>
      <c r="W27" s="862"/>
      <c r="X27" s="204">
        <f>INSU!B4</f>
        <v>5</v>
      </c>
      <c r="Y27" s="204">
        <v>5</v>
      </c>
      <c r="Z27" s="204">
        <v>5</v>
      </c>
      <c r="AA27" s="204">
        <v>5</v>
      </c>
      <c r="AB27" s="204">
        <v>5</v>
      </c>
      <c r="AC27" s="204">
        <v>5</v>
      </c>
      <c r="AD27" s="204">
        <v>5</v>
      </c>
      <c r="AE27" s="204">
        <v>5</v>
      </c>
    </row>
    <row r="28" spans="1:31" ht="12" customHeight="1" x14ac:dyDescent="0.2">
      <c r="A28" s="198">
        <v>4</v>
      </c>
      <c r="B28" s="864" t="s">
        <v>254</v>
      </c>
      <c r="C28" s="864"/>
      <c r="D28" s="864"/>
      <c r="E28" s="864"/>
      <c r="F28" s="877" t="str">
        <f>E3</f>
        <v>SIND VIG ABRANGENCIA BALNEARIO CAMBORIU E REGIAO</v>
      </c>
      <c r="G28" s="877"/>
      <c r="H28" s="877"/>
      <c r="I28" s="877"/>
      <c r="J28" s="877"/>
      <c r="K28" s="877"/>
      <c r="L28" s="877"/>
      <c r="M28" s="877"/>
      <c r="N28" s="877"/>
      <c r="O28" s="877"/>
      <c r="P28" s="877"/>
      <c r="Q28" s="877"/>
      <c r="R28" s="877"/>
      <c r="S28" s="877"/>
      <c r="T28" s="877"/>
      <c r="U28" s="864" t="s">
        <v>255</v>
      </c>
      <c r="V28" s="864"/>
      <c r="W28" s="864"/>
      <c r="X28" s="205">
        <f>X3</f>
        <v>44593</v>
      </c>
      <c r="Y28" s="205">
        <f>Y3</f>
        <v>44958</v>
      </c>
      <c r="Z28" s="205">
        <v>45027</v>
      </c>
      <c r="AA28" s="205">
        <f>AA3</f>
        <v>45323</v>
      </c>
      <c r="AB28" s="205">
        <v>45393</v>
      </c>
      <c r="AC28" s="205">
        <f>AC3</f>
        <v>45689</v>
      </c>
      <c r="AD28" s="205">
        <v>45758</v>
      </c>
      <c r="AE28" s="205">
        <f>AE3</f>
        <v>46054</v>
      </c>
    </row>
    <row r="29" spans="1:31" ht="5.0999999999999996" customHeight="1" x14ac:dyDescent="0.2"/>
    <row r="30" spans="1:31" ht="15" customHeight="1" x14ac:dyDescent="0.2">
      <c r="A30" s="885" t="s">
        <v>256</v>
      </c>
      <c r="B30" s="886"/>
      <c r="C30" s="886"/>
      <c r="D30" s="886"/>
      <c r="E30" s="886"/>
      <c r="F30" s="886"/>
      <c r="G30" s="886"/>
      <c r="H30" s="886"/>
      <c r="I30" s="886"/>
      <c r="J30" s="886"/>
      <c r="K30" s="886"/>
      <c r="L30" s="886"/>
      <c r="M30" s="886"/>
      <c r="N30" s="886"/>
      <c r="O30" s="886"/>
      <c r="P30" s="886"/>
      <c r="Q30" s="886"/>
      <c r="R30" s="886"/>
      <c r="S30" s="886"/>
      <c r="T30" s="886"/>
      <c r="U30" s="886"/>
      <c r="V30" s="886"/>
      <c r="W30" s="886"/>
      <c r="X30" s="235"/>
      <c r="Y30" s="235"/>
      <c r="Z30" s="235"/>
      <c r="AA30" s="235"/>
      <c r="AB30" s="235"/>
      <c r="AC30" s="235"/>
      <c r="AD30" s="235"/>
      <c r="AE30" s="235"/>
    </row>
    <row r="31" spans="1:31" ht="12" customHeight="1" x14ac:dyDescent="0.2">
      <c r="A31" s="236">
        <v>1</v>
      </c>
      <c r="B31" s="887" t="s">
        <v>257</v>
      </c>
      <c r="C31" s="888"/>
      <c r="D31" s="888"/>
      <c r="E31" s="888"/>
      <c r="F31" s="888"/>
      <c r="G31" s="888"/>
      <c r="H31" s="888"/>
      <c r="I31" s="888"/>
      <c r="J31" s="888"/>
      <c r="K31" s="888"/>
      <c r="L31" s="888"/>
      <c r="M31" s="888"/>
      <c r="N31" s="888"/>
      <c r="O31" s="888"/>
      <c r="P31" s="888"/>
      <c r="Q31" s="888"/>
      <c r="R31" s="888"/>
      <c r="S31" s="888"/>
      <c r="T31" s="888"/>
      <c r="U31" s="888"/>
      <c r="V31" s="889"/>
      <c r="W31" s="237" t="s">
        <v>258</v>
      </c>
      <c r="X31" s="237" t="s">
        <v>259</v>
      </c>
      <c r="Y31" s="237" t="s">
        <v>259</v>
      </c>
      <c r="Z31" s="237" t="s">
        <v>259</v>
      </c>
      <c r="AA31" s="237" t="s">
        <v>259</v>
      </c>
      <c r="AB31" s="237" t="s">
        <v>259</v>
      </c>
      <c r="AC31" s="237" t="s">
        <v>259</v>
      </c>
      <c r="AD31" s="237" t="s">
        <v>259</v>
      </c>
      <c r="AE31" s="237" t="s">
        <v>259</v>
      </c>
    </row>
    <row r="32" spans="1:31" s="3" customFormat="1" ht="12" customHeight="1" x14ac:dyDescent="0.2">
      <c r="A32" s="229" t="s">
        <v>260</v>
      </c>
      <c r="B32" s="884" t="s">
        <v>261</v>
      </c>
      <c r="C32" s="884"/>
      <c r="D32" s="884"/>
      <c r="E32" s="884"/>
      <c r="F32" s="884"/>
      <c r="G32" s="884"/>
      <c r="H32" s="884"/>
      <c r="I32" s="884"/>
      <c r="J32" s="884"/>
      <c r="K32" s="884"/>
      <c r="L32" s="884"/>
      <c r="M32" s="884"/>
      <c r="N32" s="884"/>
      <c r="O32" s="884"/>
      <c r="P32" s="884"/>
      <c r="Q32" s="884"/>
      <c r="R32" s="884"/>
      <c r="S32" s="884"/>
      <c r="T32" s="884"/>
      <c r="U32" s="884"/>
      <c r="V32" s="884"/>
      <c r="W32" s="230">
        <f>E5</f>
        <v>220</v>
      </c>
      <c r="X32" s="231">
        <f>ROUND(((X4/EMPR!F27)*W32),2)</f>
        <v>1664.83</v>
      </c>
      <c r="Y32" s="231">
        <f>ROUND(((Y4/220)*W32),2)</f>
        <v>1760</v>
      </c>
      <c r="Z32" s="231">
        <f>ROUND(((Z4/220)*W32),2)</f>
        <v>1760</v>
      </c>
      <c r="AA32" s="231">
        <f>ROUND(((AA4/EMPR!F27)*W32),2)</f>
        <v>1865.6</v>
      </c>
      <c r="AB32" s="231">
        <f>ROUND(((AB4/220)*W32),2)</f>
        <v>1865.6</v>
      </c>
      <c r="AC32" s="231">
        <f>ROUND(((AC4/220)*W32),2)</f>
        <v>1973.24</v>
      </c>
      <c r="AD32" s="231">
        <f>ROUND(((AD4/220)*W32),2)</f>
        <v>1973.24</v>
      </c>
      <c r="AE32" s="231">
        <f>ROUND(((AE4/220)*W32),2)</f>
        <v>2091.63</v>
      </c>
    </row>
    <row r="33" spans="1:31" ht="12" customHeight="1" x14ac:dyDescent="0.2">
      <c r="A33" s="206" t="s">
        <v>262</v>
      </c>
      <c r="B33" s="876" t="s">
        <v>263</v>
      </c>
      <c r="C33" s="876"/>
      <c r="D33" s="876"/>
      <c r="E33" s="876"/>
      <c r="F33" s="876"/>
      <c r="G33" s="876"/>
      <c r="H33" s="876"/>
      <c r="I33" s="876"/>
      <c r="J33" s="876"/>
      <c r="K33" s="876"/>
      <c r="L33" s="876"/>
      <c r="M33" s="876"/>
      <c r="N33" s="876"/>
      <c r="O33" s="876"/>
      <c r="P33" s="876"/>
      <c r="Q33" s="876"/>
      <c r="R33" s="876"/>
      <c r="S33" s="876"/>
      <c r="T33" s="876"/>
      <c r="U33" s="876"/>
      <c r="V33" s="876"/>
      <c r="W33" s="207">
        <v>0</v>
      </c>
      <c r="X33" s="208">
        <v>0</v>
      </c>
      <c r="Y33" s="208">
        <v>0</v>
      </c>
      <c r="Z33" s="208">
        <v>0</v>
      </c>
      <c r="AA33" s="208">
        <v>0</v>
      </c>
      <c r="AB33" s="208">
        <v>0</v>
      </c>
      <c r="AC33" s="208">
        <v>0</v>
      </c>
      <c r="AD33" s="208">
        <v>0</v>
      </c>
      <c r="AE33" s="208">
        <v>0</v>
      </c>
    </row>
    <row r="34" spans="1:31" ht="12" customHeight="1" x14ac:dyDescent="0.2">
      <c r="A34" s="206" t="s">
        <v>264</v>
      </c>
      <c r="B34" s="876" t="s">
        <v>265</v>
      </c>
      <c r="C34" s="876"/>
      <c r="D34" s="876"/>
      <c r="E34" s="876"/>
      <c r="F34" s="876"/>
      <c r="G34" s="876"/>
      <c r="H34" s="876"/>
      <c r="I34" s="876"/>
      <c r="J34" s="876"/>
      <c r="K34" s="876"/>
      <c r="L34" s="876"/>
      <c r="M34" s="876"/>
      <c r="N34" s="876"/>
      <c r="O34" s="876"/>
      <c r="P34" s="876"/>
      <c r="Q34" s="876"/>
      <c r="R34" s="876"/>
      <c r="S34" s="876"/>
      <c r="T34" s="876"/>
      <c r="U34" s="876"/>
      <c r="V34" s="876"/>
      <c r="W34" s="207"/>
      <c r="X34" s="208">
        <v>0</v>
      </c>
      <c r="Y34" s="208">
        <v>0</v>
      </c>
      <c r="Z34" s="208">
        <v>0</v>
      </c>
      <c r="AA34" s="208">
        <v>0</v>
      </c>
      <c r="AB34" s="208">
        <v>0</v>
      </c>
      <c r="AC34" s="208">
        <v>0</v>
      </c>
      <c r="AD34" s="208">
        <v>0</v>
      </c>
      <c r="AE34" s="208">
        <v>0</v>
      </c>
    </row>
    <row r="35" spans="1:31" s="3" customFormat="1" ht="12" customHeight="1" x14ac:dyDescent="0.2">
      <c r="A35" s="206" t="s">
        <v>266</v>
      </c>
      <c r="B35" s="876" t="s">
        <v>267</v>
      </c>
      <c r="C35" s="876"/>
      <c r="D35" s="876"/>
      <c r="E35" s="876"/>
      <c r="F35" s="876"/>
      <c r="G35" s="876"/>
      <c r="H35" s="876"/>
      <c r="I35" s="876"/>
      <c r="J35" s="876"/>
      <c r="K35" s="876"/>
      <c r="L35" s="876"/>
      <c r="M35" s="876"/>
      <c r="N35" s="876"/>
      <c r="O35" s="876"/>
      <c r="P35" s="876"/>
      <c r="Q35" s="876"/>
      <c r="R35" s="876"/>
      <c r="S35" s="876"/>
      <c r="T35" s="876"/>
      <c r="U35" s="876"/>
      <c r="V35" s="876"/>
      <c r="W35" s="209" t="str">
        <f>IF(O6="","",O6)</f>
        <v/>
      </c>
      <c r="X35" s="208">
        <f>ROUND(IFERROR((IF($V$8=EMPR!$B$33,$X$32,IF($V$8=EMPR!$B$34,$X$5))*W35),0),2)</f>
        <v>0</v>
      </c>
      <c r="Y35" s="208">
        <f>ROUND(IFERROR((IF($V$8=EMPR!$B$33,$X$32,IF($V$8=EMPR!$B$34,$X$5))*X35),0),2)</f>
        <v>0</v>
      </c>
      <c r="Z35" s="208">
        <f>ROUND(IFERROR((IF($V$8=EMPR!$B$33,$X$32,IF($V$8=EMPR!$B$34,$X$5))*Y35),0),2)</f>
        <v>0</v>
      </c>
      <c r="AA35" s="208">
        <f>ROUND(IFERROR((IF($V$8=EMPR!$B$33,$X$32,IF($V$8=EMPR!$B$34,$X$5))*Z35),0),2)</f>
        <v>0</v>
      </c>
      <c r="AB35" s="208">
        <f>ROUND(IFERROR((IF($V$8=EMPR!$B$33,$X$32,IF($V$8=EMPR!$B$34,$X$5))*AA35),0),2)</f>
        <v>0</v>
      </c>
      <c r="AC35" s="208">
        <f>ROUND(IFERROR((IF($V$8=EMPR!$B$33,$X$32,IF($V$8=EMPR!$B$34,$X$5))*AB35),0),2)</f>
        <v>0</v>
      </c>
      <c r="AD35" s="208">
        <f>ROUND(IFERROR((IF($V$8=EMPR!$B$33,$X$32,IF($V$8=EMPR!$B$34,$X$5))*AC35),0),2)</f>
        <v>0</v>
      </c>
      <c r="AE35" s="208">
        <f>ROUND(IFERROR((IF($V$8=EMPR!$B$33,$X$32,IF($V$8=EMPR!$B$34,$X$5))*AD35),0),2)</f>
        <v>0</v>
      </c>
    </row>
    <row r="36" spans="1:31" ht="12" customHeight="1" x14ac:dyDescent="0.2">
      <c r="A36" s="206" t="s">
        <v>268</v>
      </c>
      <c r="B36" s="876" t="s">
        <v>269</v>
      </c>
      <c r="C36" s="876"/>
      <c r="D36" s="876"/>
      <c r="E36" s="876"/>
      <c r="F36" s="876"/>
      <c r="G36" s="876"/>
      <c r="H36" s="876"/>
      <c r="I36" s="876"/>
      <c r="J36" s="876"/>
      <c r="K36" s="876"/>
      <c r="L36" s="876"/>
      <c r="M36" s="876"/>
      <c r="N36" s="876"/>
      <c r="O36" s="876"/>
      <c r="P36" s="876"/>
      <c r="Q36" s="876"/>
      <c r="R36" s="876"/>
      <c r="S36" s="876"/>
      <c r="T36" s="876"/>
      <c r="U36" s="876"/>
      <c r="V36" s="876"/>
      <c r="W36" s="209">
        <f>IF(J6="","",J6)</f>
        <v>0.3</v>
      </c>
      <c r="X36" s="208">
        <f>ROUND(IFERROR((IF($V$8=EMPR!$B$33,$X$32,IF($V$8=EMPR!$B$34,$X$5))*W36),0),2)</f>
        <v>499.45</v>
      </c>
      <c r="Y36" s="208">
        <f>ROUND(IFERROR((IF($V$8=EMPR!$B$33,$Y$32,IF($V$8=EMPR!$B$34,$Y$5))*W36),0),2)</f>
        <v>528</v>
      </c>
      <c r="Z36" s="208">
        <f>ROUND(IFERROR((IF($V$8=EMPR!$B$33,$Z$32,IF($V$8=EMPR!$B$34,$Y$5))*W36),0),2)</f>
        <v>528</v>
      </c>
      <c r="AA36" s="208">
        <f>ROUND(IFERROR((IF($V$8=EMPR!$B$33,$AA$32,IF($V$8=EMPR!$B$34,$Y$5))*W36),0),2)</f>
        <v>559.67999999999995</v>
      </c>
      <c r="AB36" s="208">
        <f>ROUND(IFERROR((IF($V$8=EMPR!$B$33,AB32,IF($V$8=EMPR!$B$34,$Y$5))*$W$36),0),2)</f>
        <v>559.67999999999995</v>
      </c>
      <c r="AC36" s="208">
        <f>ROUND(IFERROR((IF($V$8=EMPR!$B$33,AC32,IF($V$8=EMPR!$B$34,$Y$5))*$W$36),0),2)</f>
        <v>591.97</v>
      </c>
      <c r="AD36" s="208">
        <f>ROUND(IFERROR((IF($V$8=EMPR!$B$33,AD32,IF($V$8=EMPR!$B$34,$Y$5))*$W$36),0),2)</f>
        <v>591.97</v>
      </c>
      <c r="AE36" s="208">
        <f>ROUND(IFERROR((IF($V$8=EMPR!$B$33,AE32,IF($V$8=EMPR!$B$34,$Y$5))*$W$36),0),2)</f>
        <v>627.49</v>
      </c>
    </row>
    <row r="37" spans="1:31" s="14" customFormat="1" ht="12" customHeight="1" x14ac:dyDescent="0.2">
      <c r="A37" s="206" t="s">
        <v>270</v>
      </c>
      <c r="B37" s="876" t="s">
        <v>271</v>
      </c>
      <c r="C37" s="876"/>
      <c r="D37" s="876"/>
      <c r="E37" s="876"/>
      <c r="F37" s="876"/>
      <c r="G37" s="876"/>
      <c r="H37" s="876"/>
      <c r="I37" s="876"/>
      <c r="J37" s="876"/>
      <c r="K37" s="876"/>
      <c r="L37" s="876"/>
      <c r="M37" s="876"/>
      <c r="N37" s="876"/>
      <c r="O37" s="876"/>
      <c r="P37" s="876"/>
      <c r="Q37" s="876"/>
      <c r="R37" s="876"/>
      <c r="S37" s="876"/>
      <c r="T37" s="876"/>
      <c r="U37" s="876"/>
      <c r="V37" s="876"/>
      <c r="W37" s="210" t="str">
        <f>IF(E8=2,0.2,"")</f>
        <v/>
      </c>
      <c r="X37" s="208">
        <f>IFERROR(ROUND((((X32+X33+X34+X35+X36)/INSU!H3)*J5*E6*W37),2),0)</f>
        <v>0</v>
      </c>
      <c r="Y37" s="208">
        <f>IFERROR(ROUND((((Y32+Y33+Y34+Y35+Y36)/INSU!I3)*K5*F6*X37),2),0)</f>
        <v>0</v>
      </c>
      <c r="Z37" s="208">
        <f>IFERROR(ROUND((((Z32+Z33+Z34+Z35+Z36)/INSU!J3)*L5*G6*Y37),2),0)</f>
        <v>0</v>
      </c>
      <c r="AA37" s="208">
        <f>IFERROR(ROUND((((AA32+AA33+AA34+AA35+AA36)/INSU!K3)*M5*H6*Z37),2),0)</f>
        <v>0</v>
      </c>
      <c r="AB37" s="208">
        <f>IFERROR(ROUND((((AB32+AB33+AB34+AB35+AB36)/INSU!L3)*N5*I6*AA37),2),0)</f>
        <v>0</v>
      </c>
      <c r="AC37" s="208">
        <f>IFERROR(ROUND((((AC32+AC33+AC34+AC35+AC36)/INSU!M3)*O5*J6*AB37),2),0)</f>
        <v>0</v>
      </c>
      <c r="AD37" s="208">
        <f>IFERROR(ROUND((((AD32+AD33+AD34+AD35+AD36)/INSU!N3)*P5*K6*AC37),2),0)</f>
        <v>0</v>
      </c>
      <c r="AE37" s="208">
        <f>IFERROR(ROUND((((AE32+AE33+AE34+AE35+AE36)/INSU!O3)*Q5*L6*AD37),2),0)</f>
        <v>0</v>
      </c>
    </row>
    <row r="38" spans="1:31" ht="12" customHeight="1" x14ac:dyDescent="0.2">
      <c r="A38" s="206" t="s">
        <v>272</v>
      </c>
      <c r="B38" s="876" t="s">
        <v>273</v>
      </c>
      <c r="C38" s="876"/>
      <c r="D38" s="876"/>
      <c r="E38" s="876"/>
      <c r="F38" s="876"/>
      <c r="G38" s="876"/>
      <c r="H38" s="876"/>
      <c r="I38" s="876"/>
      <c r="J38" s="876"/>
      <c r="K38" s="876"/>
      <c r="L38" s="876"/>
      <c r="M38" s="876"/>
      <c r="N38" s="876"/>
      <c r="O38" s="876"/>
      <c r="P38" s="876"/>
      <c r="Q38" s="876"/>
      <c r="R38" s="876"/>
      <c r="S38" s="876"/>
      <c r="T38" s="876"/>
      <c r="U38" s="876"/>
      <c r="V38" s="876"/>
      <c r="W38" s="211"/>
      <c r="X38" s="208">
        <f t="shared" ref="X38:AD38" si="0">ROUND((X37/6),2)</f>
        <v>0</v>
      </c>
      <c r="Y38" s="208">
        <f t="shared" si="0"/>
        <v>0</v>
      </c>
      <c r="Z38" s="208">
        <f t="shared" si="0"/>
        <v>0</v>
      </c>
      <c r="AA38" s="208">
        <f t="shared" si="0"/>
        <v>0</v>
      </c>
      <c r="AB38" s="208">
        <f t="shared" si="0"/>
        <v>0</v>
      </c>
      <c r="AC38" s="208">
        <f t="shared" si="0"/>
        <v>0</v>
      </c>
      <c r="AD38" s="208">
        <f t="shared" si="0"/>
        <v>0</v>
      </c>
      <c r="AE38" s="208">
        <f t="shared" ref="AE38" si="1">ROUND((AE37/6),2)</f>
        <v>0</v>
      </c>
    </row>
    <row r="39" spans="1:31" ht="12" customHeight="1" x14ac:dyDescent="0.2">
      <c r="A39" s="221" t="s">
        <v>274</v>
      </c>
      <c r="B39" s="880" t="s">
        <v>275</v>
      </c>
      <c r="C39" s="880"/>
      <c r="D39" s="880"/>
      <c r="E39" s="880"/>
      <c r="F39" s="880"/>
      <c r="G39" s="880"/>
      <c r="H39" s="880"/>
      <c r="I39" s="880"/>
      <c r="J39" s="880"/>
      <c r="K39" s="880"/>
      <c r="L39" s="880"/>
      <c r="M39" s="880"/>
      <c r="N39" s="880"/>
      <c r="O39" s="880"/>
      <c r="P39" s="880"/>
      <c r="Q39" s="880"/>
      <c r="R39" s="880"/>
      <c r="S39" s="880"/>
      <c r="T39" s="880"/>
      <c r="U39" s="880"/>
      <c r="V39" s="880"/>
      <c r="W39" s="222" t="str">
        <f>IF(E8=2,0.2,"")</f>
        <v/>
      </c>
      <c r="X39" s="223">
        <f>IFERROR(ROUND((((X32+X33+X34+X35+X36)/EMPR!F27*E6)+((X32+X33+X34+X35+X36)/EMPR!F27*E6)*W39),2),0)/7*J5</f>
        <v>0</v>
      </c>
      <c r="Y39" s="223">
        <f>IFERROR(ROUND((((Y32+Y33+Y34+Y35+Y36)/EMPR!G27*F6)+((Y32+Y33+Y34+Y35+Y36)/EMPR!G27*F6)*X39),2),0)/7*K5</f>
        <v>0</v>
      </c>
      <c r="Z39" s="223">
        <f>IFERROR(ROUND((((Z32+Z33+Z34+Z35+Z36)/EMPR!H27*G6)+((Z32+Z33+Z34+Z35+Z36)/EMPR!H27*G6)*Y39),2),0)/7*K5</f>
        <v>0</v>
      </c>
      <c r="AA39" s="223">
        <f>IFERROR(ROUND((((AA32+AA33+AA34+AA35+AA36)/EMPR!I27*H6)+((AA32+AA33+AA34+AA35+AA36)/EMPR!I27*H6)*Z39),2),0)/7*M5</f>
        <v>0</v>
      </c>
      <c r="AB39" s="223">
        <f>IFERROR(ROUND((((AB32+AB33+AB34+AB35+AB36)/EMPR!J27*I6)+((AB32+AB33+AB34+AB35+AB36)/EMPR!J27*I6)*AA39),2),0)/7*M5</f>
        <v>0</v>
      </c>
      <c r="AC39" s="223">
        <f>IFERROR(ROUND((((AC32+AC33+AC34+AC35+AC36)/EMPR!K27*J6)+((AC32+AC33+AC34+AC35+AC36)/EMPR!K27*J6)*AB39),2),0)/7*O5</f>
        <v>0</v>
      </c>
      <c r="AD39" s="223">
        <f>IFERROR(ROUND((((AD32+AD33+AD34+AD35+AD36)/EMPR!L27*K6)+((AD32+AD33+AD34+AD35+AD36)/EMPR!L27*K6)*AC39),2),0)/7*O5</f>
        <v>0</v>
      </c>
      <c r="AE39" s="223">
        <f>IFERROR(ROUND((((AE32+AE33+AE34+AE35+AE36)/EMPR!M27*L6)+((AE32+AE33+AE34+AE35+AE36)/EMPR!M27*L6)*AD39),2),0)/7*Q5</f>
        <v>0</v>
      </c>
    </row>
    <row r="40" spans="1:31" ht="12" customHeight="1" x14ac:dyDescent="0.2">
      <c r="A40" s="881" t="s">
        <v>276</v>
      </c>
      <c r="B40" s="882"/>
      <c r="C40" s="882"/>
      <c r="D40" s="882"/>
      <c r="E40" s="882"/>
      <c r="F40" s="882"/>
      <c r="G40" s="882"/>
      <c r="H40" s="882"/>
      <c r="I40" s="882"/>
      <c r="J40" s="882"/>
      <c r="K40" s="882"/>
      <c r="L40" s="882"/>
      <c r="M40" s="882"/>
      <c r="N40" s="882"/>
      <c r="O40" s="882"/>
      <c r="P40" s="882"/>
      <c r="Q40" s="882"/>
      <c r="R40" s="882"/>
      <c r="S40" s="882"/>
      <c r="T40" s="882"/>
      <c r="U40" s="882"/>
      <c r="V40" s="882"/>
      <c r="W40" s="883"/>
      <c r="X40" s="238">
        <f t="shared" ref="X40:AD40" si="2">SUM(X32:X39)</f>
        <v>2164.2799999999997</v>
      </c>
      <c r="Y40" s="238">
        <f t="shared" si="2"/>
        <v>2288</v>
      </c>
      <c r="Z40" s="238">
        <f t="shared" si="2"/>
        <v>2288</v>
      </c>
      <c r="AA40" s="238">
        <f t="shared" si="2"/>
        <v>2425.2799999999997</v>
      </c>
      <c r="AB40" s="238">
        <f t="shared" si="2"/>
        <v>2425.2799999999997</v>
      </c>
      <c r="AC40" s="238">
        <f t="shared" si="2"/>
        <v>2565.21</v>
      </c>
      <c r="AD40" s="238">
        <f t="shared" si="2"/>
        <v>2565.21</v>
      </c>
      <c r="AE40" s="238">
        <f t="shared" ref="AE40" si="3">SUM(AE32:AE39)</f>
        <v>2719.12</v>
      </c>
    </row>
    <row r="41" spans="1:31" ht="12" customHeight="1" x14ac:dyDescent="0.2">
      <c r="A41" s="229" t="s">
        <v>277</v>
      </c>
      <c r="B41" s="884" t="s">
        <v>278</v>
      </c>
      <c r="C41" s="884"/>
      <c r="D41" s="884"/>
      <c r="E41" s="884"/>
      <c r="F41" s="884"/>
      <c r="G41" s="884"/>
      <c r="H41" s="884"/>
      <c r="I41" s="884"/>
      <c r="J41" s="884"/>
      <c r="K41" s="884"/>
      <c r="L41" s="884"/>
      <c r="M41" s="884"/>
      <c r="N41" s="884"/>
      <c r="O41" s="884"/>
      <c r="P41" s="884"/>
      <c r="Q41" s="884"/>
      <c r="R41" s="884"/>
      <c r="S41" s="884"/>
      <c r="T41" s="884"/>
      <c r="U41" s="884"/>
      <c r="V41" s="884"/>
      <c r="W41" s="232">
        <f>T6</f>
        <v>7.0000000000000007E-2</v>
      </c>
      <c r="X41" s="231">
        <f t="shared" ref="X41:AD41" si="4">IFERROR(ROUND(((X40)*$W$41),2),0)</f>
        <v>151.5</v>
      </c>
      <c r="Y41" s="231">
        <f t="shared" si="4"/>
        <v>160.16</v>
      </c>
      <c r="Z41" s="231">
        <f t="shared" si="4"/>
        <v>160.16</v>
      </c>
      <c r="AA41" s="231">
        <f t="shared" si="4"/>
        <v>169.77</v>
      </c>
      <c r="AB41" s="231">
        <f t="shared" si="4"/>
        <v>169.77</v>
      </c>
      <c r="AC41" s="231">
        <f t="shared" si="4"/>
        <v>179.56</v>
      </c>
      <c r="AD41" s="231">
        <f t="shared" si="4"/>
        <v>179.56</v>
      </c>
      <c r="AE41" s="231">
        <f t="shared" ref="AE41" si="5">IFERROR(ROUND(((AE40)*$W$41),2),0)</f>
        <v>190.34</v>
      </c>
    </row>
    <row r="42" spans="1:31" ht="12" customHeight="1" x14ac:dyDescent="0.2">
      <c r="A42" s="206" t="s">
        <v>279</v>
      </c>
      <c r="B42" s="876"/>
      <c r="C42" s="876"/>
      <c r="D42" s="876"/>
      <c r="E42" s="876"/>
      <c r="F42" s="876"/>
      <c r="G42" s="876"/>
      <c r="H42" s="876"/>
      <c r="I42" s="876"/>
      <c r="J42" s="876"/>
      <c r="K42" s="876"/>
      <c r="L42" s="876"/>
      <c r="M42" s="876"/>
      <c r="N42" s="876"/>
      <c r="O42" s="876"/>
      <c r="P42" s="876"/>
      <c r="Q42" s="876"/>
      <c r="R42" s="876"/>
      <c r="S42" s="876"/>
      <c r="T42" s="876"/>
      <c r="U42" s="876"/>
      <c r="V42" s="876"/>
      <c r="W42" s="211"/>
      <c r="X42" s="208">
        <v>0</v>
      </c>
      <c r="Y42" s="208">
        <v>0</v>
      </c>
      <c r="Z42" s="208">
        <v>0</v>
      </c>
      <c r="AA42" s="208">
        <v>0</v>
      </c>
      <c r="AB42" s="208">
        <v>0</v>
      </c>
      <c r="AC42" s="208">
        <v>0</v>
      </c>
      <c r="AD42" s="208">
        <v>0</v>
      </c>
      <c r="AE42" s="208">
        <v>0</v>
      </c>
    </row>
    <row r="43" spans="1:31" s="3" customFormat="1" ht="12" customHeight="1" x14ac:dyDescent="0.2">
      <c r="A43" s="224" t="s">
        <v>280</v>
      </c>
      <c r="B43" s="880"/>
      <c r="C43" s="880"/>
      <c r="D43" s="880"/>
      <c r="E43" s="880"/>
      <c r="F43" s="880"/>
      <c r="G43" s="880"/>
      <c r="H43" s="880"/>
      <c r="I43" s="880"/>
      <c r="J43" s="880"/>
      <c r="K43" s="880"/>
      <c r="L43" s="880"/>
      <c r="M43" s="880"/>
      <c r="N43" s="880"/>
      <c r="O43" s="880"/>
      <c r="P43" s="880"/>
      <c r="Q43" s="880"/>
      <c r="R43" s="880"/>
      <c r="S43" s="880"/>
      <c r="T43" s="880"/>
      <c r="U43" s="880"/>
      <c r="V43" s="880"/>
      <c r="W43" s="225"/>
      <c r="X43" s="223">
        <v>0</v>
      </c>
      <c r="Y43" s="223">
        <v>0</v>
      </c>
      <c r="Z43" s="223">
        <v>0</v>
      </c>
      <c r="AA43" s="223">
        <v>0</v>
      </c>
      <c r="AB43" s="223">
        <v>0</v>
      </c>
      <c r="AC43" s="223">
        <v>0</v>
      </c>
      <c r="AD43" s="223">
        <v>0</v>
      </c>
      <c r="AE43" s="223">
        <v>0</v>
      </c>
    </row>
    <row r="44" spans="1:31" ht="12" customHeight="1" x14ac:dyDescent="0.2">
      <c r="A44" s="881" t="s">
        <v>280</v>
      </c>
      <c r="B44" s="882"/>
      <c r="C44" s="882"/>
      <c r="D44" s="882"/>
      <c r="E44" s="882"/>
      <c r="F44" s="882"/>
      <c r="G44" s="882"/>
      <c r="H44" s="882"/>
      <c r="I44" s="882"/>
      <c r="J44" s="882"/>
      <c r="K44" s="882"/>
      <c r="L44" s="882"/>
      <c r="M44" s="882"/>
      <c r="N44" s="882"/>
      <c r="O44" s="882"/>
      <c r="P44" s="882"/>
      <c r="Q44" s="882"/>
      <c r="R44" s="882"/>
      <c r="S44" s="882"/>
      <c r="T44" s="882"/>
      <c r="U44" s="882"/>
      <c r="V44" s="882"/>
      <c r="W44" s="883"/>
      <c r="X44" s="238">
        <f t="shared" ref="X44:AD44" si="6">X40+X42+X41</f>
        <v>2315.7799999999997</v>
      </c>
      <c r="Y44" s="238">
        <f t="shared" si="6"/>
        <v>2448.16</v>
      </c>
      <c r="Z44" s="238">
        <f t="shared" si="6"/>
        <v>2448.16</v>
      </c>
      <c r="AA44" s="238">
        <f t="shared" si="6"/>
        <v>2595.0499999999997</v>
      </c>
      <c r="AB44" s="238">
        <f t="shared" si="6"/>
        <v>2595.0499999999997</v>
      </c>
      <c r="AC44" s="238">
        <f t="shared" si="6"/>
        <v>2744.77</v>
      </c>
      <c r="AD44" s="238">
        <f t="shared" si="6"/>
        <v>2744.77</v>
      </c>
      <c r="AE44" s="238">
        <f t="shared" ref="AE44" si="7">AE40+AE42+AE41</f>
        <v>2909.46</v>
      </c>
    </row>
    <row r="45" spans="1:31" ht="5.0999999999999996" customHeight="1" x14ac:dyDescent="0.2"/>
    <row r="46" spans="1:31" ht="15" customHeight="1" x14ac:dyDescent="0.2">
      <c r="A46" s="885" t="s">
        <v>282</v>
      </c>
      <c r="B46" s="886"/>
      <c r="C46" s="886"/>
      <c r="D46" s="886"/>
      <c r="E46" s="886"/>
      <c r="F46" s="886"/>
      <c r="G46" s="886"/>
      <c r="H46" s="886"/>
      <c r="I46" s="886"/>
      <c r="J46" s="886"/>
      <c r="K46" s="886"/>
      <c r="L46" s="886"/>
      <c r="M46" s="886"/>
      <c r="N46" s="886"/>
      <c r="O46" s="886"/>
      <c r="P46" s="886"/>
      <c r="Q46" s="886"/>
      <c r="R46" s="886"/>
      <c r="S46" s="886"/>
      <c r="T46" s="886"/>
      <c r="U46" s="886"/>
      <c r="V46" s="886"/>
      <c r="W46" s="886"/>
      <c r="X46" s="239"/>
      <c r="Y46" s="239"/>
      <c r="Z46" s="239"/>
      <c r="AA46" s="239"/>
      <c r="AB46" s="239"/>
      <c r="AC46" s="239"/>
      <c r="AD46" s="239"/>
      <c r="AE46" s="239"/>
    </row>
    <row r="47" spans="1:31" ht="12" customHeight="1" x14ac:dyDescent="0.2">
      <c r="A47" s="890" t="s">
        <v>283</v>
      </c>
      <c r="B47" s="891"/>
      <c r="C47" s="891"/>
      <c r="D47" s="891"/>
      <c r="E47" s="891"/>
      <c r="F47" s="891"/>
      <c r="G47" s="891"/>
      <c r="H47" s="891"/>
      <c r="I47" s="891"/>
      <c r="J47" s="891"/>
      <c r="K47" s="891"/>
      <c r="L47" s="891"/>
      <c r="M47" s="891"/>
      <c r="N47" s="891"/>
      <c r="O47" s="891"/>
      <c r="P47" s="891"/>
      <c r="Q47" s="891"/>
      <c r="R47" s="891"/>
      <c r="S47" s="891"/>
      <c r="T47" s="891"/>
      <c r="U47" s="891"/>
      <c r="V47" s="891"/>
      <c r="W47" s="891"/>
      <c r="X47" s="240"/>
      <c r="Y47" s="240"/>
      <c r="Z47" s="240"/>
      <c r="AA47" s="240"/>
      <c r="AB47" s="240"/>
      <c r="AC47" s="240"/>
      <c r="AD47" s="240"/>
      <c r="AE47" s="240"/>
    </row>
    <row r="48" spans="1:31" ht="12" customHeight="1" x14ac:dyDescent="0.2">
      <c r="A48" s="236" t="s">
        <v>284</v>
      </c>
      <c r="B48" s="887" t="s">
        <v>285</v>
      </c>
      <c r="C48" s="888"/>
      <c r="D48" s="888"/>
      <c r="E48" s="888"/>
      <c r="F48" s="888"/>
      <c r="G48" s="888"/>
      <c r="H48" s="888"/>
      <c r="I48" s="888"/>
      <c r="J48" s="888"/>
      <c r="K48" s="888"/>
      <c r="L48" s="888"/>
      <c r="M48" s="888"/>
      <c r="N48" s="888"/>
      <c r="O48" s="888"/>
      <c r="P48" s="888"/>
      <c r="Q48" s="888"/>
      <c r="R48" s="888"/>
      <c r="S48" s="888"/>
      <c r="T48" s="888"/>
      <c r="U48" s="888"/>
      <c r="V48" s="889"/>
      <c r="W48" s="237" t="s">
        <v>286</v>
      </c>
      <c r="X48" s="237" t="s">
        <v>259</v>
      </c>
      <c r="Y48" s="237" t="s">
        <v>259</v>
      </c>
      <c r="Z48" s="237" t="s">
        <v>259</v>
      </c>
      <c r="AA48" s="237" t="s">
        <v>259</v>
      </c>
      <c r="AB48" s="237" t="s">
        <v>259</v>
      </c>
      <c r="AC48" s="237" t="s">
        <v>259</v>
      </c>
      <c r="AD48" s="237" t="s">
        <v>259</v>
      </c>
      <c r="AE48" s="237" t="s">
        <v>259</v>
      </c>
    </row>
    <row r="49" spans="1:31" ht="12" customHeight="1" x14ac:dyDescent="0.2">
      <c r="A49" s="229" t="s">
        <v>287</v>
      </c>
      <c r="B49" s="884" t="s">
        <v>288</v>
      </c>
      <c r="C49" s="884"/>
      <c r="D49" s="884"/>
      <c r="E49" s="884"/>
      <c r="F49" s="884"/>
      <c r="G49" s="884"/>
      <c r="H49" s="884"/>
      <c r="I49" s="884"/>
      <c r="J49" s="884"/>
      <c r="K49" s="884"/>
      <c r="L49" s="884"/>
      <c r="M49" s="884"/>
      <c r="N49" s="884"/>
      <c r="O49" s="884"/>
      <c r="P49" s="884"/>
      <c r="Q49" s="884"/>
      <c r="R49" s="884"/>
      <c r="S49" s="884"/>
      <c r="T49" s="884"/>
      <c r="U49" s="884"/>
      <c r="V49" s="884"/>
      <c r="W49" s="232">
        <f>MEMO!B9</f>
        <v>8.3299999999999999E-2</v>
      </c>
      <c r="X49" s="233">
        <f t="shared" ref="X49:AD49" si="8">ROUND((X40*$W$49),2)</f>
        <v>180.28</v>
      </c>
      <c r="Y49" s="233">
        <f t="shared" si="8"/>
        <v>190.59</v>
      </c>
      <c r="Z49" s="233">
        <f t="shared" si="8"/>
        <v>190.59</v>
      </c>
      <c r="AA49" s="233">
        <f t="shared" si="8"/>
        <v>202.03</v>
      </c>
      <c r="AB49" s="233">
        <f t="shared" si="8"/>
        <v>202.03</v>
      </c>
      <c r="AC49" s="233">
        <f t="shared" si="8"/>
        <v>213.68</v>
      </c>
      <c r="AD49" s="233">
        <f t="shared" si="8"/>
        <v>213.68</v>
      </c>
      <c r="AE49" s="233">
        <f t="shared" ref="AE49" si="9">ROUND((AE40*$W$49),2)</f>
        <v>226.5</v>
      </c>
    </row>
    <row r="50" spans="1:31" ht="12" customHeight="1" x14ac:dyDescent="0.2">
      <c r="A50" s="221" t="s">
        <v>289</v>
      </c>
      <c r="B50" s="880" t="s">
        <v>290</v>
      </c>
      <c r="C50" s="880"/>
      <c r="D50" s="880"/>
      <c r="E50" s="880"/>
      <c r="F50" s="880"/>
      <c r="G50" s="880"/>
      <c r="H50" s="880"/>
      <c r="I50" s="880"/>
      <c r="J50" s="880"/>
      <c r="K50" s="880"/>
      <c r="L50" s="880"/>
      <c r="M50" s="880"/>
      <c r="N50" s="880"/>
      <c r="O50" s="880"/>
      <c r="P50" s="880"/>
      <c r="Q50" s="880"/>
      <c r="R50" s="880"/>
      <c r="S50" s="880"/>
      <c r="T50" s="880"/>
      <c r="U50" s="880"/>
      <c r="V50" s="880"/>
      <c r="W50" s="226">
        <f>MEMO!B14+MEMO!B12</f>
        <v>0.1111</v>
      </c>
      <c r="X50" s="227">
        <f t="shared" ref="X50:AD50" si="10">ROUND((X40*$W$50),2)</f>
        <v>240.45</v>
      </c>
      <c r="Y50" s="227">
        <f t="shared" si="10"/>
        <v>254.2</v>
      </c>
      <c r="Z50" s="227">
        <f t="shared" si="10"/>
        <v>254.2</v>
      </c>
      <c r="AA50" s="227">
        <f t="shared" si="10"/>
        <v>269.45</v>
      </c>
      <c r="AB50" s="227">
        <f t="shared" si="10"/>
        <v>269.45</v>
      </c>
      <c r="AC50" s="227">
        <f t="shared" si="10"/>
        <v>284.99</v>
      </c>
      <c r="AD50" s="227">
        <f t="shared" si="10"/>
        <v>284.99</v>
      </c>
      <c r="AE50" s="227">
        <f t="shared" ref="AE50" si="11">ROUND((AE40*$W$50),2)</f>
        <v>302.08999999999997</v>
      </c>
    </row>
    <row r="51" spans="1:31" ht="12" customHeight="1" x14ac:dyDescent="0.2">
      <c r="A51" s="881" t="s">
        <v>281</v>
      </c>
      <c r="B51" s="882"/>
      <c r="C51" s="882"/>
      <c r="D51" s="882"/>
      <c r="E51" s="882"/>
      <c r="F51" s="882"/>
      <c r="G51" s="882"/>
      <c r="H51" s="882"/>
      <c r="I51" s="882"/>
      <c r="J51" s="882"/>
      <c r="K51" s="882"/>
      <c r="L51" s="882"/>
      <c r="M51" s="882"/>
      <c r="N51" s="882"/>
      <c r="O51" s="882"/>
      <c r="P51" s="882"/>
      <c r="Q51" s="882"/>
      <c r="R51" s="882"/>
      <c r="S51" s="882"/>
      <c r="T51" s="882"/>
      <c r="U51" s="882"/>
      <c r="V51" s="883"/>
      <c r="W51" s="241">
        <f t="shared" ref="W51:AB51" si="12">SUM(W49:W50)</f>
        <v>0.19440000000000002</v>
      </c>
      <c r="X51" s="242">
        <f t="shared" si="12"/>
        <v>420.73</v>
      </c>
      <c r="Y51" s="242">
        <f t="shared" si="12"/>
        <v>444.78999999999996</v>
      </c>
      <c r="Z51" s="242">
        <f t="shared" si="12"/>
        <v>444.78999999999996</v>
      </c>
      <c r="AA51" s="242">
        <f t="shared" si="12"/>
        <v>471.48</v>
      </c>
      <c r="AB51" s="242">
        <f t="shared" si="12"/>
        <v>471.48</v>
      </c>
      <c r="AC51" s="242">
        <f t="shared" ref="AC51:AD51" si="13">SUM(AC49:AC50)</f>
        <v>498.67</v>
      </c>
      <c r="AD51" s="242">
        <f t="shared" si="13"/>
        <v>498.67</v>
      </c>
      <c r="AE51" s="242">
        <f t="shared" ref="AE51" si="14">SUM(AE49:AE50)</f>
        <v>528.58999999999992</v>
      </c>
    </row>
    <row r="52" spans="1:31" ht="12" customHeight="1" x14ac:dyDescent="0.2">
      <c r="A52" s="890" t="s">
        <v>291</v>
      </c>
      <c r="B52" s="891"/>
      <c r="C52" s="891"/>
      <c r="D52" s="891"/>
      <c r="E52" s="891"/>
      <c r="F52" s="891"/>
      <c r="G52" s="891"/>
      <c r="H52" s="891"/>
      <c r="I52" s="891"/>
      <c r="J52" s="891"/>
      <c r="K52" s="891"/>
      <c r="L52" s="891"/>
      <c r="M52" s="891"/>
      <c r="N52" s="891"/>
      <c r="O52" s="891"/>
      <c r="P52" s="891"/>
      <c r="Q52" s="891"/>
      <c r="R52" s="891"/>
      <c r="S52" s="891"/>
      <c r="T52" s="891"/>
      <c r="U52" s="891"/>
      <c r="V52" s="891"/>
      <c r="W52" s="891"/>
      <c r="X52" s="240"/>
      <c r="Y52" s="240"/>
      <c r="Z52" s="240"/>
      <c r="AA52" s="240"/>
      <c r="AB52" s="240"/>
      <c r="AC52" s="240"/>
      <c r="AD52" s="240"/>
      <c r="AE52" s="240"/>
    </row>
    <row r="53" spans="1:31" ht="12" customHeight="1" x14ac:dyDescent="0.2">
      <c r="A53" s="236" t="s">
        <v>292</v>
      </c>
      <c r="B53" s="887" t="s">
        <v>293</v>
      </c>
      <c r="C53" s="888"/>
      <c r="D53" s="888"/>
      <c r="E53" s="888"/>
      <c r="F53" s="888"/>
      <c r="G53" s="888"/>
      <c r="H53" s="888"/>
      <c r="I53" s="888"/>
      <c r="J53" s="888"/>
      <c r="K53" s="888"/>
      <c r="L53" s="888"/>
      <c r="M53" s="888"/>
      <c r="N53" s="888"/>
      <c r="O53" s="888"/>
      <c r="P53" s="888"/>
      <c r="Q53" s="888"/>
      <c r="R53" s="888"/>
      <c r="S53" s="888"/>
      <c r="T53" s="888"/>
      <c r="U53" s="888"/>
      <c r="V53" s="889"/>
      <c r="W53" s="237" t="s">
        <v>286</v>
      </c>
      <c r="X53" s="237" t="s">
        <v>259</v>
      </c>
      <c r="Y53" s="237" t="s">
        <v>259</v>
      </c>
      <c r="Z53" s="237" t="s">
        <v>259</v>
      </c>
      <c r="AA53" s="237" t="s">
        <v>259</v>
      </c>
      <c r="AB53" s="237" t="s">
        <v>259</v>
      </c>
      <c r="AC53" s="237" t="s">
        <v>259</v>
      </c>
      <c r="AD53" s="237" t="s">
        <v>259</v>
      </c>
      <c r="AE53" s="237" t="s">
        <v>259</v>
      </c>
    </row>
    <row r="54" spans="1:31" ht="12" customHeight="1" x14ac:dyDescent="0.2">
      <c r="A54" s="229" t="s">
        <v>294</v>
      </c>
      <c r="B54" s="884" t="s">
        <v>295</v>
      </c>
      <c r="C54" s="884"/>
      <c r="D54" s="884"/>
      <c r="E54" s="884"/>
      <c r="F54" s="884"/>
      <c r="G54" s="884"/>
      <c r="H54" s="884"/>
      <c r="I54" s="884"/>
      <c r="J54" s="884"/>
      <c r="K54" s="884"/>
      <c r="L54" s="884"/>
      <c r="M54" s="884"/>
      <c r="N54" s="884"/>
      <c r="O54" s="884"/>
      <c r="P54" s="884"/>
      <c r="Q54" s="884"/>
      <c r="R54" s="884"/>
      <c r="S54" s="884"/>
      <c r="T54" s="884"/>
      <c r="U54" s="884"/>
      <c r="V54" s="884"/>
      <c r="W54" s="232">
        <f>MEMO!B21</f>
        <v>0.2</v>
      </c>
      <c r="X54" s="233">
        <f t="shared" ref="X54:AD54" si="15">ROUND(((X40+X51)*$W$54),2)</f>
        <v>517</v>
      </c>
      <c r="Y54" s="233">
        <f t="shared" si="15"/>
        <v>546.55999999999995</v>
      </c>
      <c r="Z54" s="233">
        <f t="shared" si="15"/>
        <v>546.55999999999995</v>
      </c>
      <c r="AA54" s="233">
        <f t="shared" si="15"/>
        <v>579.35</v>
      </c>
      <c r="AB54" s="233">
        <f t="shared" si="15"/>
        <v>579.35</v>
      </c>
      <c r="AC54" s="233">
        <f t="shared" si="15"/>
        <v>612.78</v>
      </c>
      <c r="AD54" s="233">
        <f t="shared" si="15"/>
        <v>612.78</v>
      </c>
      <c r="AE54" s="233">
        <f t="shared" ref="AE54" si="16">ROUND(((AE40+AE51)*$W$54),2)</f>
        <v>649.54</v>
      </c>
    </row>
    <row r="55" spans="1:31" ht="12" customHeight="1" x14ac:dyDescent="0.2">
      <c r="A55" s="206" t="s">
        <v>296</v>
      </c>
      <c r="B55" s="876" t="s">
        <v>297</v>
      </c>
      <c r="C55" s="876"/>
      <c r="D55" s="876"/>
      <c r="E55" s="876"/>
      <c r="F55" s="876"/>
      <c r="G55" s="876"/>
      <c r="H55" s="876"/>
      <c r="I55" s="876"/>
      <c r="J55" s="876"/>
      <c r="K55" s="876"/>
      <c r="L55" s="876"/>
      <c r="M55" s="876"/>
      <c r="N55" s="876"/>
      <c r="O55" s="876"/>
      <c r="P55" s="876"/>
      <c r="Q55" s="876"/>
      <c r="R55" s="876"/>
      <c r="S55" s="876"/>
      <c r="T55" s="876"/>
      <c r="U55" s="876"/>
      <c r="V55" s="876"/>
      <c r="W55" s="209">
        <f>MEMO!B23</f>
        <v>1.4999999999999999E-2</v>
      </c>
      <c r="X55" s="213">
        <f t="shared" ref="X55:AD55" si="17">ROUND(((X40+X51)*$W$55),2)</f>
        <v>38.78</v>
      </c>
      <c r="Y55" s="213">
        <f t="shared" si="17"/>
        <v>40.99</v>
      </c>
      <c r="Z55" s="213">
        <f t="shared" si="17"/>
        <v>40.99</v>
      </c>
      <c r="AA55" s="213">
        <f t="shared" si="17"/>
        <v>43.45</v>
      </c>
      <c r="AB55" s="213">
        <f t="shared" si="17"/>
        <v>43.45</v>
      </c>
      <c r="AC55" s="213">
        <f t="shared" si="17"/>
        <v>45.96</v>
      </c>
      <c r="AD55" s="213">
        <f t="shared" si="17"/>
        <v>45.96</v>
      </c>
      <c r="AE55" s="213">
        <f t="shared" ref="AE55" si="18">ROUND(((AE40+AE51)*$W$55),2)</f>
        <v>48.72</v>
      </c>
    </row>
    <row r="56" spans="1:31" ht="12" customHeight="1" x14ac:dyDescent="0.2">
      <c r="A56" s="206" t="s">
        <v>298</v>
      </c>
      <c r="B56" s="876" t="s">
        <v>299</v>
      </c>
      <c r="C56" s="876"/>
      <c r="D56" s="876"/>
      <c r="E56" s="876"/>
      <c r="F56" s="876"/>
      <c r="G56" s="876"/>
      <c r="H56" s="876"/>
      <c r="I56" s="876"/>
      <c r="J56" s="876"/>
      <c r="K56" s="876"/>
      <c r="L56" s="876"/>
      <c r="M56" s="876"/>
      <c r="N56" s="876"/>
      <c r="O56" s="876"/>
      <c r="P56" s="876"/>
      <c r="Q56" s="876"/>
      <c r="R56" s="876"/>
      <c r="S56" s="876"/>
      <c r="T56" s="876"/>
      <c r="U56" s="876"/>
      <c r="V56" s="876"/>
      <c r="W56" s="209">
        <f>MEMO!B25</f>
        <v>0.01</v>
      </c>
      <c r="X56" s="213">
        <f t="shared" ref="X56:AD56" si="19">ROUND(((X40+X51)*$W$56),2)</f>
        <v>25.85</v>
      </c>
      <c r="Y56" s="213">
        <f t="shared" si="19"/>
        <v>27.33</v>
      </c>
      <c r="Z56" s="213">
        <f t="shared" si="19"/>
        <v>27.33</v>
      </c>
      <c r="AA56" s="213">
        <f t="shared" si="19"/>
        <v>28.97</v>
      </c>
      <c r="AB56" s="213">
        <f t="shared" si="19"/>
        <v>28.97</v>
      </c>
      <c r="AC56" s="213">
        <f t="shared" si="19"/>
        <v>30.64</v>
      </c>
      <c r="AD56" s="213">
        <f t="shared" si="19"/>
        <v>30.64</v>
      </c>
      <c r="AE56" s="213">
        <f t="shared" ref="AE56" si="20">ROUND(((AE40+AE51)*$W$56),2)</f>
        <v>32.479999999999997</v>
      </c>
    </row>
    <row r="57" spans="1:31" ht="12" customHeight="1" x14ac:dyDescent="0.2">
      <c r="A57" s="206" t="s">
        <v>300</v>
      </c>
      <c r="B57" s="876" t="s">
        <v>301</v>
      </c>
      <c r="C57" s="876"/>
      <c r="D57" s="876"/>
      <c r="E57" s="876"/>
      <c r="F57" s="876"/>
      <c r="G57" s="876"/>
      <c r="H57" s="876"/>
      <c r="I57" s="876"/>
      <c r="J57" s="876"/>
      <c r="K57" s="876"/>
      <c r="L57" s="876"/>
      <c r="M57" s="876"/>
      <c r="N57" s="876"/>
      <c r="O57" s="876"/>
      <c r="P57" s="876"/>
      <c r="Q57" s="876"/>
      <c r="R57" s="876"/>
      <c r="S57" s="876"/>
      <c r="T57" s="876"/>
      <c r="U57" s="876"/>
      <c r="V57" s="876"/>
      <c r="W57" s="209">
        <f>MEMO!B27</f>
        <v>2E-3</v>
      </c>
      <c r="X57" s="213">
        <f t="shared" ref="X57:AD57" si="21">ROUND(((X40+X51)*$W$57),2)</f>
        <v>5.17</v>
      </c>
      <c r="Y57" s="213">
        <f t="shared" si="21"/>
        <v>5.47</v>
      </c>
      <c r="Z57" s="213">
        <f t="shared" si="21"/>
        <v>5.47</v>
      </c>
      <c r="AA57" s="213">
        <f t="shared" si="21"/>
        <v>5.79</v>
      </c>
      <c r="AB57" s="213">
        <f t="shared" si="21"/>
        <v>5.79</v>
      </c>
      <c r="AC57" s="213">
        <f t="shared" si="21"/>
        <v>6.13</v>
      </c>
      <c r="AD57" s="213">
        <f t="shared" si="21"/>
        <v>6.13</v>
      </c>
      <c r="AE57" s="213">
        <f t="shared" ref="AE57" si="22">ROUND(((AE40+AE51)*$W$57),2)</f>
        <v>6.5</v>
      </c>
    </row>
    <row r="58" spans="1:31" s="3" customFormat="1" ht="12" customHeight="1" x14ac:dyDescent="0.2">
      <c r="A58" s="206" t="s">
        <v>302</v>
      </c>
      <c r="B58" s="876" t="s">
        <v>303</v>
      </c>
      <c r="C58" s="876"/>
      <c r="D58" s="876"/>
      <c r="E58" s="876"/>
      <c r="F58" s="876"/>
      <c r="G58" s="876"/>
      <c r="H58" s="876"/>
      <c r="I58" s="876"/>
      <c r="J58" s="876"/>
      <c r="K58" s="876"/>
      <c r="L58" s="876"/>
      <c r="M58" s="876"/>
      <c r="N58" s="876"/>
      <c r="O58" s="876"/>
      <c r="P58" s="876"/>
      <c r="Q58" s="876"/>
      <c r="R58" s="876"/>
      <c r="S58" s="876"/>
      <c r="T58" s="876"/>
      <c r="U58" s="876"/>
      <c r="V58" s="876"/>
      <c r="W58" s="209">
        <f>MEMO!B29</f>
        <v>2.5000000000000001E-2</v>
      </c>
      <c r="X58" s="213">
        <f t="shared" ref="X58:AD58" si="23">ROUND(((X40+X51)*$W$58),2)</f>
        <v>64.63</v>
      </c>
      <c r="Y58" s="213">
        <f t="shared" si="23"/>
        <v>68.319999999999993</v>
      </c>
      <c r="Z58" s="213">
        <f t="shared" si="23"/>
        <v>68.319999999999993</v>
      </c>
      <c r="AA58" s="213">
        <f t="shared" si="23"/>
        <v>72.42</v>
      </c>
      <c r="AB58" s="213">
        <f t="shared" si="23"/>
        <v>72.42</v>
      </c>
      <c r="AC58" s="213">
        <f t="shared" si="23"/>
        <v>76.599999999999994</v>
      </c>
      <c r="AD58" s="213">
        <f t="shared" si="23"/>
        <v>76.599999999999994</v>
      </c>
      <c r="AE58" s="213">
        <f t="shared" ref="AE58" si="24">ROUND(((AE40+AE51)*$W$58),2)</f>
        <v>81.19</v>
      </c>
    </row>
    <row r="59" spans="1:31" ht="12" customHeight="1" x14ac:dyDescent="0.2">
      <c r="A59" s="206" t="s">
        <v>304</v>
      </c>
      <c r="B59" s="876" t="s">
        <v>305</v>
      </c>
      <c r="C59" s="876"/>
      <c r="D59" s="876"/>
      <c r="E59" s="876"/>
      <c r="F59" s="876"/>
      <c r="G59" s="876"/>
      <c r="H59" s="876"/>
      <c r="I59" s="876"/>
      <c r="J59" s="876"/>
      <c r="K59" s="876"/>
      <c r="L59" s="876"/>
      <c r="M59" s="876"/>
      <c r="N59" s="876"/>
      <c r="O59" s="876"/>
      <c r="P59" s="876"/>
      <c r="Q59" s="876"/>
      <c r="R59" s="876"/>
      <c r="S59" s="876"/>
      <c r="T59" s="876"/>
      <c r="U59" s="876"/>
      <c r="V59" s="876"/>
      <c r="W59" s="209">
        <f>MEMO!B31</f>
        <v>0.08</v>
      </c>
      <c r="X59" s="213">
        <f t="shared" ref="X59:AD59" si="25">ROUND(((X40+X51)*$W$59),2)</f>
        <v>206.8</v>
      </c>
      <c r="Y59" s="213">
        <f t="shared" si="25"/>
        <v>218.62</v>
      </c>
      <c r="Z59" s="213">
        <f t="shared" si="25"/>
        <v>218.62</v>
      </c>
      <c r="AA59" s="213">
        <f t="shared" si="25"/>
        <v>231.74</v>
      </c>
      <c r="AB59" s="213">
        <f t="shared" si="25"/>
        <v>231.74</v>
      </c>
      <c r="AC59" s="213">
        <f t="shared" si="25"/>
        <v>245.11</v>
      </c>
      <c r="AD59" s="213">
        <f t="shared" si="25"/>
        <v>245.11</v>
      </c>
      <c r="AE59" s="213">
        <f t="shared" ref="AE59" si="26">ROUND(((AE40+AE51)*$W$59),2)</f>
        <v>259.82</v>
      </c>
    </row>
    <row r="60" spans="1:31" ht="12" customHeight="1" x14ac:dyDescent="0.2">
      <c r="A60" s="206" t="s">
        <v>306</v>
      </c>
      <c r="B60" s="892" t="s">
        <v>307</v>
      </c>
      <c r="C60" s="893"/>
      <c r="D60" s="893"/>
      <c r="E60" s="893"/>
      <c r="F60" s="893"/>
      <c r="G60" s="893"/>
      <c r="H60" s="893"/>
      <c r="I60" s="893"/>
      <c r="J60" s="893"/>
      <c r="K60" s="893"/>
      <c r="L60" s="893"/>
      <c r="M60" s="893"/>
      <c r="N60" s="220"/>
      <c r="O60" s="894" t="s">
        <v>308</v>
      </c>
      <c r="P60" s="894"/>
      <c r="Q60" s="895">
        <f>MEMO!D33</f>
        <v>0.03</v>
      </c>
      <c r="R60" s="895"/>
      <c r="S60" s="894" t="s">
        <v>309</v>
      </c>
      <c r="T60" s="894"/>
      <c r="U60" s="896">
        <f>MEMO!G33</f>
        <v>1.5862000000000001</v>
      </c>
      <c r="V60" s="897"/>
      <c r="W60" s="209">
        <f>MEMO!B33</f>
        <v>4.7586000000000003E-2</v>
      </c>
      <c r="X60" s="213">
        <f t="shared" ref="X60:AD60" si="27">ROUND(((X40+X51)*$W$60),2)</f>
        <v>123.01</v>
      </c>
      <c r="Y60" s="213">
        <f t="shared" si="27"/>
        <v>130.04</v>
      </c>
      <c r="Z60" s="213">
        <f t="shared" si="27"/>
        <v>130.04</v>
      </c>
      <c r="AA60" s="213">
        <f t="shared" si="27"/>
        <v>137.85</v>
      </c>
      <c r="AB60" s="213">
        <f t="shared" si="27"/>
        <v>137.85</v>
      </c>
      <c r="AC60" s="213">
        <f t="shared" si="27"/>
        <v>145.80000000000001</v>
      </c>
      <c r="AD60" s="213">
        <f t="shared" si="27"/>
        <v>145.80000000000001</v>
      </c>
      <c r="AE60" s="213">
        <f t="shared" ref="AE60" si="28">ROUND(((AE40+AE51)*$W$60),2)</f>
        <v>154.55000000000001</v>
      </c>
    </row>
    <row r="61" spans="1:31" ht="12" customHeight="1" x14ac:dyDescent="0.2">
      <c r="A61" s="221" t="s">
        <v>310</v>
      </c>
      <c r="B61" s="880" t="s">
        <v>311</v>
      </c>
      <c r="C61" s="880"/>
      <c r="D61" s="880"/>
      <c r="E61" s="880"/>
      <c r="F61" s="880"/>
      <c r="G61" s="880"/>
      <c r="H61" s="880"/>
      <c r="I61" s="880"/>
      <c r="J61" s="880"/>
      <c r="K61" s="880"/>
      <c r="L61" s="880"/>
      <c r="M61" s="880"/>
      <c r="N61" s="880"/>
      <c r="O61" s="880"/>
      <c r="P61" s="880"/>
      <c r="Q61" s="880"/>
      <c r="R61" s="880"/>
      <c r="S61" s="880"/>
      <c r="T61" s="880"/>
      <c r="U61" s="880"/>
      <c r="V61" s="880"/>
      <c r="W61" s="226">
        <f>MEMO!B35</f>
        <v>6.0000000000000001E-3</v>
      </c>
      <c r="X61" s="227">
        <f t="shared" ref="X61:AD61" si="29">ROUND(((X40+X51)*$W$61),2)</f>
        <v>15.51</v>
      </c>
      <c r="Y61" s="227">
        <f t="shared" si="29"/>
        <v>16.399999999999999</v>
      </c>
      <c r="Z61" s="227">
        <f t="shared" si="29"/>
        <v>16.399999999999999</v>
      </c>
      <c r="AA61" s="227">
        <f t="shared" si="29"/>
        <v>17.38</v>
      </c>
      <c r="AB61" s="227">
        <f t="shared" si="29"/>
        <v>17.38</v>
      </c>
      <c r="AC61" s="227">
        <f t="shared" si="29"/>
        <v>18.38</v>
      </c>
      <c r="AD61" s="227">
        <f t="shared" si="29"/>
        <v>18.38</v>
      </c>
      <c r="AE61" s="227">
        <f t="shared" ref="AE61" si="30">ROUND(((AE40+AE51)*$W$61),2)</f>
        <v>19.489999999999998</v>
      </c>
    </row>
    <row r="62" spans="1:31" ht="12" customHeight="1" x14ac:dyDescent="0.2">
      <c r="A62" s="881" t="s">
        <v>281</v>
      </c>
      <c r="B62" s="882"/>
      <c r="C62" s="882"/>
      <c r="D62" s="882"/>
      <c r="E62" s="882"/>
      <c r="F62" s="882"/>
      <c r="G62" s="882"/>
      <c r="H62" s="882"/>
      <c r="I62" s="882"/>
      <c r="J62" s="882"/>
      <c r="K62" s="882"/>
      <c r="L62" s="882"/>
      <c r="M62" s="882"/>
      <c r="N62" s="882"/>
      <c r="O62" s="882"/>
      <c r="P62" s="882"/>
      <c r="Q62" s="882"/>
      <c r="R62" s="882"/>
      <c r="S62" s="882"/>
      <c r="T62" s="882"/>
      <c r="U62" s="882"/>
      <c r="V62" s="883"/>
      <c r="W62" s="241">
        <f t="shared" ref="W62:AB62" si="31">SUM(W54:W61)</f>
        <v>0.3855860000000001</v>
      </c>
      <c r="X62" s="238">
        <f t="shared" si="31"/>
        <v>996.75</v>
      </c>
      <c r="Y62" s="238">
        <f t="shared" si="31"/>
        <v>1053.7300000000002</v>
      </c>
      <c r="Z62" s="238">
        <f t="shared" si="31"/>
        <v>1053.7300000000002</v>
      </c>
      <c r="AA62" s="238">
        <f t="shared" si="31"/>
        <v>1116.95</v>
      </c>
      <c r="AB62" s="238">
        <f t="shared" si="31"/>
        <v>1116.95</v>
      </c>
      <c r="AC62" s="238">
        <f t="shared" ref="AC62:AD62" si="32">SUM(AC54:AC61)</f>
        <v>1181.4000000000001</v>
      </c>
      <c r="AD62" s="238">
        <f t="shared" si="32"/>
        <v>1181.4000000000001</v>
      </c>
      <c r="AE62" s="238">
        <f t="shared" ref="AE62" si="33">SUM(AE54:AE61)</f>
        <v>1252.29</v>
      </c>
    </row>
    <row r="63" spans="1:31" s="3" customFormat="1" ht="12" customHeight="1" x14ac:dyDescent="0.2">
      <c r="A63" s="890" t="s">
        <v>312</v>
      </c>
      <c r="B63" s="891"/>
      <c r="C63" s="891"/>
      <c r="D63" s="891"/>
      <c r="E63" s="891"/>
      <c r="F63" s="891"/>
      <c r="G63" s="891"/>
      <c r="H63" s="891"/>
      <c r="I63" s="891"/>
      <c r="J63" s="891"/>
      <c r="K63" s="891"/>
      <c r="L63" s="891"/>
      <c r="M63" s="891"/>
      <c r="N63" s="891"/>
      <c r="O63" s="891"/>
      <c r="P63" s="891"/>
      <c r="Q63" s="891"/>
      <c r="R63" s="891"/>
      <c r="S63" s="891"/>
      <c r="T63" s="891"/>
      <c r="U63" s="891"/>
      <c r="V63" s="891"/>
      <c r="W63" s="891"/>
      <c r="X63" s="240"/>
      <c r="Y63" s="240"/>
      <c r="Z63" s="240"/>
      <c r="AA63" s="240"/>
      <c r="AB63" s="240"/>
      <c r="AC63" s="240"/>
      <c r="AD63" s="240"/>
      <c r="AE63" s="240"/>
    </row>
    <row r="64" spans="1:31" ht="12" customHeight="1" x14ac:dyDescent="0.2">
      <c r="A64" s="236" t="s">
        <v>313</v>
      </c>
      <c r="B64" s="887" t="s">
        <v>314</v>
      </c>
      <c r="C64" s="888"/>
      <c r="D64" s="888"/>
      <c r="E64" s="888"/>
      <c r="F64" s="888"/>
      <c r="G64" s="888"/>
      <c r="H64" s="888"/>
      <c r="I64" s="888"/>
      <c r="J64" s="888"/>
      <c r="K64" s="888"/>
      <c r="L64" s="888"/>
      <c r="M64" s="888"/>
      <c r="N64" s="888"/>
      <c r="O64" s="888"/>
      <c r="P64" s="888"/>
      <c r="Q64" s="888"/>
      <c r="R64" s="888"/>
      <c r="S64" s="888"/>
      <c r="T64" s="888"/>
      <c r="U64" s="888"/>
      <c r="V64" s="889"/>
      <c r="W64" s="237" t="s">
        <v>286</v>
      </c>
      <c r="X64" s="237" t="s">
        <v>259</v>
      </c>
      <c r="Y64" s="237" t="s">
        <v>259</v>
      </c>
      <c r="Z64" s="237" t="s">
        <v>259</v>
      </c>
      <c r="AA64" s="237" t="s">
        <v>259</v>
      </c>
      <c r="AB64" s="237" t="s">
        <v>259</v>
      </c>
      <c r="AC64" s="237" t="s">
        <v>259</v>
      </c>
      <c r="AD64" s="237" t="s">
        <v>259</v>
      </c>
      <c r="AE64" s="237" t="s">
        <v>259</v>
      </c>
    </row>
    <row r="65" spans="1:31" ht="12" customHeight="1" x14ac:dyDescent="0.2">
      <c r="A65" s="229" t="s">
        <v>315</v>
      </c>
      <c r="B65" s="884" t="s">
        <v>316</v>
      </c>
      <c r="C65" s="884"/>
      <c r="D65" s="884"/>
      <c r="E65" s="884"/>
      <c r="F65" s="884"/>
      <c r="G65" s="884"/>
      <c r="H65" s="884"/>
      <c r="I65" s="884"/>
      <c r="J65" s="884"/>
      <c r="K65" s="884"/>
      <c r="L65" s="884"/>
      <c r="M65" s="884"/>
      <c r="N65" s="884"/>
      <c r="O65" s="884"/>
      <c r="P65" s="884"/>
      <c r="Q65" s="884"/>
      <c r="R65" s="884"/>
      <c r="S65" s="884"/>
      <c r="T65" s="884"/>
      <c r="U65" s="884"/>
      <c r="V65" s="884"/>
      <c r="W65" s="232">
        <f>IFERROR(X65/X160,0)</f>
        <v>7.722797489464643E-6</v>
      </c>
      <c r="X65" s="233">
        <f>IFERROR(ROUND((((EDITAL!AD17*2)*E6)-(X32*INSU!D4)),2),0)*PAINEL!D15</f>
        <v>3.6999999999999998E-2</v>
      </c>
      <c r="Y65" s="233">
        <f>X65</f>
        <v>3.6999999999999998E-2</v>
      </c>
      <c r="Z65" s="233">
        <f>Y65*Z1</f>
        <v>3.87207553E-2</v>
      </c>
      <c r="AA65" s="233">
        <f>Z65</f>
        <v>3.87207553E-2</v>
      </c>
      <c r="AB65" s="233">
        <f>AA65*AB1</f>
        <v>4.0240777270056795E-2</v>
      </c>
      <c r="AC65" s="233">
        <f>AB65</f>
        <v>4.0240777270056795E-2</v>
      </c>
      <c r="AD65" s="233">
        <f>AC65*AD1</f>
        <v>4.244484109861462E-2</v>
      </c>
      <c r="AE65" s="233">
        <f>AD65</f>
        <v>4.244484109861462E-2</v>
      </c>
    </row>
    <row r="66" spans="1:31" ht="12" customHeight="1" x14ac:dyDescent="0.2">
      <c r="A66" s="214" t="s">
        <v>317</v>
      </c>
      <c r="B66" s="900" t="s">
        <v>318</v>
      </c>
      <c r="C66" s="900"/>
      <c r="D66" s="900"/>
      <c r="E66" s="900"/>
      <c r="F66" s="900"/>
      <c r="G66" s="900"/>
      <c r="H66" s="900"/>
      <c r="I66" s="900"/>
      <c r="J66" s="900"/>
      <c r="K66" s="900"/>
      <c r="L66" s="900"/>
      <c r="M66" s="900"/>
      <c r="N66" s="900"/>
      <c r="O66" s="900"/>
      <c r="P66" s="900"/>
      <c r="Q66" s="900"/>
      <c r="R66" s="900"/>
      <c r="S66" s="900"/>
      <c r="T66" s="900"/>
      <c r="U66" s="900"/>
      <c r="V66" s="900"/>
      <c r="W66" s="215">
        <f>IF($G$9=2,0,0.0925)</f>
        <v>0</v>
      </c>
      <c r="X66" s="216">
        <f t="shared" ref="X66:AE66" si="34">-ROUND((X65*W66),2)</f>
        <v>0</v>
      </c>
      <c r="Y66" s="216">
        <f t="shared" si="34"/>
        <v>0</v>
      </c>
      <c r="Z66" s="216">
        <f t="shared" si="34"/>
        <v>0</v>
      </c>
      <c r="AA66" s="216">
        <f t="shared" si="34"/>
        <v>0</v>
      </c>
      <c r="AB66" s="216">
        <f t="shared" si="34"/>
        <v>0</v>
      </c>
      <c r="AC66" s="216">
        <f t="shared" si="34"/>
        <v>0</v>
      </c>
      <c r="AD66" s="216">
        <f t="shared" si="34"/>
        <v>0</v>
      </c>
      <c r="AE66" s="216">
        <f t="shared" si="34"/>
        <v>0</v>
      </c>
    </row>
    <row r="67" spans="1:31" ht="12" customHeight="1" x14ac:dyDescent="0.2">
      <c r="A67" s="206" t="s">
        <v>319</v>
      </c>
      <c r="B67" s="876" t="s">
        <v>320</v>
      </c>
      <c r="C67" s="876"/>
      <c r="D67" s="876"/>
      <c r="E67" s="876"/>
      <c r="F67" s="876"/>
      <c r="G67" s="876"/>
      <c r="H67" s="876"/>
      <c r="I67" s="876"/>
      <c r="J67" s="876"/>
      <c r="K67" s="876"/>
      <c r="L67" s="876"/>
      <c r="M67" s="876"/>
      <c r="N67" s="876"/>
      <c r="O67" s="876"/>
      <c r="P67" s="876"/>
      <c r="Q67" s="876"/>
      <c r="R67" s="876"/>
      <c r="S67" s="876"/>
      <c r="T67" s="876"/>
      <c r="U67" s="876"/>
      <c r="V67" s="876"/>
      <c r="W67" s="209">
        <f>IFERROR(X67/X160,0)</f>
        <v>7.0097954293562303E-2</v>
      </c>
      <c r="X67" s="213">
        <f>IFERROR(ROUND((R5*E6)-((R5*E6)*INSU!T4),2),0)</f>
        <v>335.84</v>
      </c>
      <c r="Y67" s="213">
        <f>IFERROR(ROUND((Y25*E6)-((Y25*E6)*INSU!T4),2),0)</f>
        <v>377.21</v>
      </c>
      <c r="Z67" s="213">
        <f>IFERROR(ROUND((Z25*E6)-((Y25*E6)*INSU!T4),2),0)</f>
        <v>377.21</v>
      </c>
      <c r="AA67" s="213">
        <f>IFERROR(ROUND((AA25*E6)-((AA25*E6)*INSU!T4),2),0)</f>
        <v>399.84</v>
      </c>
      <c r="AB67" s="213">
        <f>IFERROR(ROUND((AB25*E6)-((AB25*E6)*INSU!T4),2),0)</f>
        <v>399.84</v>
      </c>
      <c r="AC67" s="213">
        <f>IFERROR(ROUND((AC25*E6)-((AC25*E6)*INSU!T4),2),0)</f>
        <v>486.72</v>
      </c>
      <c r="AD67" s="213">
        <f>IFERROR(ROUND((AD25*E6)-((AD25*E6)*INSU!T4),2),0)</f>
        <v>486.72</v>
      </c>
      <c r="AE67" s="213">
        <f>IFERROR(ROUND((AE25*E6)-((AE25*E6)*INSU!T4),2),0)</f>
        <v>577.98</v>
      </c>
    </row>
    <row r="68" spans="1:31" ht="12" customHeight="1" x14ac:dyDescent="0.2">
      <c r="A68" s="214" t="s">
        <v>321</v>
      </c>
      <c r="B68" s="900" t="s">
        <v>322</v>
      </c>
      <c r="C68" s="900"/>
      <c r="D68" s="900"/>
      <c r="E68" s="900"/>
      <c r="F68" s="900"/>
      <c r="G68" s="900"/>
      <c r="H68" s="900"/>
      <c r="I68" s="900"/>
      <c r="J68" s="900"/>
      <c r="K68" s="900"/>
      <c r="L68" s="900"/>
      <c r="M68" s="900"/>
      <c r="N68" s="900"/>
      <c r="O68" s="900"/>
      <c r="P68" s="900"/>
      <c r="Q68" s="900"/>
      <c r="R68" s="900"/>
      <c r="S68" s="900"/>
      <c r="T68" s="900"/>
      <c r="U68" s="900"/>
      <c r="V68" s="900"/>
      <c r="W68" s="215">
        <f>IF($G$9=2,0,0.0925)</f>
        <v>0</v>
      </c>
      <c r="X68" s="216">
        <f t="shared" ref="X68:AE68" si="35">-ROUND((X67*W68),2)</f>
        <v>0</v>
      </c>
      <c r="Y68" s="216">
        <f t="shared" si="35"/>
        <v>0</v>
      </c>
      <c r="Z68" s="216">
        <f t="shared" si="35"/>
        <v>0</v>
      </c>
      <c r="AA68" s="216">
        <f t="shared" si="35"/>
        <v>0</v>
      </c>
      <c r="AB68" s="216">
        <f t="shared" si="35"/>
        <v>0</v>
      </c>
      <c r="AC68" s="216">
        <f t="shared" si="35"/>
        <v>0</v>
      </c>
      <c r="AD68" s="216">
        <f t="shared" si="35"/>
        <v>0</v>
      </c>
      <c r="AE68" s="216">
        <f t="shared" si="35"/>
        <v>0</v>
      </c>
    </row>
    <row r="69" spans="1:31" ht="12" customHeight="1" x14ac:dyDescent="0.2">
      <c r="A69" s="206" t="s">
        <v>323</v>
      </c>
      <c r="B69" s="876" t="s">
        <v>324</v>
      </c>
      <c r="C69" s="876"/>
      <c r="D69" s="876"/>
      <c r="E69" s="876"/>
      <c r="F69" s="876"/>
      <c r="G69" s="876"/>
      <c r="H69" s="876"/>
      <c r="I69" s="876"/>
      <c r="J69" s="876"/>
      <c r="K69" s="876"/>
      <c r="L69" s="876"/>
      <c r="M69" s="876"/>
      <c r="N69" s="876"/>
      <c r="O69" s="876"/>
      <c r="P69" s="876"/>
      <c r="Q69" s="876"/>
      <c r="R69" s="876"/>
      <c r="S69" s="876"/>
      <c r="T69" s="876"/>
      <c r="U69" s="876"/>
      <c r="V69" s="876"/>
      <c r="W69" s="209">
        <f>IFERROR(X69/X160,0)</f>
        <v>2.0851553221554538E-3</v>
      </c>
      <c r="X69" s="213">
        <f>ROUND((X32*R26),2)</f>
        <v>9.99</v>
      </c>
      <c r="Y69" s="213">
        <f>ROUND((Y32*R26),2)</f>
        <v>10.56</v>
      </c>
      <c r="Z69" s="213">
        <f>ROUND((Z32*R26),2)</f>
        <v>10.56</v>
      </c>
      <c r="AA69" s="213">
        <f>ROUND((AA32*1%),2)</f>
        <v>18.66</v>
      </c>
      <c r="AB69" s="213">
        <f>ROUND((AB32*1%),2)</f>
        <v>18.66</v>
      </c>
      <c r="AC69" s="213">
        <f>ROUND((AC32*1%),2)</f>
        <v>19.73</v>
      </c>
      <c r="AD69" s="213">
        <f>ROUND((AD32*1%),2)</f>
        <v>19.73</v>
      </c>
      <c r="AE69" s="213">
        <f>ROUND((AE32*1%),2)</f>
        <v>20.92</v>
      </c>
    </row>
    <row r="70" spans="1:31" ht="12" customHeight="1" x14ac:dyDescent="0.2">
      <c r="A70" s="206" t="s">
        <v>325</v>
      </c>
      <c r="B70" s="876" t="s">
        <v>326</v>
      </c>
      <c r="C70" s="876"/>
      <c r="D70" s="876"/>
      <c r="E70" s="876"/>
      <c r="F70" s="876"/>
      <c r="G70" s="876"/>
      <c r="H70" s="876"/>
      <c r="I70" s="876"/>
      <c r="J70" s="876"/>
      <c r="K70" s="876"/>
      <c r="L70" s="876"/>
      <c r="M70" s="876"/>
      <c r="N70" s="876"/>
      <c r="O70" s="876"/>
      <c r="P70" s="876"/>
      <c r="Q70" s="876"/>
      <c r="R70" s="876"/>
      <c r="S70" s="876"/>
      <c r="T70" s="876"/>
      <c r="U70" s="876"/>
      <c r="V70" s="876"/>
      <c r="W70" s="209">
        <f>IFERROR(X70/X160,0)</f>
        <v>2.9221395906082431E-3</v>
      </c>
      <c r="X70" s="213">
        <f t="shared" ref="X70:AD70" si="36">X26</f>
        <v>14</v>
      </c>
      <c r="Y70" s="213">
        <f t="shared" si="36"/>
        <v>14</v>
      </c>
      <c r="Z70" s="213">
        <f t="shared" si="36"/>
        <v>14</v>
      </c>
      <c r="AA70" s="213">
        <f t="shared" si="36"/>
        <v>14</v>
      </c>
      <c r="AB70" s="213">
        <f t="shared" si="36"/>
        <v>14</v>
      </c>
      <c r="AC70" s="213">
        <f t="shared" si="36"/>
        <v>14</v>
      </c>
      <c r="AD70" s="213">
        <f t="shared" si="36"/>
        <v>14</v>
      </c>
      <c r="AE70" s="213">
        <f t="shared" ref="AE70" si="37">AE26</f>
        <v>14</v>
      </c>
    </row>
    <row r="71" spans="1:31" ht="12" customHeight="1" x14ac:dyDescent="0.2">
      <c r="A71" s="221" t="s">
        <v>327</v>
      </c>
      <c r="B71" s="880" t="s">
        <v>328</v>
      </c>
      <c r="C71" s="880"/>
      <c r="D71" s="880"/>
      <c r="E71" s="880"/>
      <c r="F71" s="880"/>
      <c r="G71" s="880"/>
      <c r="H71" s="880"/>
      <c r="I71" s="880"/>
      <c r="J71" s="880"/>
      <c r="K71" s="880"/>
      <c r="L71" s="880"/>
      <c r="M71" s="880"/>
      <c r="N71" s="880"/>
      <c r="O71" s="880"/>
      <c r="P71" s="880"/>
      <c r="Q71" s="880"/>
      <c r="R71" s="880"/>
      <c r="S71" s="880"/>
      <c r="T71" s="880"/>
      <c r="U71" s="880"/>
      <c r="V71" s="880"/>
      <c r="W71" s="226">
        <f>IFERROR(X71/X160,0)</f>
        <v>9.3925915412407821E-4</v>
      </c>
      <c r="X71" s="223">
        <f>O7</f>
        <v>4.5</v>
      </c>
      <c r="Y71" s="223">
        <f t="shared" ref="Y71:AE71" si="38">X71</f>
        <v>4.5</v>
      </c>
      <c r="Z71" s="223">
        <f t="shared" si="38"/>
        <v>4.5</v>
      </c>
      <c r="AA71" s="223">
        <f t="shared" si="38"/>
        <v>4.5</v>
      </c>
      <c r="AB71" s="223">
        <f t="shared" si="38"/>
        <v>4.5</v>
      </c>
      <c r="AC71" s="223">
        <f t="shared" si="38"/>
        <v>4.5</v>
      </c>
      <c r="AD71" s="223">
        <f t="shared" si="38"/>
        <v>4.5</v>
      </c>
      <c r="AE71" s="223">
        <f t="shared" si="38"/>
        <v>4.5</v>
      </c>
    </row>
    <row r="72" spans="1:31" ht="12" customHeight="1" x14ac:dyDescent="0.2">
      <c r="A72" s="881" t="s">
        <v>281</v>
      </c>
      <c r="B72" s="882"/>
      <c r="C72" s="882"/>
      <c r="D72" s="882"/>
      <c r="E72" s="882"/>
      <c r="F72" s="882"/>
      <c r="G72" s="882"/>
      <c r="H72" s="882"/>
      <c r="I72" s="882"/>
      <c r="J72" s="882"/>
      <c r="K72" s="882"/>
      <c r="L72" s="882"/>
      <c r="M72" s="882"/>
      <c r="N72" s="882"/>
      <c r="O72" s="882"/>
      <c r="P72" s="882"/>
      <c r="Q72" s="882"/>
      <c r="R72" s="882"/>
      <c r="S72" s="882"/>
      <c r="T72" s="882"/>
      <c r="U72" s="882"/>
      <c r="V72" s="882"/>
      <c r="W72" s="883"/>
      <c r="X72" s="242">
        <f t="shared" ref="X72:AD72" si="39">SUM(X65:X71)</f>
        <v>364.36699999999996</v>
      </c>
      <c r="Y72" s="242">
        <f t="shared" si="39"/>
        <v>406.30699999999996</v>
      </c>
      <c r="Z72" s="242">
        <f t="shared" si="39"/>
        <v>406.30872075529999</v>
      </c>
      <c r="AA72" s="242">
        <f t="shared" si="39"/>
        <v>437.03872075530001</v>
      </c>
      <c r="AB72" s="242">
        <f t="shared" si="39"/>
        <v>437.04024077727007</v>
      </c>
      <c r="AC72" s="242">
        <f t="shared" si="39"/>
        <v>524.99024077727017</v>
      </c>
      <c r="AD72" s="242">
        <f t="shared" si="39"/>
        <v>524.99244484109863</v>
      </c>
      <c r="AE72" s="242">
        <f t="shared" ref="AE72" si="40">SUM(AE65:AE71)</f>
        <v>617.44244484109856</v>
      </c>
    </row>
    <row r="73" spans="1:31" ht="15" customHeight="1" x14ac:dyDescent="0.2">
      <c r="A73" s="898" t="s">
        <v>329</v>
      </c>
      <c r="B73" s="899"/>
      <c r="C73" s="899"/>
      <c r="D73" s="899"/>
      <c r="E73" s="899"/>
      <c r="F73" s="899"/>
      <c r="G73" s="899"/>
      <c r="H73" s="899"/>
      <c r="I73" s="899"/>
      <c r="J73" s="899"/>
      <c r="K73" s="899"/>
      <c r="L73" s="899"/>
      <c r="M73" s="899"/>
      <c r="N73" s="899"/>
      <c r="O73" s="899"/>
      <c r="P73" s="899"/>
      <c r="Q73" s="899"/>
      <c r="R73" s="899"/>
      <c r="S73" s="899"/>
      <c r="T73" s="899"/>
      <c r="U73" s="899"/>
      <c r="V73" s="899"/>
      <c r="W73" s="899"/>
      <c r="X73" s="243"/>
      <c r="Y73" s="243"/>
      <c r="Z73" s="243"/>
      <c r="AA73" s="243"/>
      <c r="AB73" s="243"/>
      <c r="AC73" s="243"/>
      <c r="AD73" s="243"/>
      <c r="AE73" s="243"/>
    </row>
    <row r="74" spans="1:31" ht="12" customHeight="1" x14ac:dyDescent="0.2">
      <c r="A74" s="236">
        <v>2</v>
      </c>
      <c r="B74" s="887" t="s">
        <v>330</v>
      </c>
      <c r="C74" s="888"/>
      <c r="D74" s="888"/>
      <c r="E74" s="888"/>
      <c r="F74" s="888"/>
      <c r="G74" s="888"/>
      <c r="H74" s="888"/>
      <c r="I74" s="888"/>
      <c r="J74" s="888"/>
      <c r="K74" s="888"/>
      <c r="L74" s="888"/>
      <c r="M74" s="888"/>
      <c r="N74" s="888"/>
      <c r="O74" s="888"/>
      <c r="P74" s="888"/>
      <c r="Q74" s="888"/>
      <c r="R74" s="888"/>
      <c r="S74" s="888"/>
      <c r="T74" s="888"/>
      <c r="U74" s="888"/>
      <c r="V74" s="888"/>
      <c r="W74" s="889"/>
      <c r="X74" s="237" t="s">
        <v>259</v>
      </c>
      <c r="Y74" s="237" t="s">
        <v>259</v>
      </c>
      <c r="Z74" s="237" t="s">
        <v>259</v>
      </c>
      <c r="AA74" s="237" t="s">
        <v>259</v>
      </c>
      <c r="AB74" s="237" t="s">
        <v>259</v>
      </c>
      <c r="AC74" s="237" t="s">
        <v>259</v>
      </c>
      <c r="AD74" s="237" t="s">
        <v>259</v>
      </c>
      <c r="AE74" s="237" t="s">
        <v>259</v>
      </c>
    </row>
    <row r="75" spans="1:31" ht="12" customHeight="1" x14ac:dyDescent="0.2">
      <c r="A75" s="229" t="s">
        <v>284</v>
      </c>
      <c r="B75" s="884" t="s">
        <v>285</v>
      </c>
      <c r="C75" s="884"/>
      <c r="D75" s="884"/>
      <c r="E75" s="884"/>
      <c r="F75" s="884"/>
      <c r="G75" s="884"/>
      <c r="H75" s="884"/>
      <c r="I75" s="884"/>
      <c r="J75" s="884"/>
      <c r="K75" s="884"/>
      <c r="L75" s="884"/>
      <c r="M75" s="884"/>
      <c r="N75" s="884"/>
      <c r="O75" s="884"/>
      <c r="P75" s="884"/>
      <c r="Q75" s="884"/>
      <c r="R75" s="884"/>
      <c r="S75" s="884"/>
      <c r="T75" s="884"/>
      <c r="U75" s="884"/>
      <c r="V75" s="884"/>
      <c r="W75" s="884"/>
      <c r="X75" s="231">
        <f t="shared" ref="X75:AD75" si="41">X51</f>
        <v>420.73</v>
      </c>
      <c r="Y75" s="231">
        <f t="shared" si="41"/>
        <v>444.78999999999996</v>
      </c>
      <c r="Z75" s="231">
        <f t="shared" si="41"/>
        <v>444.78999999999996</v>
      </c>
      <c r="AA75" s="231">
        <f t="shared" si="41"/>
        <v>471.48</v>
      </c>
      <c r="AB75" s="231">
        <f t="shared" si="41"/>
        <v>471.48</v>
      </c>
      <c r="AC75" s="231">
        <f t="shared" si="41"/>
        <v>498.67</v>
      </c>
      <c r="AD75" s="231">
        <f t="shared" si="41"/>
        <v>498.67</v>
      </c>
      <c r="AE75" s="231">
        <f t="shared" ref="AE75" si="42">AE51</f>
        <v>528.58999999999992</v>
      </c>
    </row>
    <row r="76" spans="1:31" s="3" customFormat="1" ht="12" customHeight="1" x14ac:dyDescent="0.2">
      <c r="A76" s="206" t="s">
        <v>292</v>
      </c>
      <c r="B76" s="876" t="s">
        <v>293</v>
      </c>
      <c r="C76" s="876"/>
      <c r="D76" s="876"/>
      <c r="E76" s="876"/>
      <c r="F76" s="876"/>
      <c r="G76" s="876"/>
      <c r="H76" s="876"/>
      <c r="I76" s="876"/>
      <c r="J76" s="876"/>
      <c r="K76" s="876"/>
      <c r="L76" s="876"/>
      <c r="M76" s="876"/>
      <c r="N76" s="876"/>
      <c r="O76" s="876"/>
      <c r="P76" s="876"/>
      <c r="Q76" s="876"/>
      <c r="R76" s="876"/>
      <c r="S76" s="876"/>
      <c r="T76" s="876"/>
      <c r="U76" s="876"/>
      <c r="V76" s="876"/>
      <c r="W76" s="876"/>
      <c r="X76" s="213">
        <f t="shared" ref="X76:AD76" si="43">X62</f>
        <v>996.75</v>
      </c>
      <c r="Y76" s="213">
        <f t="shared" si="43"/>
        <v>1053.7300000000002</v>
      </c>
      <c r="Z76" s="213">
        <f t="shared" si="43"/>
        <v>1053.7300000000002</v>
      </c>
      <c r="AA76" s="213">
        <f t="shared" si="43"/>
        <v>1116.95</v>
      </c>
      <c r="AB76" s="213">
        <f t="shared" si="43"/>
        <v>1116.95</v>
      </c>
      <c r="AC76" s="213">
        <f t="shared" si="43"/>
        <v>1181.4000000000001</v>
      </c>
      <c r="AD76" s="213">
        <f t="shared" si="43"/>
        <v>1181.4000000000001</v>
      </c>
      <c r="AE76" s="213">
        <f t="shared" ref="AE76" si="44">AE62</f>
        <v>1252.29</v>
      </c>
    </row>
    <row r="77" spans="1:31" ht="12" customHeight="1" x14ac:dyDescent="0.2">
      <c r="A77" s="221" t="s">
        <v>313</v>
      </c>
      <c r="B77" s="880" t="s">
        <v>314</v>
      </c>
      <c r="C77" s="880"/>
      <c r="D77" s="880"/>
      <c r="E77" s="880"/>
      <c r="F77" s="880"/>
      <c r="G77" s="880"/>
      <c r="H77" s="880"/>
      <c r="I77" s="880"/>
      <c r="J77" s="880"/>
      <c r="K77" s="880"/>
      <c r="L77" s="880"/>
      <c r="M77" s="880"/>
      <c r="N77" s="880"/>
      <c r="O77" s="880"/>
      <c r="P77" s="880"/>
      <c r="Q77" s="880"/>
      <c r="R77" s="880"/>
      <c r="S77" s="880"/>
      <c r="T77" s="880"/>
      <c r="U77" s="880"/>
      <c r="V77" s="880"/>
      <c r="W77" s="880"/>
      <c r="X77" s="223">
        <f t="shared" ref="X77:AD77" si="45">X72</f>
        <v>364.36699999999996</v>
      </c>
      <c r="Y77" s="223">
        <f t="shared" si="45"/>
        <v>406.30699999999996</v>
      </c>
      <c r="Z77" s="223">
        <f t="shared" si="45"/>
        <v>406.30872075529999</v>
      </c>
      <c r="AA77" s="223">
        <f t="shared" si="45"/>
        <v>437.03872075530001</v>
      </c>
      <c r="AB77" s="223">
        <f t="shared" si="45"/>
        <v>437.04024077727007</v>
      </c>
      <c r="AC77" s="223">
        <f t="shared" si="45"/>
        <v>524.99024077727017</v>
      </c>
      <c r="AD77" s="223">
        <f t="shared" si="45"/>
        <v>524.99244484109863</v>
      </c>
      <c r="AE77" s="223">
        <f t="shared" ref="AE77" si="46">AE72</f>
        <v>617.44244484109856</v>
      </c>
    </row>
    <row r="78" spans="1:31" ht="12" customHeight="1" x14ac:dyDescent="0.2">
      <c r="A78" s="881" t="s">
        <v>281</v>
      </c>
      <c r="B78" s="882"/>
      <c r="C78" s="882"/>
      <c r="D78" s="882"/>
      <c r="E78" s="882"/>
      <c r="F78" s="882"/>
      <c r="G78" s="882"/>
      <c r="H78" s="882"/>
      <c r="I78" s="882"/>
      <c r="J78" s="882"/>
      <c r="K78" s="882"/>
      <c r="L78" s="882"/>
      <c r="M78" s="882"/>
      <c r="N78" s="882"/>
      <c r="O78" s="882"/>
      <c r="P78" s="882"/>
      <c r="Q78" s="882"/>
      <c r="R78" s="882"/>
      <c r="S78" s="882"/>
      <c r="T78" s="882"/>
      <c r="U78" s="882"/>
      <c r="V78" s="882"/>
      <c r="W78" s="883"/>
      <c r="X78" s="238">
        <f t="shared" ref="X78:AD78" si="47">SUM(X75:X77)</f>
        <v>1781.847</v>
      </c>
      <c r="Y78" s="238">
        <f t="shared" si="47"/>
        <v>1904.8270000000002</v>
      </c>
      <c r="Z78" s="238">
        <f t="shared" si="47"/>
        <v>1904.8287207553003</v>
      </c>
      <c r="AA78" s="238">
        <f t="shared" si="47"/>
        <v>2025.4687207553002</v>
      </c>
      <c r="AB78" s="238">
        <f t="shared" si="47"/>
        <v>2025.4702407772702</v>
      </c>
      <c r="AC78" s="238">
        <f t="shared" si="47"/>
        <v>2205.0602407772703</v>
      </c>
      <c r="AD78" s="238">
        <f t="shared" si="47"/>
        <v>2205.062444841099</v>
      </c>
      <c r="AE78" s="238">
        <f t="shared" ref="AE78" si="48">SUM(AE75:AE77)</f>
        <v>2398.3224448410983</v>
      </c>
    </row>
    <row r="79" spans="1:31" ht="15" customHeight="1" x14ac:dyDescent="0.2">
      <c r="A79" s="898" t="s">
        <v>331</v>
      </c>
      <c r="B79" s="899"/>
      <c r="C79" s="899"/>
      <c r="D79" s="899"/>
      <c r="E79" s="899"/>
      <c r="F79" s="899"/>
      <c r="G79" s="899"/>
      <c r="H79" s="899"/>
      <c r="I79" s="899"/>
      <c r="J79" s="899"/>
      <c r="K79" s="899"/>
      <c r="L79" s="899"/>
      <c r="M79" s="899"/>
      <c r="N79" s="899"/>
      <c r="O79" s="899"/>
      <c r="P79" s="899"/>
      <c r="Q79" s="899"/>
      <c r="R79" s="899"/>
      <c r="S79" s="899"/>
      <c r="T79" s="899"/>
      <c r="U79" s="899"/>
      <c r="V79" s="899"/>
      <c r="W79" s="899"/>
      <c r="X79" s="243"/>
      <c r="Y79" s="243"/>
      <c r="Z79" s="243"/>
      <c r="AA79" s="243"/>
      <c r="AB79" s="243"/>
      <c r="AC79" s="243"/>
      <c r="AD79" s="243"/>
      <c r="AE79" s="243"/>
    </row>
    <row r="80" spans="1:31" ht="12" customHeight="1" x14ac:dyDescent="0.2">
      <c r="A80" s="236">
        <v>3</v>
      </c>
      <c r="B80" s="887" t="s">
        <v>332</v>
      </c>
      <c r="C80" s="888"/>
      <c r="D80" s="888"/>
      <c r="E80" s="888"/>
      <c r="F80" s="888"/>
      <c r="G80" s="888"/>
      <c r="H80" s="888"/>
      <c r="I80" s="888"/>
      <c r="J80" s="888"/>
      <c r="K80" s="888"/>
      <c r="L80" s="888"/>
      <c r="M80" s="888"/>
      <c r="N80" s="888"/>
      <c r="O80" s="888"/>
      <c r="P80" s="888"/>
      <c r="Q80" s="888"/>
      <c r="R80" s="888"/>
      <c r="S80" s="888"/>
      <c r="T80" s="888"/>
      <c r="U80" s="888"/>
      <c r="V80" s="889"/>
      <c r="W80" s="237" t="s">
        <v>286</v>
      </c>
      <c r="X80" s="237" t="s">
        <v>333</v>
      </c>
      <c r="Y80" s="237" t="s">
        <v>333</v>
      </c>
      <c r="Z80" s="237" t="s">
        <v>333</v>
      </c>
      <c r="AA80" s="237" t="s">
        <v>333</v>
      </c>
      <c r="AB80" s="237" t="s">
        <v>333</v>
      </c>
      <c r="AC80" s="237" t="s">
        <v>333</v>
      </c>
      <c r="AD80" s="237" t="s">
        <v>333</v>
      </c>
      <c r="AE80" s="237" t="s">
        <v>333</v>
      </c>
    </row>
    <row r="81" spans="1:31" ht="12" customHeight="1" x14ac:dyDescent="0.2">
      <c r="A81" s="229" t="s">
        <v>334</v>
      </c>
      <c r="B81" s="901" t="s">
        <v>335</v>
      </c>
      <c r="C81" s="901"/>
      <c r="D81" s="901"/>
      <c r="E81" s="901"/>
      <c r="F81" s="901"/>
      <c r="G81" s="901"/>
      <c r="H81" s="901"/>
      <c r="I81" s="901"/>
      <c r="J81" s="901"/>
      <c r="K81" s="901"/>
      <c r="L81" s="901"/>
      <c r="M81" s="901"/>
      <c r="N81" s="901"/>
      <c r="O81" s="901"/>
      <c r="P81" s="901"/>
      <c r="Q81" s="901"/>
      <c r="R81" s="901"/>
      <c r="S81" s="901"/>
      <c r="T81" s="901"/>
      <c r="U81" s="901"/>
      <c r="V81" s="901"/>
      <c r="W81" s="232">
        <f>MEMO!B56</f>
        <v>4.1666666666666666E-3</v>
      </c>
      <c r="X81" s="233">
        <f>ROUND(((X40+X51)*$W$81),2)</f>
        <v>10.77</v>
      </c>
      <c r="Y81" s="233">
        <f>ROUND(((Y40+Y51)*$W$81),2)</f>
        <v>11.39</v>
      </c>
      <c r="Z81" s="233">
        <f>ROUND(((Z40+Z51)*$W$81),2)</f>
        <v>11.39</v>
      </c>
      <c r="AA81" s="233">
        <f>ROUND(((AA40+AA51)*$W$81),2)</f>
        <v>12.07</v>
      </c>
      <c r="AB81" s="233">
        <f>ROUND(((AB40+AB51)*$W$81),2)</f>
        <v>12.07</v>
      </c>
      <c r="AC81" s="233">
        <v>0</v>
      </c>
      <c r="AD81" s="233">
        <v>0</v>
      </c>
      <c r="AE81" s="233">
        <v>0</v>
      </c>
    </row>
    <row r="82" spans="1:31" ht="12" customHeight="1" x14ac:dyDescent="0.2">
      <c r="A82" s="206" t="s">
        <v>336</v>
      </c>
      <c r="B82" s="902" t="s">
        <v>337</v>
      </c>
      <c r="C82" s="902"/>
      <c r="D82" s="902"/>
      <c r="E82" s="902"/>
      <c r="F82" s="902"/>
      <c r="G82" s="902"/>
      <c r="H82" s="902"/>
      <c r="I82" s="902"/>
      <c r="J82" s="902"/>
      <c r="K82" s="902"/>
      <c r="L82" s="902"/>
      <c r="M82" s="902"/>
      <c r="N82" s="902"/>
      <c r="O82" s="902"/>
      <c r="P82" s="902"/>
      <c r="Q82" s="902"/>
      <c r="R82" s="902"/>
      <c r="S82" s="902"/>
      <c r="T82" s="902"/>
      <c r="U82" s="902"/>
      <c r="V82" s="902"/>
      <c r="W82" s="209">
        <f>MEMO!B58</f>
        <v>3.3333333333333332E-4</v>
      </c>
      <c r="X82" s="213">
        <f>ROUND((X81*8%),2)</f>
        <v>0.86</v>
      </c>
      <c r="Y82" s="213">
        <f>ROUND((Y81*8%),2)</f>
        <v>0.91</v>
      </c>
      <c r="Z82" s="213">
        <f>ROUND((Z81*8%),2)</f>
        <v>0.91</v>
      </c>
      <c r="AA82" s="213">
        <f>ROUND((AA81*8%),2)</f>
        <v>0.97</v>
      </c>
      <c r="AB82" s="213">
        <f>ROUND((AB81*8%),2)</f>
        <v>0.97</v>
      </c>
      <c r="AC82" s="213">
        <v>0</v>
      </c>
      <c r="AD82" s="213">
        <v>0</v>
      </c>
      <c r="AE82" s="213">
        <v>0</v>
      </c>
    </row>
    <row r="83" spans="1:31" ht="12" customHeight="1" x14ac:dyDescent="0.2">
      <c r="A83" s="206" t="s">
        <v>338</v>
      </c>
      <c r="B83" s="876" t="s">
        <v>339</v>
      </c>
      <c r="C83" s="876"/>
      <c r="D83" s="876"/>
      <c r="E83" s="876"/>
      <c r="F83" s="876"/>
      <c r="G83" s="876"/>
      <c r="H83" s="876"/>
      <c r="I83" s="876"/>
      <c r="J83" s="876"/>
      <c r="K83" s="876"/>
      <c r="L83" s="876"/>
      <c r="M83" s="876"/>
      <c r="N83" s="876"/>
      <c r="O83" s="876"/>
      <c r="P83" s="876"/>
      <c r="Q83" s="876"/>
      <c r="R83" s="876"/>
      <c r="S83" s="876"/>
      <c r="T83" s="876"/>
      <c r="U83" s="876"/>
      <c r="V83" s="876"/>
      <c r="W83" s="209">
        <f>MEMO!B60</f>
        <v>2E-3</v>
      </c>
      <c r="X83" s="213">
        <f t="shared" ref="X83:AD83" si="49">ROUND(((X40+X51)*$W$83),2)</f>
        <v>5.17</v>
      </c>
      <c r="Y83" s="213">
        <f t="shared" si="49"/>
        <v>5.47</v>
      </c>
      <c r="Z83" s="213">
        <f t="shared" si="49"/>
        <v>5.47</v>
      </c>
      <c r="AA83" s="213">
        <f t="shared" si="49"/>
        <v>5.79</v>
      </c>
      <c r="AB83" s="213">
        <f t="shared" si="49"/>
        <v>5.79</v>
      </c>
      <c r="AC83" s="213">
        <f t="shared" si="49"/>
        <v>6.13</v>
      </c>
      <c r="AD83" s="213">
        <f t="shared" si="49"/>
        <v>6.13</v>
      </c>
      <c r="AE83" s="213">
        <f t="shared" ref="AE83" si="50">ROUND(((AE40+AE51)*$W$83),2)</f>
        <v>6.5</v>
      </c>
    </row>
    <row r="84" spans="1:31" s="3" customFormat="1" ht="12" customHeight="1" x14ac:dyDescent="0.2">
      <c r="A84" s="206" t="s">
        <v>340</v>
      </c>
      <c r="B84" s="902" t="s">
        <v>341</v>
      </c>
      <c r="C84" s="902"/>
      <c r="D84" s="902"/>
      <c r="E84" s="902"/>
      <c r="F84" s="902"/>
      <c r="G84" s="902"/>
      <c r="H84" s="902"/>
      <c r="I84" s="902"/>
      <c r="J84" s="902"/>
      <c r="K84" s="902"/>
      <c r="L84" s="902"/>
      <c r="M84" s="902"/>
      <c r="N84" s="902"/>
      <c r="O84" s="902"/>
      <c r="P84" s="902"/>
      <c r="Q84" s="902"/>
      <c r="R84" s="902"/>
      <c r="S84" s="902"/>
      <c r="T84" s="902"/>
      <c r="U84" s="902"/>
      <c r="V84" s="902"/>
      <c r="W84" s="209">
        <f>MEMO!B62</f>
        <v>1.9444444444444445E-2</v>
      </c>
      <c r="X84" s="213">
        <f>ROUND(((X40+X51)*$W$84),2)</f>
        <v>50.26</v>
      </c>
      <c r="Y84" s="213">
        <f>ROUND(((Y40+Y51)*$W$84),2)</f>
        <v>53.14</v>
      </c>
      <c r="Z84" s="213">
        <f>ROUND(((Z40+Z51)*$W$84),2)</f>
        <v>53.14</v>
      </c>
      <c r="AA84" s="213">
        <f>ROUND(((AA40+AA51)*$W$84),2)</f>
        <v>56.33</v>
      </c>
      <c r="AB84" s="213">
        <f>ROUND(((AB40+AB51)*$W$84),2)</f>
        <v>56.33</v>
      </c>
      <c r="AC84" s="213">
        <v>0</v>
      </c>
      <c r="AD84" s="213">
        <v>0</v>
      </c>
      <c r="AE84" s="213">
        <v>0</v>
      </c>
    </row>
    <row r="85" spans="1:31" ht="12" customHeight="1" x14ac:dyDescent="0.2">
      <c r="A85" s="206" t="s">
        <v>342</v>
      </c>
      <c r="B85" s="903" t="s">
        <v>343</v>
      </c>
      <c r="C85" s="903"/>
      <c r="D85" s="903"/>
      <c r="E85" s="903"/>
      <c r="F85" s="903"/>
      <c r="G85" s="903"/>
      <c r="H85" s="903"/>
      <c r="I85" s="903"/>
      <c r="J85" s="903"/>
      <c r="K85" s="903"/>
      <c r="L85" s="903"/>
      <c r="M85" s="903"/>
      <c r="N85" s="903"/>
      <c r="O85" s="903"/>
      <c r="P85" s="903"/>
      <c r="Q85" s="903"/>
      <c r="R85" s="903"/>
      <c r="S85" s="903"/>
      <c r="T85" s="903"/>
      <c r="U85" s="903"/>
      <c r="V85" s="903"/>
      <c r="W85" s="209">
        <f>MEMO!B64</f>
        <v>7.4975055555555579E-3</v>
      </c>
      <c r="X85" s="213">
        <f>ROUND(((X40+X51)*$W$85),2)</f>
        <v>19.38</v>
      </c>
      <c r="Y85" s="213">
        <f>ROUND(((Y40+Y51)*$W$85),2)</f>
        <v>20.49</v>
      </c>
      <c r="Z85" s="213">
        <f>ROUND(((Z40+Z51)*$W$85),2)</f>
        <v>20.49</v>
      </c>
      <c r="AA85" s="213">
        <f>ROUND(((AA40+AA51)*$W$85),2)</f>
        <v>21.72</v>
      </c>
      <c r="AB85" s="213">
        <f>ROUND(((AB40+AB51)*$W$85),2)</f>
        <v>21.72</v>
      </c>
      <c r="AC85" s="213">
        <v>0</v>
      </c>
      <c r="AD85" s="213">
        <v>0</v>
      </c>
      <c r="AE85" s="213">
        <v>0</v>
      </c>
    </row>
    <row r="86" spans="1:31" ht="12" customHeight="1" x14ac:dyDescent="0.2">
      <c r="A86" s="221" t="s">
        <v>344</v>
      </c>
      <c r="B86" s="880" t="s">
        <v>345</v>
      </c>
      <c r="C86" s="880"/>
      <c r="D86" s="880"/>
      <c r="E86" s="880"/>
      <c r="F86" s="880"/>
      <c r="G86" s="880"/>
      <c r="H86" s="880"/>
      <c r="I86" s="880"/>
      <c r="J86" s="880"/>
      <c r="K86" s="880"/>
      <c r="L86" s="880"/>
      <c r="M86" s="880"/>
      <c r="N86" s="880"/>
      <c r="O86" s="880"/>
      <c r="P86" s="880"/>
      <c r="Q86" s="880"/>
      <c r="R86" s="880"/>
      <c r="S86" s="880"/>
      <c r="T86" s="880"/>
      <c r="U86" s="880"/>
      <c r="V86" s="880"/>
      <c r="W86" s="226">
        <f>MEMO!B66</f>
        <v>6.2222222222222225E-4</v>
      </c>
      <c r="X86" s="227">
        <f t="shared" ref="X86:AD86" si="51">ROUND(((X40+X51)*$W$86),2)</f>
        <v>1.61</v>
      </c>
      <c r="Y86" s="227">
        <f t="shared" si="51"/>
        <v>1.7</v>
      </c>
      <c r="Z86" s="227">
        <f t="shared" si="51"/>
        <v>1.7</v>
      </c>
      <c r="AA86" s="227">
        <f t="shared" si="51"/>
        <v>1.8</v>
      </c>
      <c r="AB86" s="227">
        <f t="shared" si="51"/>
        <v>1.8</v>
      </c>
      <c r="AC86" s="227">
        <f t="shared" si="51"/>
        <v>1.91</v>
      </c>
      <c r="AD86" s="227">
        <f t="shared" si="51"/>
        <v>1.91</v>
      </c>
      <c r="AE86" s="227">
        <f t="shared" ref="AE86" si="52">ROUND(((AE40+AE51)*$W$86),2)</f>
        <v>2.02</v>
      </c>
    </row>
    <row r="87" spans="1:31" ht="12" customHeight="1" x14ac:dyDescent="0.2">
      <c r="A87" s="881" t="s">
        <v>281</v>
      </c>
      <c r="B87" s="882"/>
      <c r="C87" s="882"/>
      <c r="D87" s="882"/>
      <c r="E87" s="882"/>
      <c r="F87" s="882"/>
      <c r="G87" s="882"/>
      <c r="H87" s="882"/>
      <c r="I87" s="882"/>
      <c r="J87" s="882"/>
      <c r="K87" s="882"/>
      <c r="L87" s="882"/>
      <c r="M87" s="882"/>
      <c r="N87" s="882"/>
      <c r="O87" s="882"/>
      <c r="P87" s="882"/>
      <c r="Q87" s="882"/>
      <c r="R87" s="882"/>
      <c r="S87" s="882"/>
      <c r="T87" s="882"/>
      <c r="U87" s="882"/>
      <c r="V87" s="883"/>
      <c r="W87" s="241">
        <f t="shared" ref="W87:AB87" si="53">SUM(W81:W86)</f>
        <v>3.4064172222222223E-2</v>
      </c>
      <c r="X87" s="242">
        <f t="shared" si="53"/>
        <v>88.05</v>
      </c>
      <c r="Y87" s="242">
        <f t="shared" si="53"/>
        <v>93.1</v>
      </c>
      <c r="Z87" s="242">
        <f t="shared" si="53"/>
        <v>93.1</v>
      </c>
      <c r="AA87" s="242">
        <f t="shared" si="53"/>
        <v>98.679999999999993</v>
      </c>
      <c r="AB87" s="242">
        <f t="shared" si="53"/>
        <v>98.679999999999993</v>
      </c>
      <c r="AC87" s="242">
        <f t="shared" ref="AC87:AD87" si="54">SUM(AC81:AC86)</f>
        <v>8.0399999999999991</v>
      </c>
      <c r="AD87" s="242">
        <f t="shared" si="54"/>
        <v>8.0399999999999991</v>
      </c>
      <c r="AE87" s="242">
        <f t="shared" ref="AE87" si="55">SUM(AE81:AE86)</f>
        <v>8.52</v>
      </c>
    </row>
    <row r="88" spans="1:31" ht="5.0999999999999996" customHeight="1" x14ac:dyDescent="0.2">
      <c r="X88" s="2"/>
      <c r="Y88" s="2"/>
      <c r="Z88" s="2"/>
      <c r="AA88" s="2"/>
      <c r="AB88" s="2"/>
      <c r="AC88" s="2"/>
      <c r="AD88" s="2"/>
      <c r="AE88" s="2"/>
    </row>
    <row r="89" spans="1:31" ht="15" customHeight="1" x14ac:dyDescent="0.2">
      <c r="A89" s="898" t="s">
        <v>346</v>
      </c>
      <c r="B89" s="899"/>
      <c r="C89" s="899"/>
      <c r="D89" s="899"/>
      <c r="E89" s="899"/>
      <c r="F89" s="899"/>
      <c r="G89" s="899"/>
      <c r="H89" s="899"/>
      <c r="I89" s="899"/>
      <c r="J89" s="899"/>
      <c r="K89" s="899"/>
      <c r="L89" s="899"/>
      <c r="M89" s="899"/>
      <c r="N89" s="899"/>
      <c r="O89" s="899"/>
      <c r="P89" s="899"/>
      <c r="Q89" s="899"/>
      <c r="R89" s="899"/>
      <c r="S89" s="899"/>
      <c r="T89" s="899"/>
      <c r="U89" s="899"/>
      <c r="V89" s="899"/>
      <c r="W89" s="899"/>
      <c r="X89" s="243"/>
      <c r="Y89" s="243"/>
      <c r="Z89" s="243"/>
      <c r="AA89" s="243"/>
      <c r="AB89" s="243"/>
      <c r="AC89" s="243"/>
      <c r="AD89" s="243"/>
      <c r="AE89" s="243"/>
    </row>
    <row r="90" spans="1:31" s="3" customFormat="1" ht="12" customHeight="1" x14ac:dyDescent="0.2">
      <c r="A90" s="890" t="s">
        <v>347</v>
      </c>
      <c r="B90" s="891"/>
      <c r="C90" s="891"/>
      <c r="D90" s="891"/>
      <c r="E90" s="891"/>
      <c r="F90" s="891"/>
      <c r="G90" s="891"/>
      <c r="H90" s="891"/>
      <c r="I90" s="891"/>
      <c r="J90" s="891"/>
      <c r="K90" s="891"/>
      <c r="L90" s="891"/>
      <c r="M90" s="891"/>
      <c r="N90" s="891"/>
      <c r="O90" s="891"/>
      <c r="P90" s="891"/>
      <c r="Q90" s="891"/>
      <c r="R90" s="891"/>
      <c r="S90" s="891"/>
      <c r="T90" s="891"/>
      <c r="U90" s="891"/>
      <c r="V90" s="891"/>
      <c r="W90" s="891"/>
      <c r="X90" s="240"/>
      <c r="Y90" s="240"/>
      <c r="Z90" s="240"/>
      <c r="AA90" s="240"/>
      <c r="AB90" s="240"/>
      <c r="AC90" s="240"/>
      <c r="AD90" s="240"/>
      <c r="AE90" s="240"/>
    </row>
    <row r="91" spans="1:31" ht="12" customHeight="1" x14ac:dyDescent="0.2">
      <c r="A91" s="236" t="s">
        <v>348</v>
      </c>
      <c r="B91" s="887" t="s">
        <v>349</v>
      </c>
      <c r="C91" s="888"/>
      <c r="D91" s="888"/>
      <c r="E91" s="888"/>
      <c r="F91" s="888"/>
      <c r="G91" s="888"/>
      <c r="H91" s="888"/>
      <c r="I91" s="888"/>
      <c r="J91" s="888"/>
      <c r="K91" s="888"/>
      <c r="L91" s="888"/>
      <c r="M91" s="888"/>
      <c r="N91" s="888"/>
      <c r="O91" s="888"/>
      <c r="P91" s="888"/>
      <c r="Q91" s="888"/>
      <c r="R91" s="888"/>
      <c r="S91" s="888"/>
      <c r="T91" s="888"/>
      <c r="U91" s="888"/>
      <c r="V91" s="889"/>
      <c r="W91" s="237" t="s">
        <v>286</v>
      </c>
      <c r="X91" s="237" t="s">
        <v>259</v>
      </c>
      <c r="Y91" s="237" t="s">
        <v>259</v>
      </c>
      <c r="Z91" s="237" t="s">
        <v>259</v>
      </c>
      <c r="AA91" s="237" t="s">
        <v>259</v>
      </c>
      <c r="AB91" s="237" t="s">
        <v>259</v>
      </c>
      <c r="AC91" s="237" t="s">
        <v>259</v>
      </c>
      <c r="AD91" s="237" t="s">
        <v>259</v>
      </c>
      <c r="AE91" s="237" t="s">
        <v>259</v>
      </c>
    </row>
    <row r="92" spans="1:31" ht="12" customHeight="1" x14ac:dyDescent="0.2">
      <c r="A92" s="229" t="s">
        <v>350</v>
      </c>
      <c r="B92" s="884" t="s">
        <v>351</v>
      </c>
      <c r="C92" s="884"/>
      <c r="D92" s="884"/>
      <c r="E92" s="884"/>
      <c r="F92" s="884"/>
      <c r="G92" s="884"/>
      <c r="H92" s="884"/>
      <c r="I92" s="884"/>
      <c r="J92" s="884"/>
      <c r="K92" s="884"/>
      <c r="L92" s="884"/>
      <c r="M92" s="884"/>
      <c r="N92" s="884"/>
      <c r="O92" s="884"/>
      <c r="P92" s="884"/>
      <c r="Q92" s="884"/>
      <c r="R92" s="884"/>
      <c r="S92" s="884"/>
      <c r="T92" s="884"/>
      <c r="U92" s="884"/>
      <c r="V92" s="884"/>
      <c r="W92" s="232">
        <f>MEMO!B73</f>
        <v>9.2583333333333337E-3</v>
      </c>
      <c r="X92" s="231">
        <f t="shared" ref="X92:AD92" si="56">ROUND(((X40+X51)*$W$92),2)</f>
        <v>23.93</v>
      </c>
      <c r="Y92" s="231">
        <f t="shared" si="56"/>
        <v>25.3</v>
      </c>
      <c r="Z92" s="231">
        <f t="shared" si="56"/>
        <v>25.3</v>
      </c>
      <c r="AA92" s="231">
        <f t="shared" si="56"/>
        <v>26.82</v>
      </c>
      <c r="AB92" s="231">
        <f t="shared" si="56"/>
        <v>26.82</v>
      </c>
      <c r="AC92" s="231">
        <f t="shared" si="56"/>
        <v>28.37</v>
      </c>
      <c r="AD92" s="231">
        <f t="shared" si="56"/>
        <v>28.37</v>
      </c>
      <c r="AE92" s="231">
        <f t="shared" ref="AE92" si="57">ROUND(((AE40+AE51)*$W$92),2)</f>
        <v>30.07</v>
      </c>
    </row>
    <row r="93" spans="1:31" ht="12" customHeight="1" x14ac:dyDescent="0.2">
      <c r="A93" s="206" t="s">
        <v>352</v>
      </c>
      <c r="B93" s="876" t="s">
        <v>353</v>
      </c>
      <c r="C93" s="876"/>
      <c r="D93" s="876"/>
      <c r="E93" s="876"/>
      <c r="F93" s="876"/>
      <c r="G93" s="876"/>
      <c r="H93" s="876"/>
      <c r="I93" s="876"/>
      <c r="J93" s="876"/>
      <c r="K93" s="876"/>
      <c r="L93" s="876"/>
      <c r="M93" s="876"/>
      <c r="N93" s="876"/>
      <c r="O93" s="876"/>
      <c r="P93" s="876"/>
      <c r="Q93" s="876"/>
      <c r="R93" s="876"/>
      <c r="S93" s="876"/>
      <c r="T93" s="876"/>
      <c r="U93" s="876"/>
      <c r="V93" s="876"/>
      <c r="W93" s="209">
        <f>MEMO!B74</f>
        <v>1.3888888888888889E-3</v>
      </c>
      <c r="X93" s="208">
        <f t="shared" ref="X93:AD93" si="58">ROUND(((X40+X51)*$W$93),2)</f>
        <v>3.59</v>
      </c>
      <c r="Y93" s="208">
        <f t="shared" si="58"/>
        <v>3.8</v>
      </c>
      <c r="Z93" s="208">
        <f t="shared" si="58"/>
        <v>3.8</v>
      </c>
      <c r="AA93" s="208">
        <f t="shared" si="58"/>
        <v>4.0199999999999996</v>
      </c>
      <c r="AB93" s="208">
        <f t="shared" si="58"/>
        <v>4.0199999999999996</v>
      </c>
      <c r="AC93" s="208">
        <f t="shared" si="58"/>
        <v>4.26</v>
      </c>
      <c r="AD93" s="208">
        <f t="shared" si="58"/>
        <v>4.26</v>
      </c>
      <c r="AE93" s="208">
        <f t="shared" ref="AE93" si="59">ROUND(((AE40+AE51)*$W$93),2)</f>
        <v>4.51</v>
      </c>
    </row>
    <row r="94" spans="1:31" ht="12" customHeight="1" x14ac:dyDescent="0.2">
      <c r="A94" s="206" t="s">
        <v>354</v>
      </c>
      <c r="B94" s="876" t="s">
        <v>355</v>
      </c>
      <c r="C94" s="876"/>
      <c r="D94" s="876"/>
      <c r="E94" s="876"/>
      <c r="F94" s="876"/>
      <c r="G94" s="876"/>
      <c r="H94" s="876"/>
      <c r="I94" s="876"/>
      <c r="J94" s="876"/>
      <c r="K94" s="876"/>
      <c r="L94" s="876"/>
      <c r="M94" s="876"/>
      <c r="N94" s="876"/>
      <c r="O94" s="876"/>
      <c r="P94" s="876"/>
      <c r="Q94" s="876"/>
      <c r="R94" s="876"/>
      <c r="S94" s="876"/>
      <c r="T94" s="876"/>
      <c r="U94" s="876"/>
      <c r="V94" s="876"/>
      <c r="W94" s="209">
        <f>MEMO!B76</f>
        <v>4.3333333333333331E-4</v>
      </c>
      <c r="X94" s="208">
        <f t="shared" ref="X94:AD94" si="60">ROUND(((X40+X51)*$W$94),2)</f>
        <v>1.1200000000000001</v>
      </c>
      <c r="Y94" s="208">
        <f t="shared" si="60"/>
        <v>1.18</v>
      </c>
      <c r="Z94" s="208">
        <f t="shared" si="60"/>
        <v>1.18</v>
      </c>
      <c r="AA94" s="208">
        <f t="shared" si="60"/>
        <v>1.26</v>
      </c>
      <c r="AB94" s="208">
        <f t="shared" si="60"/>
        <v>1.26</v>
      </c>
      <c r="AC94" s="208">
        <f t="shared" si="60"/>
        <v>1.33</v>
      </c>
      <c r="AD94" s="208">
        <f t="shared" si="60"/>
        <v>1.33</v>
      </c>
      <c r="AE94" s="208">
        <f t="shared" ref="AE94" si="61">ROUND(((AE40+AE51)*$W$94),2)</f>
        <v>1.41</v>
      </c>
    </row>
    <row r="95" spans="1:31" ht="12" customHeight="1" x14ac:dyDescent="0.2">
      <c r="A95" s="206" t="s">
        <v>356</v>
      </c>
      <c r="B95" s="876" t="s">
        <v>357</v>
      </c>
      <c r="C95" s="876"/>
      <c r="D95" s="876"/>
      <c r="E95" s="876"/>
      <c r="F95" s="876"/>
      <c r="G95" s="876"/>
      <c r="H95" s="876"/>
      <c r="I95" s="876"/>
      <c r="J95" s="876"/>
      <c r="K95" s="876"/>
      <c r="L95" s="876"/>
      <c r="M95" s="876"/>
      <c r="N95" s="876"/>
      <c r="O95" s="876"/>
      <c r="P95" s="876"/>
      <c r="Q95" s="876"/>
      <c r="R95" s="876"/>
      <c r="S95" s="876"/>
      <c r="T95" s="876"/>
      <c r="U95" s="876"/>
      <c r="V95" s="876"/>
      <c r="W95" s="209">
        <f>MEMO!B78</f>
        <v>2.5277777777777777E-3</v>
      </c>
      <c r="X95" s="208">
        <f t="shared" ref="X95:AD95" si="62">ROUND(((X40+X51)*$W$95),2)</f>
        <v>6.53</v>
      </c>
      <c r="Y95" s="208">
        <f t="shared" si="62"/>
        <v>6.91</v>
      </c>
      <c r="Z95" s="208">
        <f t="shared" si="62"/>
        <v>6.91</v>
      </c>
      <c r="AA95" s="208">
        <f t="shared" si="62"/>
        <v>7.32</v>
      </c>
      <c r="AB95" s="208">
        <f t="shared" si="62"/>
        <v>7.32</v>
      </c>
      <c r="AC95" s="208">
        <f t="shared" si="62"/>
        <v>7.74</v>
      </c>
      <c r="AD95" s="208">
        <f t="shared" si="62"/>
        <v>7.74</v>
      </c>
      <c r="AE95" s="208">
        <f t="shared" ref="AE95" si="63">ROUND(((AE40+AE51)*$W$95),2)</f>
        <v>8.2100000000000009</v>
      </c>
    </row>
    <row r="96" spans="1:31" ht="12" customHeight="1" x14ac:dyDescent="0.2">
      <c r="A96" s="221" t="s">
        <v>358</v>
      </c>
      <c r="B96" s="880" t="s">
        <v>359</v>
      </c>
      <c r="C96" s="880"/>
      <c r="D96" s="880"/>
      <c r="E96" s="880"/>
      <c r="F96" s="880"/>
      <c r="G96" s="880"/>
      <c r="H96" s="880"/>
      <c r="I96" s="880"/>
      <c r="J96" s="880"/>
      <c r="K96" s="880"/>
      <c r="L96" s="880"/>
      <c r="M96" s="880"/>
      <c r="N96" s="880"/>
      <c r="O96" s="880"/>
      <c r="P96" s="880"/>
      <c r="Q96" s="880"/>
      <c r="R96" s="880"/>
      <c r="S96" s="880"/>
      <c r="T96" s="880"/>
      <c r="U96" s="880"/>
      <c r="V96" s="880"/>
      <c r="W96" s="226">
        <f>MEMO!B80</f>
        <v>8.277777777777778E-3</v>
      </c>
      <c r="X96" s="223">
        <f t="shared" ref="X96:AD96" si="64">ROUND(((X40+X51)*$W$96),2)</f>
        <v>21.4</v>
      </c>
      <c r="Y96" s="223">
        <f t="shared" si="64"/>
        <v>22.62</v>
      </c>
      <c r="Z96" s="223">
        <f t="shared" si="64"/>
        <v>22.62</v>
      </c>
      <c r="AA96" s="223">
        <f t="shared" si="64"/>
        <v>23.98</v>
      </c>
      <c r="AB96" s="223">
        <f t="shared" si="64"/>
        <v>23.98</v>
      </c>
      <c r="AC96" s="223">
        <f t="shared" si="64"/>
        <v>25.36</v>
      </c>
      <c r="AD96" s="223">
        <f t="shared" si="64"/>
        <v>25.36</v>
      </c>
      <c r="AE96" s="223">
        <f t="shared" ref="AE96" si="65">ROUND(((AE40+AE51)*$W$96),2)</f>
        <v>26.88</v>
      </c>
    </row>
    <row r="97" spans="1:31" ht="12" customHeight="1" x14ac:dyDescent="0.2">
      <c r="A97" s="881" t="s">
        <v>276</v>
      </c>
      <c r="B97" s="882"/>
      <c r="C97" s="882"/>
      <c r="D97" s="882"/>
      <c r="E97" s="882"/>
      <c r="F97" s="882"/>
      <c r="G97" s="882"/>
      <c r="H97" s="882"/>
      <c r="I97" s="882"/>
      <c r="J97" s="882"/>
      <c r="K97" s="882"/>
      <c r="L97" s="882"/>
      <c r="M97" s="882"/>
      <c r="N97" s="882"/>
      <c r="O97" s="882"/>
      <c r="P97" s="882"/>
      <c r="Q97" s="882"/>
      <c r="R97" s="882"/>
      <c r="S97" s="882"/>
      <c r="T97" s="882"/>
      <c r="U97" s="882"/>
      <c r="V97" s="883"/>
      <c r="W97" s="241">
        <f t="shared" ref="W97:AB97" si="66">SUM(W92:W96)</f>
        <v>2.1886111111111113E-2</v>
      </c>
      <c r="X97" s="238">
        <f t="shared" si="66"/>
        <v>56.57</v>
      </c>
      <c r="Y97" s="238">
        <f t="shared" si="66"/>
        <v>59.81</v>
      </c>
      <c r="Z97" s="238">
        <f t="shared" si="66"/>
        <v>59.81</v>
      </c>
      <c r="AA97" s="238">
        <f t="shared" si="66"/>
        <v>63.400000000000006</v>
      </c>
      <c r="AB97" s="238">
        <f t="shared" si="66"/>
        <v>63.400000000000006</v>
      </c>
      <c r="AC97" s="238">
        <f t="shared" ref="AC97:AD97" si="67">SUM(AC92:AC96)</f>
        <v>67.06</v>
      </c>
      <c r="AD97" s="238">
        <f t="shared" si="67"/>
        <v>67.06</v>
      </c>
      <c r="AE97" s="238">
        <f t="shared" ref="AE97" si="68">SUM(AE92:AE96)</f>
        <v>71.08</v>
      </c>
    </row>
    <row r="98" spans="1:31" ht="12" customHeight="1" x14ac:dyDescent="0.2">
      <c r="A98" s="244" t="s">
        <v>360</v>
      </c>
      <c r="B98" s="904" t="s">
        <v>361</v>
      </c>
      <c r="C98" s="905"/>
      <c r="D98" s="905"/>
      <c r="E98" s="905"/>
      <c r="F98" s="905"/>
      <c r="G98" s="905"/>
      <c r="H98" s="905"/>
      <c r="I98" s="905"/>
      <c r="J98" s="905"/>
      <c r="K98" s="905"/>
      <c r="L98" s="905"/>
      <c r="M98" s="905"/>
      <c r="N98" s="905"/>
      <c r="O98" s="905"/>
      <c r="P98" s="905"/>
      <c r="Q98" s="905"/>
      <c r="R98" s="905"/>
      <c r="S98" s="905"/>
      <c r="T98" s="905"/>
      <c r="U98" s="905"/>
      <c r="V98" s="906"/>
      <c r="W98" s="245">
        <f>MEMO!B83</f>
        <v>4.8690943222222238E-3</v>
      </c>
      <c r="X98" s="246">
        <f t="shared" ref="X98:AD98" si="69">ROUND(((X40+X51)*$W$98),2)</f>
        <v>12.59</v>
      </c>
      <c r="Y98" s="246">
        <f t="shared" si="69"/>
        <v>13.31</v>
      </c>
      <c r="Z98" s="246">
        <f t="shared" si="69"/>
        <v>13.31</v>
      </c>
      <c r="AA98" s="246">
        <f t="shared" si="69"/>
        <v>14.1</v>
      </c>
      <c r="AB98" s="246">
        <f t="shared" si="69"/>
        <v>14.1</v>
      </c>
      <c r="AC98" s="246">
        <f t="shared" si="69"/>
        <v>14.92</v>
      </c>
      <c r="AD98" s="246">
        <f t="shared" si="69"/>
        <v>14.92</v>
      </c>
      <c r="AE98" s="246">
        <f t="shared" ref="AE98" si="70">ROUND(((AE40+AE51)*$W$98),2)</f>
        <v>15.81</v>
      </c>
    </row>
    <row r="99" spans="1:31" ht="12" customHeight="1" x14ac:dyDescent="0.2">
      <c r="A99" s="881" t="s">
        <v>281</v>
      </c>
      <c r="B99" s="882"/>
      <c r="C99" s="882"/>
      <c r="D99" s="882"/>
      <c r="E99" s="882"/>
      <c r="F99" s="882"/>
      <c r="G99" s="882"/>
      <c r="H99" s="882"/>
      <c r="I99" s="882"/>
      <c r="J99" s="882"/>
      <c r="K99" s="882"/>
      <c r="L99" s="882"/>
      <c r="M99" s="882"/>
      <c r="N99" s="882"/>
      <c r="O99" s="882"/>
      <c r="P99" s="882"/>
      <c r="Q99" s="882"/>
      <c r="R99" s="882"/>
      <c r="S99" s="882"/>
      <c r="T99" s="882"/>
      <c r="U99" s="882"/>
      <c r="V99" s="883"/>
      <c r="W99" s="241">
        <f t="shared" ref="W99:AB99" si="71">W97+W98</f>
        <v>2.6755205433333339E-2</v>
      </c>
      <c r="X99" s="238">
        <f t="shared" si="71"/>
        <v>69.16</v>
      </c>
      <c r="Y99" s="238">
        <f t="shared" si="71"/>
        <v>73.12</v>
      </c>
      <c r="Z99" s="238">
        <f t="shared" si="71"/>
        <v>73.12</v>
      </c>
      <c r="AA99" s="238">
        <f t="shared" si="71"/>
        <v>77.5</v>
      </c>
      <c r="AB99" s="238">
        <f t="shared" si="71"/>
        <v>77.5</v>
      </c>
      <c r="AC99" s="238">
        <f t="shared" ref="AC99:AD99" si="72">AC97+AC98</f>
        <v>81.98</v>
      </c>
      <c r="AD99" s="238">
        <f t="shared" si="72"/>
        <v>81.98</v>
      </c>
      <c r="AE99" s="238">
        <f t="shared" ref="AE99" si="73">AE97+AE98</f>
        <v>86.89</v>
      </c>
    </row>
    <row r="100" spans="1:31" s="3" customFormat="1" ht="12" customHeight="1" x14ac:dyDescent="0.2">
      <c r="A100" s="890" t="s">
        <v>362</v>
      </c>
      <c r="B100" s="891"/>
      <c r="C100" s="891"/>
      <c r="D100" s="891"/>
      <c r="E100" s="891"/>
      <c r="F100" s="891"/>
      <c r="G100" s="891"/>
      <c r="H100" s="891"/>
      <c r="I100" s="891"/>
      <c r="J100" s="891"/>
      <c r="K100" s="891"/>
      <c r="L100" s="891"/>
      <c r="M100" s="891"/>
      <c r="N100" s="891"/>
      <c r="O100" s="891"/>
      <c r="P100" s="891"/>
      <c r="Q100" s="891"/>
      <c r="R100" s="891"/>
      <c r="S100" s="891"/>
      <c r="T100" s="891"/>
      <c r="U100" s="891"/>
      <c r="V100" s="891"/>
      <c r="W100" s="891"/>
      <c r="X100" s="240"/>
      <c r="Y100" s="240"/>
      <c r="Z100" s="240"/>
      <c r="AA100" s="240"/>
      <c r="AB100" s="240"/>
      <c r="AC100" s="240"/>
      <c r="AD100" s="240"/>
      <c r="AE100" s="240"/>
    </row>
    <row r="101" spans="1:31" ht="12" customHeight="1" x14ac:dyDescent="0.2">
      <c r="A101" s="236" t="s">
        <v>350</v>
      </c>
      <c r="B101" s="887" t="s">
        <v>363</v>
      </c>
      <c r="C101" s="888"/>
      <c r="D101" s="888"/>
      <c r="E101" s="888"/>
      <c r="F101" s="888"/>
      <c r="G101" s="888"/>
      <c r="H101" s="888"/>
      <c r="I101" s="888"/>
      <c r="J101" s="888"/>
      <c r="K101" s="888"/>
      <c r="L101" s="888"/>
      <c r="M101" s="888"/>
      <c r="N101" s="888"/>
      <c r="O101" s="888"/>
      <c r="P101" s="888"/>
      <c r="Q101" s="888"/>
      <c r="R101" s="888"/>
      <c r="S101" s="888"/>
      <c r="T101" s="888"/>
      <c r="U101" s="888"/>
      <c r="V101" s="889"/>
      <c r="W101" s="237" t="s">
        <v>286</v>
      </c>
      <c r="X101" s="237" t="s">
        <v>259</v>
      </c>
      <c r="Y101" s="237" t="s">
        <v>259</v>
      </c>
      <c r="Z101" s="237" t="s">
        <v>259</v>
      </c>
      <c r="AA101" s="237" t="s">
        <v>259</v>
      </c>
      <c r="AB101" s="237" t="s">
        <v>259</v>
      </c>
      <c r="AC101" s="237" t="s">
        <v>259</v>
      </c>
      <c r="AD101" s="237" t="s">
        <v>259</v>
      </c>
      <c r="AE101" s="237" t="s">
        <v>259</v>
      </c>
    </row>
    <row r="102" spans="1:31" ht="12" customHeight="1" x14ac:dyDescent="0.2">
      <c r="A102" s="234" t="s">
        <v>364</v>
      </c>
      <c r="B102" s="884" t="s">
        <v>365</v>
      </c>
      <c r="C102" s="884"/>
      <c r="D102" s="884"/>
      <c r="E102" s="884"/>
      <c r="F102" s="884"/>
      <c r="G102" s="884"/>
      <c r="H102" s="884"/>
      <c r="I102" s="884"/>
      <c r="J102" s="884"/>
      <c r="K102" s="884"/>
      <c r="L102" s="884"/>
      <c r="M102" s="884"/>
      <c r="N102" s="884"/>
      <c r="O102" s="884"/>
      <c r="P102" s="884"/>
      <c r="Q102" s="884"/>
      <c r="R102" s="884"/>
      <c r="S102" s="884"/>
      <c r="T102" s="884"/>
      <c r="U102" s="884"/>
      <c r="V102" s="884"/>
      <c r="W102" s="232">
        <f>MEMO!B88</f>
        <v>7.3992600000000002E-4</v>
      </c>
      <c r="X102" s="231">
        <f t="shared" ref="X102:AD102" si="74">ROUND(((X40+X51)*$W$102),2)</f>
        <v>1.91</v>
      </c>
      <c r="Y102" s="231">
        <f t="shared" si="74"/>
        <v>2.02</v>
      </c>
      <c r="Z102" s="231">
        <f t="shared" si="74"/>
        <v>2.02</v>
      </c>
      <c r="AA102" s="231">
        <f t="shared" si="74"/>
        <v>2.14</v>
      </c>
      <c r="AB102" s="231">
        <f t="shared" si="74"/>
        <v>2.14</v>
      </c>
      <c r="AC102" s="231">
        <f t="shared" si="74"/>
        <v>2.27</v>
      </c>
      <c r="AD102" s="231">
        <f t="shared" si="74"/>
        <v>2.27</v>
      </c>
      <c r="AE102" s="231">
        <f t="shared" ref="AE102" si="75">ROUND(((AE40+AE51)*$W$102),2)</f>
        <v>2.4</v>
      </c>
    </row>
    <row r="103" spans="1:31" ht="12" customHeight="1" x14ac:dyDescent="0.2">
      <c r="A103" s="217" t="s">
        <v>366</v>
      </c>
      <c r="B103" s="907" t="s">
        <v>367</v>
      </c>
      <c r="C103" s="907"/>
      <c r="D103" s="907"/>
      <c r="E103" s="907"/>
      <c r="F103" s="907"/>
      <c r="G103" s="907"/>
      <c r="H103" s="907"/>
      <c r="I103" s="907"/>
      <c r="J103" s="907"/>
      <c r="K103" s="907"/>
      <c r="L103" s="907"/>
      <c r="M103" s="907"/>
      <c r="N103" s="907"/>
      <c r="O103" s="907"/>
      <c r="P103" s="907"/>
      <c r="Q103" s="907"/>
      <c r="R103" s="907"/>
      <c r="S103" s="907"/>
      <c r="T103" s="907"/>
      <c r="U103" s="907"/>
      <c r="V103" s="907"/>
      <c r="W103" s="209">
        <f>MEMO!B92</f>
        <v>8.3453149152000025E-5</v>
      </c>
      <c r="X103" s="208">
        <f t="shared" ref="X103:AD103" si="76">ROUND(((X40+X51)*$W$103),2)</f>
        <v>0.22</v>
      </c>
      <c r="Y103" s="208">
        <f t="shared" si="76"/>
        <v>0.23</v>
      </c>
      <c r="Z103" s="208">
        <f t="shared" si="76"/>
        <v>0.23</v>
      </c>
      <c r="AA103" s="208">
        <f t="shared" si="76"/>
        <v>0.24</v>
      </c>
      <c r="AB103" s="208">
        <f t="shared" si="76"/>
        <v>0.24</v>
      </c>
      <c r="AC103" s="208">
        <f t="shared" si="76"/>
        <v>0.26</v>
      </c>
      <c r="AD103" s="208">
        <f t="shared" si="76"/>
        <v>0.26</v>
      </c>
      <c r="AE103" s="208">
        <f t="shared" ref="AE103" si="77">ROUND(((AE40+AE51)*$W$103),2)</f>
        <v>0.27</v>
      </c>
    </row>
    <row r="104" spans="1:31" ht="12" customHeight="1" x14ac:dyDescent="0.2">
      <c r="A104" s="228" t="s">
        <v>368</v>
      </c>
      <c r="B104" s="880" t="s">
        <v>369</v>
      </c>
      <c r="C104" s="880"/>
      <c r="D104" s="880"/>
      <c r="E104" s="880"/>
      <c r="F104" s="880"/>
      <c r="G104" s="880"/>
      <c r="H104" s="880"/>
      <c r="I104" s="880"/>
      <c r="J104" s="880"/>
      <c r="K104" s="880"/>
      <c r="L104" s="880"/>
      <c r="M104" s="880"/>
      <c r="N104" s="880"/>
      <c r="O104" s="880"/>
      <c r="P104" s="880"/>
      <c r="Q104" s="880"/>
      <c r="R104" s="880"/>
      <c r="S104" s="880"/>
      <c r="T104" s="880"/>
      <c r="U104" s="880"/>
      <c r="V104" s="880"/>
      <c r="W104" s="226">
        <f>MEMO!B90</f>
        <v>2.1643200000000002E-4</v>
      </c>
      <c r="X104" s="223">
        <f t="shared" ref="X104:AD104" si="78">ROUND(((X40+X51)*$W$104),2)</f>
        <v>0.56000000000000005</v>
      </c>
      <c r="Y104" s="223">
        <f t="shared" si="78"/>
        <v>0.59</v>
      </c>
      <c r="Z104" s="223">
        <f t="shared" si="78"/>
        <v>0.59</v>
      </c>
      <c r="AA104" s="223">
        <f t="shared" si="78"/>
        <v>0.63</v>
      </c>
      <c r="AB104" s="223">
        <f t="shared" si="78"/>
        <v>0.63</v>
      </c>
      <c r="AC104" s="223">
        <f t="shared" si="78"/>
        <v>0.66</v>
      </c>
      <c r="AD104" s="223">
        <f t="shared" si="78"/>
        <v>0.66</v>
      </c>
      <c r="AE104" s="223">
        <f t="shared" ref="AE104" si="79">ROUND(((AE40+AE51)*$W$104),2)</f>
        <v>0.7</v>
      </c>
    </row>
    <row r="105" spans="1:31" ht="12" customHeight="1" x14ac:dyDescent="0.2">
      <c r="A105" s="881" t="s">
        <v>281</v>
      </c>
      <c r="B105" s="882"/>
      <c r="C105" s="882"/>
      <c r="D105" s="882"/>
      <c r="E105" s="882"/>
      <c r="F105" s="882"/>
      <c r="G105" s="882"/>
      <c r="H105" s="882"/>
      <c r="I105" s="882"/>
      <c r="J105" s="882"/>
      <c r="K105" s="882"/>
      <c r="L105" s="882"/>
      <c r="M105" s="882"/>
      <c r="N105" s="882"/>
      <c r="O105" s="882"/>
      <c r="P105" s="882"/>
      <c r="Q105" s="882"/>
      <c r="R105" s="882"/>
      <c r="S105" s="882"/>
      <c r="T105" s="882"/>
      <c r="U105" s="882"/>
      <c r="V105" s="883"/>
      <c r="W105" s="241">
        <f t="shared" ref="W105:AB105" si="80">SUM(W102:W104)</f>
        <v>1.0398111491520001E-3</v>
      </c>
      <c r="X105" s="238">
        <f t="shared" si="80"/>
        <v>2.69</v>
      </c>
      <c r="Y105" s="238">
        <f t="shared" si="80"/>
        <v>2.84</v>
      </c>
      <c r="Z105" s="238">
        <f t="shared" si="80"/>
        <v>2.84</v>
      </c>
      <c r="AA105" s="238">
        <f t="shared" si="80"/>
        <v>3.01</v>
      </c>
      <c r="AB105" s="238">
        <f t="shared" si="80"/>
        <v>3.01</v>
      </c>
      <c r="AC105" s="238">
        <f t="shared" ref="AC105:AD105" si="81">SUM(AC102:AC104)</f>
        <v>3.1900000000000004</v>
      </c>
      <c r="AD105" s="238">
        <f t="shared" si="81"/>
        <v>3.1900000000000004</v>
      </c>
      <c r="AE105" s="238">
        <f t="shared" ref="AE105" si="82">SUM(AE102:AE104)</f>
        <v>3.37</v>
      </c>
    </row>
    <row r="106" spans="1:31" ht="12" customHeight="1" x14ac:dyDescent="0.2">
      <c r="A106" s="937" t="s">
        <v>370</v>
      </c>
      <c r="B106" s="938"/>
      <c r="C106" s="938"/>
      <c r="D106" s="938"/>
      <c r="E106" s="938"/>
      <c r="F106" s="938"/>
      <c r="G106" s="938"/>
      <c r="H106" s="938"/>
      <c r="I106" s="938"/>
      <c r="J106" s="938"/>
      <c r="K106" s="938"/>
      <c r="L106" s="938"/>
      <c r="M106" s="938"/>
      <c r="N106" s="938"/>
      <c r="O106" s="938"/>
      <c r="P106" s="938"/>
      <c r="Q106" s="938"/>
      <c r="R106" s="938"/>
      <c r="S106" s="938"/>
      <c r="T106" s="938"/>
      <c r="U106" s="938"/>
      <c r="V106" s="938"/>
      <c r="W106" s="938"/>
      <c r="X106" s="247"/>
      <c r="Y106" s="247"/>
      <c r="Z106" s="247"/>
      <c r="AA106" s="247"/>
      <c r="AB106" s="247"/>
      <c r="AC106" s="247"/>
      <c r="AD106" s="247"/>
      <c r="AE106" s="247"/>
    </row>
    <row r="107" spans="1:31" ht="12" customHeight="1" x14ac:dyDescent="0.2">
      <c r="A107" s="236" t="s">
        <v>371</v>
      </c>
      <c r="B107" s="887" t="s">
        <v>372</v>
      </c>
      <c r="C107" s="888"/>
      <c r="D107" s="888"/>
      <c r="E107" s="888"/>
      <c r="F107" s="888"/>
      <c r="G107" s="888"/>
      <c r="H107" s="888"/>
      <c r="I107" s="888"/>
      <c r="J107" s="888"/>
      <c r="K107" s="888"/>
      <c r="L107" s="888"/>
      <c r="M107" s="888"/>
      <c r="N107" s="888"/>
      <c r="O107" s="888"/>
      <c r="P107" s="888"/>
      <c r="Q107" s="888"/>
      <c r="R107" s="888"/>
      <c r="S107" s="888"/>
      <c r="T107" s="888"/>
      <c r="U107" s="888"/>
      <c r="V107" s="889"/>
      <c r="W107" s="237" t="s">
        <v>373</v>
      </c>
      <c r="X107" s="237" t="s">
        <v>259</v>
      </c>
      <c r="Y107" s="237" t="s">
        <v>259</v>
      </c>
      <c r="Z107" s="237" t="s">
        <v>259</v>
      </c>
      <c r="AA107" s="237" t="s">
        <v>259</v>
      </c>
      <c r="AB107" s="237" t="s">
        <v>259</v>
      </c>
      <c r="AC107" s="237" t="s">
        <v>259</v>
      </c>
      <c r="AD107" s="237" t="s">
        <v>259</v>
      </c>
      <c r="AE107" s="237" t="s">
        <v>259</v>
      </c>
    </row>
    <row r="108" spans="1:31" ht="12" customHeight="1" x14ac:dyDescent="0.2">
      <c r="A108" s="244" t="s">
        <v>374</v>
      </c>
      <c r="B108" s="904" t="s">
        <v>375</v>
      </c>
      <c r="C108" s="905"/>
      <c r="D108" s="905"/>
      <c r="E108" s="905"/>
      <c r="F108" s="905"/>
      <c r="G108" s="905"/>
      <c r="H108" s="905"/>
      <c r="I108" s="905"/>
      <c r="J108" s="905"/>
      <c r="K108" s="905"/>
      <c r="L108" s="905"/>
      <c r="M108" s="905"/>
      <c r="N108" s="905"/>
      <c r="O108" s="905"/>
      <c r="P108" s="905"/>
      <c r="Q108" s="905"/>
      <c r="R108" s="905"/>
      <c r="S108" s="905"/>
      <c r="T108" s="905"/>
      <c r="U108" s="905"/>
      <c r="V108" s="906"/>
      <c r="W108" s="248">
        <f>IF(M8=1,1.5,"")</f>
        <v>1.5</v>
      </c>
      <c r="X108" s="246">
        <f>IFERROR(ROUND(((((X32+X33+X34)/EMPR!F27)*E6)*W108),2),0)/60*M9</f>
        <v>172.65</v>
      </c>
      <c r="Y108" s="246">
        <f>IFERROR(ROUND(((((Y32+Y33+Y34)/EMPR!F27)*E6)*W108),2),0)/60*M9</f>
        <v>182.52</v>
      </c>
      <c r="Z108" s="246">
        <f>IFERROR(ROUND(((((Z32+Z33+Z34)/EMPR!F27)*E6)*W108),2),0)/60*M9</f>
        <v>182.52</v>
      </c>
      <c r="AA108" s="246">
        <f>IFERROR(ROUND(((((AA32+AA33+AA34)/EMPR!F27)*E6)*W108),2),0)/60*M9</f>
        <v>193.47</v>
      </c>
      <c r="AB108" s="246">
        <f>IFERROR(ROUND(((((AB32+AB33+AB34)/EMPR!$F$27)*$E$6)*$W$108),2),0)/60*$M$9</f>
        <v>193.47</v>
      </c>
      <c r="AC108" s="246">
        <f>IFERROR(ROUND(((((AC32+AC33+AC34)/EMPR!$F$27)*$E$6)*$W$108),2),0)/60*$M$9</f>
        <v>204.63</v>
      </c>
      <c r="AD108" s="246">
        <f>IFERROR(ROUND(((((AD32+AD33+AD34)/EMPR!$F$27)*$E$6)*$W$108),2),0)/60*$M$9</f>
        <v>204.63</v>
      </c>
      <c r="AE108" s="246">
        <f>IFERROR(ROUND(((((AE32+AE33+AE34)/EMPR!$F$27)*$E$6)*$W$108),2),0)/60*$M$9</f>
        <v>216.91</v>
      </c>
    </row>
    <row r="109" spans="1:31" ht="12" customHeight="1" x14ac:dyDescent="0.2">
      <c r="A109" s="881" t="s">
        <v>281</v>
      </c>
      <c r="B109" s="882"/>
      <c r="C109" s="882"/>
      <c r="D109" s="882"/>
      <c r="E109" s="882"/>
      <c r="F109" s="882"/>
      <c r="G109" s="882"/>
      <c r="H109" s="882"/>
      <c r="I109" s="882"/>
      <c r="J109" s="882"/>
      <c r="K109" s="882"/>
      <c r="L109" s="882"/>
      <c r="M109" s="882"/>
      <c r="N109" s="882"/>
      <c r="O109" s="882"/>
      <c r="P109" s="882"/>
      <c r="Q109" s="882"/>
      <c r="R109" s="882"/>
      <c r="S109" s="882"/>
      <c r="T109" s="882"/>
      <c r="U109" s="882"/>
      <c r="V109" s="883"/>
      <c r="W109" s="249"/>
      <c r="X109" s="238">
        <f t="shared" ref="X109:AD109" si="83">SUM(X108)</f>
        <v>172.65</v>
      </c>
      <c r="Y109" s="238">
        <f t="shared" si="83"/>
        <v>182.52</v>
      </c>
      <c r="Z109" s="238">
        <f t="shared" si="83"/>
        <v>182.52</v>
      </c>
      <c r="AA109" s="238">
        <f t="shared" si="83"/>
        <v>193.47</v>
      </c>
      <c r="AB109" s="238">
        <f t="shared" si="83"/>
        <v>193.47</v>
      </c>
      <c r="AC109" s="238">
        <f t="shared" si="83"/>
        <v>204.63</v>
      </c>
      <c r="AD109" s="238">
        <f t="shared" si="83"/>
        <v>204.63</v>
      </c>
      <c r="AE109" s="238">
        <f t="shared" ref="AE109" si="84">SUM(AE108)</f>
        <v>216.91</v>
      </c>
    </row>
    <row r="110" spans="1:31" s="3" customFormat="1" ht="15" customHeight="1" x14ac:dyDescent="0.2">
      <c r="A110" s="898" t="s">
        <v>376</v>
      </c>
      <c r="B110" s="899"/>
      <c r="C110" s="899"/>
      <c r="D110" s="899"/>
      <c r="E110" s="899"/>
      <c r="F110" s="899"/>
      <c r="G110" s="899"/>
      <c r="H110" s="899"/>
      <c r="I110" s="899"/>
      <c r="J110" s="899"/>
      <c r="K110" s="899"/>
      <c r="L110" s="899"/>
      <c r="M110" s="899"/>
      <c r="N110" s="899"/>
      <c r="O110" s="899"/>
      <c r="P110" s="899"/>
      <c r="Q110" s="899"/>
      <c r="R110" s="899"/>
      <c r="S110" s="899"/>
      <c r="T110" s="899"/>
      <c r="U110" s="899"/>
      <c r="V110" s="899"/>
      <c r="W110" s="899"/>
      <c r="X110" s="243"/>
      <c r="Y110" s="243"/>
      <c r="Z110" s="243"/>
      <c r="AA110" s="243"/>
      <c r="AB110" s="243"/>
      <c r="AC110" s="243"/>
      <c r="AD110" s="243"/>
      <c r="AE110" s="243"/>
    </row>
    <row r="111" spans="1:31" ht="12" customHeight="1" x14ac:dyDescent="0.2">
      <c r="A111" s="236">
        <v>4</v>
      </c>
      <c r="B111" s="887" t="s">
        <v>377</v>
      </c>
      <c r="C111" s="888"/>
      <c r="D111" s="888"/>
      <c r="E111" s="888"/>
      <c r="F111" s="888"/>
      <c r="G111" s="888"/>
      <c r="H111" s="888"/>
      <c r="I111" s="888"/>
      <c r="J111" s="888"/>
      <c r="K111" s="888"/>
      <c r="L111" s="888"/>
      <c r="M111" s="888"/>
      <c r="N111" s="888"/>
      <c r="O111" s="888"/>
      <c r="P111" s="888"/>
      <c r="Q111" s="888"/>
      <c r="R111" s="888"/>
      <c r="S111" s="888"/>
      <c r="T111" s="888"/>
      <c r="U111" s="888"/>
      <c r="V111" s="888"/>
      <c r="W111" s="889"/>
      <c r="X111" s="237" t="s">
        <v>259</v>
      </c>
      <c r="Y111" s="237" t="s">
        <v>259</v>
      </c>
      <c r="Z111" s="237" t="s">
        <v>259</v>
      </c>
      <c r="AA111" s="237" t="s">
        <v>259</v>
      </c>
      <c r="AB111" s="237" t="s">
        <v>259</v>
      </c>
      <c r="AC111" s="237" t="s">
        <v>259</v>
      </c>
      <c r="AD111" s="237" t="s">
        <v>259</v>
      </c>
      <c r="AE111" s="237" t="s">
        <v>259</v>
      </c>
    </row>
    <row r="112" spans="1:31" ht="12" customHeight="1" x14ac:dyDescent="0.2">
      <c r="A112" s="229" t="s">
        <v>348</v>
      </c>
      <c r="B112" s="884" t="s">
        <v>353</v>
      </c>
      <c r="C112" s="884"/>
      <c r="D112" s="884"/>
      <c r="E112" s="884"/>
      <c r="F112" s="884"/>
      <c r="G112" s="884"/>
      <c r="H112" s="884"/>
      <c r="I112" s="884"/>
      <c r="J112" s="884"/>
      <c r="K112" s="884"/>
      <c r="L112" s="884"/>
      <c r="M112" s="884"/>
      <c r="N112" s="884"/>
      <c r="O112" s="884"/>
      <c r="P112" s="884"/>
      <c r="Q112" s="884"/>
      <c r="R112" s="884"/>
      <c r="S112" s="884"/>
      <c r="T112" s="884"/>
      <c r="U112" s="884"/>
      <c r="V112" s="884"/>
      <c r="W112" s="884"/>
      <c r="X112" s="231">
        <f t="shared" ref="X112:AD112" si="85">X99</f>
        <v>69.16</v>
      </c>
      <c r="Y112" s="231">
        <f t="shared" si="85"/>
        <v>73.12</v>
      </c>
      <c r="Z112" s="231">
        <f t="shared" si="85"/>
        <v>73.12</v>
      </c>
      <c r="AA112" s="231">
        <f t="shared" si="85"/>
        <v>77.5</v>
      </c>
      <c r="AB112" s="231">
        <f t="shared" si="85"/>
        <v>77.5</v>
      </c>
      <c r="AC112" s="231">
        <f t="shared" si="85"/>
        <v>81.98</v>
      </c>
      <c r="AD112" s="231">
        <f t="shared" si="85"/>
        <v>81.98</v>
      </c>
      <c r="AE112" s="231">
        <f t="shared" ref="AE112" si="86">AE99</f>
        <v>86.89</v>
      </c>
    </row>
    <row r="113" spans="1:31" ht="12" customHeight="1" x14ac:dyDescent="0.2">
      <c r="A113" s="206" t="s">
        <v>350</v>
      </c>
      <c r="B113" s="876" t="s">
        <v>363</v>
      </c>
      <c r="C113" s="876"/>
      <c r="D113" s="876"/>
      <c r="E113" s="876"/>
      <c r="F113" s="876"/>
      <c r="G113" s="876"/>
      <c r="H113" s="876"/>
      <c r="I113" s="876"/>
      <c r="J113" s="876"/>
      <c r="K113" s="876"/>
      <c r="L113" s="876"/>
      <c r="M113" s="876"/>
      <c r="N113" s="876"/>
      <c r="O113" s="876"/>
      <c r="P113" s="876"/>
      <c r="Q113" s="876"/>
      <c r="R113" s="876"/>
      <c r="S113" s="876"/>
      <c r="T113" s="876"/>
      <c r="U113" s="876"/>
      <c r="V113" s="876"/>
      <c r="W113" s="876"/>
      <c r="X113" s="213">
        <f t="shared" ref="X113:AD113" si="87">X105</f>
        <v>2.69</v>
      </c>
      <c r="Y113" s="213">
        <f t="shared" si="87"/>
        <v>2.84</v>
      </c>
      <c r="Z113" s="213">
        <f t="shared" si="87"/>
        <v>2.84</v>
      </c>
      <c r="AA113" s="213">
        <f t="shared" si="87"/>
        <v>3.01</v>
      </c>
      <c r="AB113" s="213">
        <f t="shared" si="87"/>
        <v>3.01</v>
      </c>
      <c r="AC113" s="213">
        <f t="shared" si="87"/>
        <v>3.1900000000000004</v>
      </c>
      <c r="AD113" s="213">
        <f t="shared" si="87"/>
        <v>3.1900000000000004</v>
      </c>
      <c r="AE113" s="213">
        <f t="shared" ref="AE113" si="88">AE105</f>
        <v>3.37</v>
      </c>
    </row>
    <row r="114" spans="1:31" ht="12" customHeight="1" x14ac:dyDescent="0.2">
      <c r="A114" s="221" t="s">
        <v>371</v>
      </c>
      <c r="B114" s="880" t="s">
        <v>372</v>
      </c>
      <c r="C114" s="880"/>
      <c r="D114" s="880"/>
      <c r="E114" s="880"/>
      <c r="F114" s="880"/>
      <c r="G114" s="880"/>
      <c r="H114" s="880"/>
      <c r="I114" s="880"/>
      <c r="J114" s="880"/>
      <c r="K114" s="880"/>
      <c r="L114" s="880"/>
      <c r="M114" s="880"/>
      <c r="N114" s="880"/>
      <c r="O114" s="880"/>
      <c r="P114" s="880"/>
      <c r="Q114" s="880"/>
      <c r="R114" s="880"/>
      <c r="S114" s="880"/>
      <c r="T114" s="880"/>
      <c r="U114" s="880"/>
      <c r="V114" s="880"/>
      <c r="W114" s="880"/>
      <c r="X114" s="227">
        <f t="shared" ref="X114:AD114" si="89">X109</f>
        <v>172.65</v>
      </c>
      <c r="Y114" s="227">
        <f t="shared" si="89"/>
        <v>182.52</v>
      </c>
      <c r="Z114" s="227">
        <f t="shared" si="89"/>
        <v>182.52</v>
      </c>
      <c r="AA114" s="227">
        <f t="shared" si="89"/>
        <v>193.47</v>
      </c>
      <c r="AB114" s="227">
        <f t="shared" si="89"/>
        <v>193.47</v>
      </c>
      <c r="AC114" s="227">
        <f t="shared" si="89"/>
        <v>204.63</v>
      </c>
      <c r="AD114" s="227">
        <f t="shared" si="89"/>
        <v>204.63</v>
      </c>
      <c r="AE114" s="227">
        <f t="shared" ref="AE114" si="90">AE109</f>
        <v>216.91</v>
      </c>
    </row>
    <row r="115" spans="1:31" ht="12" customHeight="1" x14ac:dyDescent="0.2">
      <c r="A115" s="881" t="s">
        <v>281</v>
      </c>
      <c r="B115" s="882"/>
      <c r="C115" s="882"/>
      <c r="D115" s="882"/>
      <c r="E115" s="882"/>
      <c r="F115" s="882"/>
      <c r="G115" s="882"/>
      <c r="H115" s="882"/>
      <c r="I115" s="882"/>
      <c r="J115" s="882"/>
      <c r="K115" s="882"/>
      <c r="L115" s="882"/>
      <c r="M115" s="882"/>
      <c r="N115" s="882"/>
      <c r="O115" s="882"/>
      <c r="P115" s="882"/>
      <c r="Q115" s="882"/>
      <c r="R115" s="882"/>
      <c r="S115" s="882"/>
      <c r="T115" s="882"/>
      <c r="U115" s="882"/>
      <c r="V115" s="882"/>
      <c r="W115" s="883"/>
      <c r="X115" s="238">
        <f t="shared" ref="X115:AD115" si="91">SUM(X112:X114)</f>
        <v>244.5</v>
      </c>
      <c r="Y115" s="238">
        <f t="shared" si="91"/>
        <v>258.48</v>
      </c>
      <c r="Z115" s="238">
        <f t="shared" si="91"/>
        <v>258.48</v>
      </c>
      <c r="AA115" s="238">
        <f t="shared" si="91"/>
        <v>273.98</v>
      </c>
      <c r="AB115" s="238">
        <f t="shared" si="91"/>
        <v>273.98</v>
      </c>
      <c r="AC115" s="238">
        <f t="shared" si="91"/>
        <v>289.8</v>
      </c>
      <c r="AD115" s="238">
        <f t="shared" si="91"/>
        <v>289.8</v>
      </c>
      <c r="AE115" s="238">
        <f t="shared" ref="AE115" si="92">SUM(AE112:AE114)</f>
        <v>307.17</v>
      </c>
    </row>
    <row r="116" spans="1:31" s="3" customFormat="1" ht="5.0999999999999996" customHeight="1" x14ac:dyDescent="0.2"/>
    <row r="117" spans="1:31" ht="15" customHeight="1" x14ac:dyDescent="0.2">
      <c r="A117" s="898" t="s">
        <v>378</v>
      </c>
      <c r="B117" s="899"/>
      <c r="C117" s="899"/>
      <c r="D117" s="899"/>
      <c r="E117" s="899"/>
      <c r="F117" s="899"/>
      <c r="G117" s="899"/>
      <c r="H117" s="899"/>
      <c r="I117" s="899"/>
      <c r="J117" s="899"/>
      <c r="K117" s="899"/>
      <c r="L117" s="899"/>
      <c r="M117" s="899"/>
      <c r="N117" s="899"/>
      <c r="O117" s="899"/>
      <c r="P117" s="899"/>
      <c r="Q117" s="899"/>
      <c r="R117" s="899"/>
      <c r="S117" s="899"/>
      <c r="T117" s="899"/>
      <c r="U117" s="899"/>
      <c r="V117" s="899"/>
      <c r="W117" s="899"/>
      <c r="X117" s="243"/>
      <c r="Y117" s="243"/>
      <c r="Z117" s="243"/>
      <c r="AA117" s="243"/>
      <c r="AB117" s="243"/>
      <c r="AC117" s="243"/>
      <c r="AD117" s="243"/>
      <c r="AE117" s="243"/>
    </row>
    <row r="118" spans="1:31" ht="12" customHeight="1" x14ac:dyDescent="0.2">
      <c r="A118" s="236">
        <v>5</v>
      </c>
      <c r="B118" s="887" t="s">
        <v>379</v>
      </c>
      <c r="C118" s="888"/>
      <c r="D118" s="888"/>
      <c r="E118" s="888"/>
      <c r="F118" s="888"/>
      <c r="G118" s="888"/>
      <c r="H118" s="888"/>
      <c r="I118" s="888"/>
      <c r="J118" s="888"/>
      <c r="K118" s="888"/>
      <c r="L118" s="888"/>
      <c r="M118" s="888"/>
      <c r="N118" s="888"/>
      <c r="O118" s="888"/>
      <c r="P118" s="888"/>
      <c r="Q118" s="888"/>
      <c r="R118" s="888"/>
      <c r="S118" s="888"/>
      <c r="T118" s="888"/>
      <c r="U118" s="888"/>
      <c r="V118" s="888"/>
      <c r="W118" s="889"/>
      <c r="X118" s="237" t="s">
        <v>259</v>
      </c>
      <c r="Y118" s="237" t="s">
        <v>259</v>
      </c>
      <c r="Z118" s="237" t="s">
        <v>259</v>
      </c>
      <c r="AA118" s="237" t="s">
        <v>259</v>
      </c>
      <c r="AB118" s="237" t="s">
        <v>259</v>
      </c>
      <c r="AC118" s="237" t="s">
        <v>259</v>
      </c>
      <c r="AD118" s="237" t="s">
        <v>259</v>
      </c>
      <c r="AE118" s="237" t="s">
        <v>259</v>
      </c>
    </row>
    <row r="119" spans="1:31" ht="12" customHeight="1" x14ac:dyDescent="0.2">
      <c r="A119" s="229" t="s">
        <v>380</v>
      </c>
      <c r="B119" s="884" t="s">
        <v>381</v>
      </c>
      <c r="C119" s="884"/>
      <c r="D119" s="884"/>
      <c r="E119" s="884"/>
      <c r="F119" s="884"/>
      <c r="G119" s="884"/>
      <c r="H119" s="884"/>
      <c r="I119" s="884"/>
      <c r="J119" s="884"/>
      <c r="K119" s="884"/>
      <c r="L119" s="884"/>
      <c r="M119" s="884"/>
      <c r="N119" s="884"/>
      <c r="O119" s="884"/>
      <c r="P119" s="884"/>
      <c r="Q119" s="884"/>
      <c r="R119" s="884"/>
      <c r="S119" s="884"/>
      <c r="T119" s="884"/>
      <c r="U119" s="884"/>
      <c r="V119" s="884"/>
      <c r="W119" s="884"/>
      <c r="X119" s="233">
        <f>UNIF!F17</f>
        <v>22.049999999999997</v>
      </c>
      <c r="Y119" s="233">
        <f>X119</f>
        <v>22.049999999999997</v>
      </c>
      <c r="Z119" s="233">
        <f>Y119*Z1</f>
        <v>23.075477144999997</v>
      </c>
      <c r="AA119" s="233">
        <f>Z119</f>
        <v>23.075477144999997</v>
      </c>
      <c r="AB119" s="233">
        <f>AA119*AB1</f>
        <v>23.981328075804115</v>
      </c>
      <c r="AC119" s="233">
        <f>AB119</f>
        <v>23.981328075804115</v>
      </c>
      <c r="AD119" s="233">
        <f>AC119*AD1</f>
        <v>25.294830979039251</v>
      </c>
      <c r="AE119" s="233">
        <f>AD119</f>
        <v>25.294830979039251</v>
      </c>
    </row>
    <row r="120" spans="1:31" s="3" customFormat="1" ht="12" customHeight="1" x14ac:dyDescent="0.2">
      <c r="A120" s="206" t="s">
        <v>382</v>
      </c>
      <c r="B120" s="876" t="s">
        <v>186</v>
      </c>
      <c r="C120" s="876"/>
      <c r="D120" s="876"/>
      <c r="E120" s="876"/>
      <c r="F120" s="876"/>
      <c r="G120" s="876"/>
      <c r="H120" s="876"/>
      <c r="I120" s="876"/>
      <c r="J120" s="876"/>
      <c r="K120" s="876"/>
      <c r="L120" s="876"/>
      <c r="M120" s="876"/>
      <c r="N120" s="876"/>
      <c r="O120" s="876"/>
      <c r="P120" s="876"/>
      <c r="Q120" s="876"/>
      <c r="R120" s="876"/>
      <c r="S120" s="876"/>
      <c r="T120" s="876"/>
      <c r="U120" s="876"/>
      <c r="V120" s="876"/>
      <c r="W120" s="876"/>
      <c r="X120" s="213">
        <f>MATE!H30</f>
        <v>0</v>
      </c>
      <c r="Y120" s="213">
        <f>MATE!I30</f>
        <v>0</v>
      </c>
      <c r="Z120" s="213">
        <f>MATE!J30</f>
        <v>0</v>
      </c>
      <c r="AA120" s="213">
        <f>MATE!K30</f>
        <v>0</v>
      </c>
      <c r="AB120" s="213">
        <f>MATE!L30</f>
        <v>0</v>
      </c>
      <c r="AC120" s="213">
        <f>MATE!M30</f>
        <v>0</v>
      </c>
      <c r="AD120" s="213">
        <f>MATE!N30</f>
        <v>0</v>
      </c>
      <c r="AE120" s="213">
        <f>MATE!O30</f>
        <v>0</v>
      </c>
    </row>
    <row r="121" spans="1:31" ht="12" customHeight="1" x14ac:dyDescent="0.2">
      <c r="A121" s="206" t="s">
        <v>383</v>
      </c>
      <c r="B121" s="876" t="s">
        <v>384</v>
      </c>
      <c r="C121" s="876"/>
      <c r="D121" s="876"/>
      <c r="E121" s="876"/>
      <c r="F121" s="876"/>
      <c r="G121" s="876"/>
      <c r="H121" s="876"/>
      <c r="I121" s="876"/>
      <c r="J121" s="876"/>
      <c r="K121" s="876"/>
      <c r="L121" s="876"/>
      <c r="M121" s="876"/>
      <c r="N121" s="876"/>
      <c r="O121" s="876"/>
      <c r="P121" s="876"/>
      <c r="Q121" s="876"/>
      <c r="R121" s="876"/>
      <c r="S121" s="876"/>
      <c r="T121" s="876"/>
      <c r="U121" s="876"/>
      <c r="V121" s="876"/>
      <c r="W121" s="876"/>
      <c r="X121" s="213">
        <f>ROUND((EQUI!H16),2)</f>
        <v>16.559999999999999</v>
      </c>
      <c r="Y121" s="213">
        <f>X121</f>
        <v>16.559999999999999</v>
      </c>
      <c r="Z121" s="213">
        <f>Y121*Z1</f>
        <v>17.330154263999997</v>
      </c>
      <c r="AA121" s="213">
        <f>Z121</f>
        <v>17.330154263999997</v>
      </c>
      <c r="AB121" s="213">
        <f>AA121*AB1</f>
        <v>18.010466799787579</v>
      </c>
      <c r="AC121" s="213">
        <f>AB121</f>
        <v>18.010466799787579</v>
      </c>
      <c r="AD121" s="213">
        <f>AC121*AD1</f>
        <v>18.996934286298863</v>
      </c>
      <c r="AE121" s="213">
        <f>AD121</f>
        <v>18.996934286298863</v>
      </c>
    </row>
    <row r="122" spans="1:31" ht="12" customHeight="1" x14ac:dyDescent="0.2">
      <c r="A122" s="206" t="s">
        <v>385</v>
      </c>
      <c r="B122" s="929"/>
      <c r="C122" s="929"/>
      <c r="D122" s="929"/>
      <c r="E122" s="929"/>
      <c r="F122" s="929"/>
      <c r="G122" s="929"/>
      <c r="H122" s="929"/>
      <c r="I122" s="929"/>
      <c r="J122" s="929"/>
      <c r="K122" s="929"/>
      <c r="L122" s="929"/>
      <c r="M122" s="929"/>
      <c r="N122" s="929"/>
      <c r="O122" s="929"/>
      <c r="P122" s="929"/>
      <c r="Q122" s="929"/>
      <c r="R122" s="929"/>
      <c r="S122" s="929"/>
      <c r="T122" s="929"/>
      <c r="U122" s="929"/>
      <c r="V122" s="929"/>
      <c r="W122" s="929"/>
      <c r="X122" s="218">
        <v>0</v>
      </c>
      <c r="Y122" s="218">
        <v>0</v>
      </c>
      <c r="Z122" s="218">
        <v>0</v>
      </c>
      <c r="AA122" s="218">
        <v>0</v>
      </c>
      <c r="AB122" s="218">
        <v>0</v>
      </c>
      <c r="AC122" s="218">
        <v>0</v>
      </c>
      <c r="AD122" s="218">
        <v>0</v>
      </c>
      <c r="AE122" s="218">
        <v>0</v>
      </c>
    </row>
    <row r="123" spans="1:31" ht="12" customHeight="1" x14ac:dyDescent="0.2">
      <c r="A123" s="206" t="s">
        <v>386</v>
      </c>
      <c r="B123" s="929"/>
      <c r="C123" s="929"/>
      <c r="D123" s="929"/>
      <c r="E123" s="929"/>
      <c r="F123" s="929"/>
      <c r="G123" s="929"/>
      <c r="H123" s="929"/>
      <c r="I123" s="929"/>
      <c r="J123" s="929"/>
      <c r="K123" s="929"/>
      <c r="L123" s="929"/>
      <c r="M123" s="929"/>
      <c r="N123" s="929"/>
      <c r="O123" s="929"/>
      <c r="P123" s="929"/>
      <c r="Q123" s="929"/>
      <c r="R123" s="929"/>
      <c r="S123" s="929"/>
      <c r="T123" s="929"/>
      <c r="U123" s="929"/>
      <c r="V123" s="929"/>
      <c r="W123" s="929"/>
      <c r="X123" s="218">
        <v>0</v>
      </c>
      <c r="Y123" s="218">
        <v>0</v>
      </c>
      <c r="Z123" s="218">
        <v>0</v>
      </c>
      <c r="AA123" s="218">
        <v>0</v>
      </c>
      <c r="AB123" s="218">
        <v>0</v>
      </c>
      <c r="AC123" s="218">
        <v>0</v>
      </c>
      <c r="AD123" s="218">
        <v>0</v>
      </c>
      <c r="AE123" s="218">
        <v>0</v>
      </c>
    </row>
    <row r="124" spans="1:31" ht="12" customHeight="1" x14ac:dyDescent="0.2">
      <c r="A124" s="206" t="s">
        <v>387</v>
      </c>
      <c r="B124" s="929"/>
      <c r="C124" s="929"/>
      <c r="D124" s="929"/>
      <c r="E124" s="929"/>
      <c r="F124" s="929"/>
      <c r="G124" s="929"/>
      <c r="H124" s="929"/>
      <c r="I124" s="929"/>
      <c r="J124" s="929"/>
      <c r="K124" s="929"/>
      <c r="L124" s="929"/>
      <c r="M124" s="929"/>
      <c r="N124" s="929"/>
      <c r="O124" s="929"/>
      <c r="P124" s="929"/>
      <c r="Q124" s="929"/>
      <c r="R124" s="929"/>
      <c r="S124" s="929"/>
      <c r="T124" s="929"/>
      <c r="U124" s="929"/>
      <c r="V124" s="929"/>
      <c r="W124" s="929"/>
      <c r="X124" s="218">
        <v>0</v>
      </c>
      <c r="Y124" s="218">
        <v>0</v>
      </c>
      <c r="Z124" s="218">
        <v>0</v>
      </c>
      <c r="AA124" s="218">
        <v>0</v>
      </c>
      <c r="AB124" s="218">
        <v>0</v>
      </c>
      <c r="AC124" s="218">
        <v>0</v>
      </c>
      <c r="AD124" s="218">
        <v>0</v>
      </c>
      <c r="AE124" s="218">
        <v>0</v>
      </c>
    </row>
    <row r="125" spans="1:31" ht="12" customHeight="1" x14ac:dyDescent="0.2">
      <c r="A125" s="206" t="s">
        <v>388</v>
      </c>
      <c r="B125" s="929"/>
      <c r="C125" s="929"/>
      <c r="D125" s="929"/>
      <c r="E125" s="929"/>
      <c r="F125" s="929"/>
      <c r="G125" s="929"/>
      <c r="H125" s="929"/>
      <c r="I125" s="929"/>
      <c r="J125" s="929"/>
      <c r="K125" s="929"/>
      <c r="L125" s="929"/>
      <c r="M125" s="929"/>
      <c r="N125" s="929"/>
      <c r="O125" s="929"/>
      <c r="P125" s="929"/>
      <c r="Q125" s="929"/>
      <c r="R125" s="929"/>
      <c r="S125" s="929"/>
      <c r="T125" s="929"/>
      <c r="U125" s="929"/>
      <c r="V125" s="929"/>
      <c r="W125" s="929"/>
      <c r="X125" s="218">
        <v>0</v>
      </c>
      <c r="Y125" s="218">
        <v>0</v>
      </c>
      <c r="Z125" s="218">
        <v>0</v>
      </c>
      <c r="AA125" s="218">
        <v>0</v>
      </c>
      <c r="AB125" s="218">
        <v>0</v>
      </c>
      <c r="AC125" s="218">
        <v>0</v>
      </c>
      <c r="AD125" s="218">
        <v>0</v>
      </c>
      <c r="AE125" s="218">
        <v>0</v>
      </c>
    </row>
    <row r="126" spans="1:31" ht="12" customHeight="1" x14ac:dyDescent="0.2">
      <c r="A126" s="206" t="s">
        <v>389</v>
      </c>
      <c r="B126" s="929"/>
      <c r="C126" s="929"/>
      <c r="D126" s="929"/>
      <c r="E126" s="929"/>
      <c r="F126" s="929"/>
      <c r="G126" s="929"/>
      <c r="H126" s="929"/>
      <c r="I126" s="929"/>
      <c r="J126" s="929"/>
      <c r="K126" s="929"/>
      <c r="L126" s="929"/>
      <c r="M126" s="929"/>
      <c r="N126" s="929"/>
      <c r="O126" s="929"/>
      <c r="P126" s="929"/>
      <c r="Q126" s="929"/>
      <c r="R126" s="929"/>
      <c r="S126" s="929"/>
      <c r="T126" s="929"/>
      <c r="U126" s="929"/>
      <c r="V126" s="929"/>
      <c r="W126" s="929"/>
      <c r="X126" s="218">
        <v>0</v>
      </c>
      <c r="Y126" s="218">
        <v>0</v>
      </c>
      <c r="Z126" s="218">
        <v>0</v>
      </c>
      <c r="AA126" s="218">
        <v>0</v>
      </c>
      <c r="AB126" s="218">
        <v>0</v>
      </c>
      <c r="AC126" s="218">
        <v>0</v>
      </c>
      <c r="AD126" s="218">
        <v>0</v>
      </c>
      <c r="AE126" s="218">
        <v>0</v>
      </c>
    </row>
    <row r="127" spans="1:31" ht="12" customHeight="1" x14ac:dyDescent="0.2">
      <c r="A127" s="206" t="s">
        <v>390</v>
      </c>
      <c r="B127" s="929"/>
      <c r="C127" s="929"/>
      <c r="D127" s="929"/>
      <c r="E127" s="929"/>
      <c r="F127" s="929"/>
      <c r="G127" s="929"/>
      <c r="H127" s="929"/>
      <c r="I127" s="929"/>
      <c r="J127" s="929"/>
      <c r="K127" s="929"/>
      <c r="L127" s="929"/>
      <c r="M127" s="929"/>
      <c r="N127" s="929"/>
      <c r="O127" s="929"/>
      <c r="P127" s="929"/>
      <c r="Q127" s="929"/>
      <c r="R127" s="929"/>
      <c r="S127" s="929"/>
      <c r="T127" s="929"/>
      <c r="U127" s="929"/>
      <c r="V127" s="929"/>
      <c r="W127" s="929"/>
      <c r="X127" s="218">
        <v>0</v>
      </c>
      <c r="Y127" s="218">
        <v>0</v>
      </c>
      <c r="Z127" s="218">
        <v>0</v>
      </c>
      <c r="AA127" s="218">
        <v>0</v>
      </c>
      <c r="AB127" s="218">
        <v>0</v>
      </c>
      <c r="AC127" s="218">
        <v>0</v>
      </c>
      <c r="AD127" s="218">
        <v>0</v>
      </c>
      <c r="AE127" s="218">
        <v>0</v>
      </c>
    </row>
    <row r="128" spans="1:31" ht="12" customHeight="1" x14ac:dyDescent="0.2">
      <c r="A128" s="206" t="s">
        <v>391</v>
      </c>
      <c r="B128" s="929"/>
      <c r="C128" s="929"/>
      <c r="D128" s="929"/>
      <c r="E128" s="929"/>
      <c r="F128" s="929"/>
      <c r="G128" s="929"/>
      <c r="H128" s="929"/>
      <c r="I128" s="929"/>
      <c r="J128" s="929"/>
      <c r="K128" s="929"/>
      <c r="L128" s="929"/>
      <c r="M128" s="929"/>
      <c r="N128" s="929"/>
      <c r="O128" s="929"/>
      <c r="P128" s="929"/>
      <c r="Q128" s="929"/>
      <c r="R128" s="929"/>
      <c r="S128" s="929"/>
      <c r="T128" s="929"/>
      <c r="U128" s="929"/>
      <c r="V128" s="929"/>
      <c r="W128" s="929"/>
      <c r="X128" s="218">
        <v>0</v>
      </c>
      <c r="Y128" s="218">
        <v>0</v>
      </c>
      <c r="Z128" s="218">
        <v>0</v>
      </c>
      <c r="AA128" s="218">
        <v>0</v>
      </c>
      <c r="AB128" s="218">
        <v>0</v>
      </c>
      <c r="AC128" s="218">
        <v>0</v>
      </c>
      <c r="AD128" s="218">
        <v>0</v>
      </c>
      <c r="AE128" s="218">
        <v>0</v>
      </c>
    </row>
    <row r="129" spans="1:31" ht="12" customHeight="1" x14ac:dyDescent="0.2">
      <c r="A129" s="212" t="s">
        <v>392</v>
      </c>
      <c r="B129" s="936"/>
      <c r="C129" s="936"/>
      <c r="D129" s="936"/>
      <c r="E129" s="936"/>
      <c r="F129" s="936"/>
      <c r="G129" s="936"/>
      <c r="H129" s="936"/>
      <c r="I129" s="936"/>
      <c r="J129" s="936"/>
      <c r="K129" s="936"/>
      <c r="L129" s="936"/>
      <c r="M129" s="936"/>
      <c r="N129" s="936"/>
      <c r="O129" s="936"/>
      <c r="P129" s="936"/>
      <c r="Q129" s="936"/>
      <c r="R129" s="936"/>
      <c r="S129" s="936"/>
      <c r="T129" s="936"/>
      <c r="U129" s="936"/>
      <c r="V129" s="936"/>
      <c r="W129" s="936"/>
      <c r="X129" s="250">
        <v>0</v>
      </c>
      <c r="Y129" s="250">
        <v>0</v>
      </c>
      <c r="Z129" s="250">
        <v>0</v>
      </c>
      <c r="AA129" s="250">
        <v>0</v>
      </c>
      <c r="AB129" s="250">
        <v>0</v>
      </c>
      <c r="AC129" s="250">
        <v>0</v>
      </c>
      <c r="AD129" s="250">
        <v>0</v>
      </c>
      <c r="AE129" s="250">
        <v>0</v>
      </c>
    </row>
    <row r="130" spans="1:31" ht="12" customHeight="1" x14ac:dyDescent="0.2">
      <c r="A130" s="933" t="s">
        <v>276</v>
      </c>
      <c r="B130" s="934"/>
      <c r="C130" s="934"/>
      <c r="D130" s="934"/>
      <c r="E130" s="934"/>
      <c r="F130" s="934"/>
      <c r="G130" s="934"/>
      <c r="H130" s="934"/>
      <c r="I130" s="934"/>
      <c r="J130" s="934"/>
      <c r="K130" s="934"/>
      <c r="L130" s="934"/>
      <c r="M130" s="934"/>
      <c r="N130" s="934"/>
      <c r="O130" s="934"/>
      <c r="P130" s="934"/>
      <c r="Q130" s="934"/>
      <c r="R130" s="934"/>
      <c r="S130" s="934"/>
      <c r="T130" s="934"/>
      <c r="U130" s="934"/>
      <c r="V130" s="934"/>
      <c r="W130" s="935"/>
      <c r="X130" s="255">
        <f t="shared" ref="X130:AD130" si="93">SUM(X119:X129)</f>
        <v>38.61</v>
      </c>
      <c r="Y130" s="255">
        <f t="shared" si="93"/>
        <v>38.61</v>
      </c>
      <c r="Z130" s="255">
        <f t="shared" si="93"/>
        <v>40.405631408999994</v>
      </c>
      <c r="AA130" s="255">
        <f t="shared" si="93"/>
        <v>40.405631408999994</v>
      </c>
      <c r="AB130" s="255">
        <f t="shared" si="93"/>
        <v>41.991794875591694</v>
      </c>
      <c r="AC130" s="255">
        <f t="shared" si="93"/>
        <v>41.991794875591694</v>
      </c>
      <c r="AD130" s="255">
        <f t="shared" si="93"/>
        <v>44.291765265338114</v>
      </c>
      <c r="AE130" s="255">
        <f t="shared" ref="AE130" si="94">SUM(AE119:AE129)</f>
        <v>44.291765265338114</v>
      </c>
    </row>
    <row r="131" spans="1:31" ht="12" customHeight="1" x14ac:dyDescent="0.2">
      <c r="A131" s="256" t="s">
        <v>393</v>
      </c>
      <c r="B131" s="930" t="s">
        <v>394</v>
      </c>
      <c r="C131" s="931"/>
      <c r="D131" s="931"/>
      <c r="E131" s="931"/>
      <c r="F131" s="931"/>
      <c r="G131" s="931"/>
      <c r="H131" s="931"/>
      <c r="I131" s="931"/>
      <c r="J131" s="931"/>
      <c r="K131" s="931"/>
      <c r="L131" s="931"/>
      <c r="M131" s="931"/>
      <c r="N131" s="931"/>
      <c r="O131" s="931"/>
      <c r="P131" s="931"/>
      <c r="Q131" s="931"/>
      <c r="R131" s="931"/>
      <c r="S131" s="931"/>
      <c r="T131" s="931"/>
      <c r="U131" s="931"/>
      <c r="V131" s="932"/>
      <c r="W131" s="257">
        <f>IF($G$9=2,0,0.0925)</f>
        <v>0</v>
      </c>
      <c r="X131" s="258">
        <f t="shared" ref="X131:AE131" si="95">-ROUND((X130*W131),2)</f>
        <v>0</v>
      </c>
      <c r="Y131" s="258">
        <f t="shared" si="95"/>
        <v>0</v>
      </c>
      <c r="Z131" s="258">
        <f t="shared" si="95"/>
        <v>0</v>
      </c>
      <c r="AA131" s="258">
        <f t="shared" si="95"/>
        <v>0</v>
      </c>
      <c r="AB131" s="258">
        <f t="shared" si="95"/>
        <v>0</v>
      </c>
      <c r="AC131" s="258">
        <f t="shared" si="95"/>
        <v>0</v>
      </c>
      <c r="AD131" s="258">
        <f t="shared" si="95"/>
        <v>0</v>
      </c>
      <c r="AE131" s="258">
        <f t="shared" si="95"/>
        <v>0</v>
      </c>
    </row>
    <row r="132" spans="1:31" ht="12" customHeight="1" x14ac:dyDescent="0.2">
      <c r="A132" s="881" t="s">
        <v>281</v>
      </c>
      <c r="B132" s="882"/>
      <c r="C132" s="882"/>
      <c r="D132" s="882"/>
      <c r="E132" s="882"/>
      <c r="F132" s="882"/>
      <c r="G132" s="882"/>
      <c r="H132" s="882"/>
      <c r="I132" s="882"/>
      <c r="J132" s="882"/>
      <c r="K132" s="882"/>
      <c r="L132" s="882"/>
      <c r="M132" s="882"/>
      <c r="N132" s="882"/>
      <c r="O132" s="882"/>
      <c r="P132" s="882"/>
      <c r="Q132" s="882"/>
      <c r="R132" s="882"/>
      <c r="S132" s="882"/>
      <c r="T132" s="882"/>
      <c r="U132" s="882"/>
      <c r="V132" s="882"/>
      <c r="W132" s="883"/>
      <c r="X132" s="242">
        <f t="shared" ref="X132:AD132" si="96">SUM(X130:X131)</f>
        <v>38.61</v>
      </c>
      <c r="Y132" s="242">
        <f t="shared" si="96"/>
        <v>38.61</v>
      </c>
      <c r="Z132" s="242">
        <f t="shared" si="96"/>
        <v>40.405631408999994</v>
      </c>
      <c r="AA132" s="242">
        <f t="shared" si="96"/>
        <v>40.405631408999994</v>
      </c>
      <c r="AB132" s="242">
        <f t="shared" si="96"/>
        <v>41.991794875591694</v>
      </c>
      <c r="AC132" s="242">
        <f t="shared" si="96"/>
        <v>41.991794875591694</v>
      </c>
      <c r="AD132" s="242">
        <f t="shared" si="96"/>
        <v>44.291765265338114</v>
      </c>
      <c r="AE132" s="242">
        <f t="shared" ref="AE132" si="97">SUM(AE130:AE131)</f>
        <v>44.291765265338114</v>
      </c>
    </row>
    <row r="133" spans="1:31" customFormat="1" ht="5.0999999999999996" customHeight="1" x14ac:dyDescent="0.2"/>
    <row r="134" spans="1:31" ht="15" customHeight="1" x14ac:dyDescent="0.2">
      <c r="A134" s="898" t="s">
        <v>395</v>
      </c>
      <c r="B134" s="899"/>
      <c r="C134" s="899"/>
      <c r="D134" s="899"/>
      <c r="E134" s="899"/>
      <c r="F134" s="899"/>
      <c r="G134" s="899"/>
      <c r="H134" s="899"/>
      <c r="I134" s="899"/>
      <c r="J134" s="899"/>
      <c r="K134" s="899"/>
      <c r="L134" s="899"/>
      <c r="M134" s="899"/>
      <c r="N134" s="899"/>
      <c r="O134" s="899"/>
      <c r="P134" s="899"/>
      <c r="Q134" s="899"/>
      <c r="R134" s="899"/>
      <c r="S134" s="899"/>
      <c r="T134" s="899"/>
      <c r="U134" s="899"/>
      <c r="V134" s="899"/>
      <c r="W134" s="899"/>
      <c r="X134" s="259"/>
      <c r="Y134" s="259"/>
      <c r="Z134" s="259"/>
      <c r="AA134" s="259"/>
      <c r="AB134" s="259"/>
      <c r="AC134" s="259"/>
      <c r="AD134" s="259"/>
      <c r="AE134" s="259"/>
    </row>
    <row r="135" spans="1:31" ht="12" customHeight="1" x14ac:dyDescent="0.2">
      <c r="A135" s="260" t="s">
        <v>396</v>
      </c>
      <c r="B135" s="887" t="s">
        <v>397</v>
      </c>
      <c r="C135" s="888"/>
      <c r="D135" s="888"/>
      <c r="E135" s="888"/>
      <c r="F135" s="888"/>
      <c r="G135" s="888"/>
      <c r="H135" s="888"/>
      <c r="I135" s="888"/>
      <c r="J135" s="888"/>
      <c r="K135" s="888"/>
      <c r="L135" s="888"/>
      <c r="M135" s="888"/>
      <c r="N135" s="888"/>
      <c r="O135" s="888"/>
      <c r="P135" s="888"/>
      <c r="Q135" s="888"/>
      <c r="R135" s="888"/>
      <c r="S135" s="888"/>
      <c r="T135" s="888"/>
      <c r="U135" s="888"/>
      <c r="V135" s="889"/>
      <c r="W135" s="237" t="s">
        <v>286</v>
      </c>
      <c r="X135" s="237" t="s">
        <v>259</v>
      </c>
      <c r="Y135" s="237" t="s">
        <v>259</v>
      </c>
      <c r="Z135" s="237" t="s">
        <v>259</v>
      </c>
      <c r="AA135" s="237" t="s">
        <v>259</v>
      </c>
      <c r="AB135" s="237" t="s">
        <v>259</v>
      </c>
      <c r="AC135" s="237" t="s">
        <v>259</v>
      </c>
      <c r="AD135" s="237" t="s">
        <v>259</v>
      </c>
      <c r="AE135" s="237" t="s">
        <v>259</v>
      </c>
    </row>
    <row r="136" spans="1:31" ht="12" customHeight="1" x14ac:dyDescent="0.2">
      <c r="A136" s="229" t="s">
        <v>398</v>
      </c>
      <c r="B136" s="884" t="s">
        <v>399</v>
      </c>
      <c r="C136" s="884"/>
      <c r="D136" s="884"/>
      <c r="E136" s="884"/>
      <c r="F136" s="884"/>
      <c r="G136" s="884"/>
      <c r="H136" s="884"/>
      <c r="I136" s="884"/>
      <c r="J136" s="884"/>
      <c r="K136" s="884"/>
      <c r="L136" s="884"/>
      <c r="M136" s="884"/>
      <c r="N136" s="884"/>
      <c r="O136" s="884"/>
      <c r="P136" s="884"/>
      <c r="Q136" s="884"/>
      <c r="R136" s="884"/>
      <c r="S136" s="884"/>
      <c r="T136" s="884"/>
      <c r="U136" s="884"/>
      <c r="V136" s="884"/>
      <c r="W136" s="253">
        <f>PAINEL!D11*PAINEL!AG21</f>
        <v>5.1691409999999995E-3</v>
      </c>
      <c r="X136" s="233">
        <f>ROUND((((X148+X149+X150+X151+X152))*W136),2)</f>
        <v>23.1</v>
      </c>
      <c r="Y136" s="233">
        <f>ROUND((((Y148+Y149+Y150+Y151+Y152))*W136),2)</f>
        <v>24.52</v>
      </c>
      <c r="Z136" s="233">
        <f>ROUND((((Z148+Z149+Z150+Z151+Z152))*W136),2)</f>
        <v>24.53</v>
      </c>
      <c r="AA136" s="233">
        <f>ROUND((((AA148+AA149+AA150+AA151+AA152))*W136),2)</f>
        <v>26.02</v>
      </c>
      <c r="AB136" s="233">
        <f>ROUND((((AB148+AB149+AB150+AB151+AB152))*$W$136),2)</f>
        <v>26.03</v>
      </c>
      <c r="AC136" s="233">
        <f>ROUND((((AC148+AC149+AC150+AC151+AC152))*$W$136),2)</f>
        <v>27.34</v>
      </c>
      <c r="AD136" s="233">
        <f>ROUND((((AD148+AD149+AD150+AD151+AD152))*$W$136),2)</f>
        <v>27.35</v>
      </c>
      <c r="AE136" s="233">
        <f>ROUND((((AE148+AE149+AE150+AE151+AE152))*$W$136),2)</f>
        <v>29.3</v>
      </c>
    </row>
    <row r="137" spans="1:31" ht="12" customHeight="1" x14ac:dyDescent="0.2">
      <c r="A137" s="221" t="s">
        <v>400</v>
      </c>
      <c r="B137" s="880" t="s">
        <v>401</v>
      </c>
      <c r="C137" s="880"/>
      <c r="D137" s="880"/>
      <c r="E137" s="880"/>
      <c r="F137" s="880"/>
      <c r="G137" s="880"/>
      <c r="H137" s="880"/>
      <c r="I137" s="880"/>
      <c r="J137" s="880"/>
      <c r="K137" s="880"/>
      <c r="L137" s="880"/>
      <c r="M137" s="880"/>
      <c r="N137" s="880"/>
      <c r="O137" s="880"/>
      <c r="P137" s="880"/>
      <c r="Q137" s="880"/>
      <c r="R137" s="880"/>
      <c r="S137" s="880"/>
      <c r="T137" s="880"/>
      <c r="U137" s="880"/>
      <c r="V137" s="880"/>
      <c r="W137" s="251">
        <f>PAINEL!M11</f>
        <v>1E-3</v>
      </c>
      <c r="X137" s="227">
        <f>ROUND((((X148+X149+X150+X151+X152))*W137),2)</f>
        <v>4.47</v>
      </c>
      <c r="Y137" s="227">
        <f>ROUND((((Y148+Y149+Y150+Y151+Y152))*W137),2)</f>
        <v>4.74</v>
      </c>
      <c r="Z137" s="227">
        <f>ROUND((((Z148+Z149+Z150+Z151+Z152))*W137),2)</f>
        <v>4.74</v>
      </c>
      <c r="AA137" s="227">
        <f>ROUND((((AA148+AA149+AA150+AA151+AA152))*W137),2)</f>
        <v>5.03</v>
      </c>
      <c r="AB137" s="227">
        <f>ROUND((((AB148+AB149+AB150+AB151+AB152))*$W$137),2)</f>
        <v>5.04</v>
      </c>
      <c r="AC137" s="227">
        <f t="shared" ref="AC137:AD137" si="98">ROUND((((AC148+AC149+AC150+AC151+AC152))*$W$137),2)</f>
        <v>5.29</v>
      </c>
      <c r="AD137" s="227">
        <f t="shared" si="98"/>
        <v>5.29</v>
      </c>
      <c r="AE137" s="227">
        <f t="shared" ref="AE137" si="99">ROUND((((AE148+AE149+AE150+AE151+AE152))*$W$137),2)</f>
        <v>5.67</v>
      </c>
    </row>
    <row r="138" spans="1:31" ht="12" customHeight="1" x14ac:dyDescent="0.2">
      <c r="A138" s="881" t="s">
        <v>402</v>
      </c>
      <c r="B138" s="882"/>
      <c r="C138" s="882"/>
      <c r="D138" s="882"/>
      <c r="E138" s="882"/>
      <c r="F138" s="882"/>
      <c r="G138" s="882"/>
      <c r="H138" s="882"/>
      <c r="I138" s="882"/>
      <c r="J138" s="882"/>
      <c r="K138" s="882"/>
      <c r="L138" s="882"/>
      <c r="M138" s="882"/>
      <c r="N138" s="882"/>
      <c r="O138" s="882"/>
      <c r="P138" s="882"/>
      <c r="Q138" s="882"/>
      <c r="R138" s="882"/>
      <c r="S138" s="882"/>
      <c r="T138" s="882"/>
      <c r="U138" s="882"/>
      <c r="V138" s="883"/>
      <c r="W138" s="261">
        <f t="shared" ref="W138:AB138" si="100">SUM(W136:W137)</f>
        <v>6.1691409999999995E-3</v>
      </c>
      <c r="X138" s="242">
        <f t="shared" si="100"/>
        <v>27.57</v>
      </c>
      <c r="Y138" s="242">
        <f t="shared" si="100"/>
        <v>29.259999999999998</v>
      </c>
      <c r="Z138" s="242">
        <f t="shared" si="100"/>
        <v>29.270000000000003</v>
      </c>
      <c r="AA138" s="242">
        <f t="shared" si="100"/>
        <v>31.05</v>
      </c>
      <c r="AB138" s="242">
        <f t="shared" si="100"/>
        <v>31.07</v>
      </c>
      <c r="AC138" s="242">
        <f t="shared" ref="AC138:AD138" si="101">SUM(AC136:AC137)</f>
        <v>32.630000000000003</v>
      </c>
      <c r="AD138" s="242">
        <f t="shared" si="101"/>
        <v>32.64</v>
      </c>
      <c r="AE138" s="242">
        <f t="shared" ref="AE138" si="102">SUM(AE136:AE137)</f>
        <v>34.97</v>
      </c>
    </row>
    <row r="139" spans="1:31" ht="12" customHeight="1" x14ac:dyDescent="0.2">
      <c r="A139" s="260" t="s">
        <v>403</v>
      </c>
      <c r="B139" s="887" t="s">
        <v>404</v>
      </c>
      <c r="C139" s="888"/>
      <c r="D139" s="888"/>
      <c r="E139" s="888"/>
      <c r="F139" s="888"/>
      <c r="G139" s="888"/>
      <c r="H139" s="888"/>
      <c r="I139" s="888"/>
      <c r="J139" s="888"/>
      <c r="K139" s="888"/>
      <c r="L139" s="888"/>
      <c r="M139" s="888"/>
      <c r="N139" s="888"/>
      <c r="O139" s="888"/>
      <c r="P139" s="888"/>
      <c r="Q139" s="888"/>
      <c r="R139" s="888"/>
      <c r="S139" s="888"/>
      <c r="T139" s="888"/>
      <c r="U139" s="888"/>
      <c r="V139" s="889"/>
      <c r="W139" s="237" t="s">
        <v>286</v>
      </c>
      <c r="X139" s="237" t="s">
        <v>405</v>
      </c>
      <c r="Y139" s="237" t="s">
        <v>405</v>
      </c>
      <c r="Z139" s="237" t="s">
        <v>405</v>
      </c>
      <c r="AA139" s="237" t="s">
        <v>405</v>
      </c>
      <c r="AB139" s="237" t="s">
        <v>405</v>
      </c>
      <c r="AC139" s="237" t="s">
        <v>405</v>
      </c>
      <c r="AD139" s="237" t="s">
        <v>405</v>
      </c>
      <c r="AE139" s="237" t="s">
        <v>405</v>
      </c>
    </row>
    <row r="140" spans="1:31" ht="12" customHeight="1" x14ac:dyDescent="0.2">
      <c r="A140" s="229" t="s">
        <v>406</v>
      </c>
      <c r="B140" s="884" t="s">
        <v>407</v>
      </c>
      <c r="C140" s="884"/>
      <c r="D140" s="884"/>
      <c r="E140" s="884"/>
      <c r="F140" s="884"/>
      <c r="G140" s="884"/>
      <c r="H140" s="884"/>
      <c r="I140" s="884"/>
      <c r="J140" s="884"/>
      <c r="K140" s="884"/>
      <c r="L140" s="884"/>
      <c r="M140" s="884"/>
      <c r="N140" s="884"/>
      <c r="O140" s="884"/>
      <c r="P140" s="884"/>
      <c r="Q140" s="884"/>
      <c r="R140" s="884"/>
      <c r="S140" s="884"/>
      <c r="T140" s="884"/>
      <c r="U140" s="884"/>
      <c r="V140" s="884"/>
      <c r="W140" s="254">
        <f>EDITAL!Q13</f>
        <v>0.03</v>
      </c>
      <c r="X140" s="233">
        <f>$X$156*W140</f>
        <v>143.7303</v>
      </c>
      <c r="Y140" s="233">
        <f>$Y$156*W140</f>
        <v>152.55539999999999</v>
      </c>
      <c r="Z140" s="233">
        <f>$Z$156*W140</f>
        <v>152.613</v>
      </c>
      <c r="AA140" s="233">
        <f>$AA$156*W140</f>
        <v>161.8956</v>
      </c>
      <c r="AB140" s="233">
        <f>Z$156*$W140</f>
        <v>152.613</v>
      </c>
      <c r="AC140" s="233">
        <f t="shared" ref="AC140:AE142" si="103">AA$156*$W140</f>
        <v>161.8956</v>
      </c>
      <c r="AD140" s="233">
        <f t="shared" si="103"/>
        <v>161.94689999999997</v>
      </c>
      <c r="AE140" s="233">
        <f t="shared" si="103"/>
        <v>170.1318</v>
      </c>
    </row>
    <row r="141" spans="1:31" ht="12" customHeight="1" x14ac:dyDescent="0.2">
      <c r="A141" s="206" t="s">
        <v>408</v>
      </c>
      <c r="B141" s="876" t="s">
        <v>409</v>
      </c>
      <c r="C141" s="876"/>
      <c r="D141" s="876"/>
      <c r="E141" s="876"/>
      <c r="F141" s="876"/>
      <c r="G141" s="876"/>
      <c r="H141" s="876"/>
      <c r="I141" s="876"/>
      <c r="J141" s="876"/>
      <c r="K141" s="876"/>
      <c r="L141" s="876"/>
      <c r="M141" s="876"/>
      <c r="N141" s="876"/>
      <c r="O141" s="876"/>
      <c r="P141" s="876"/>
      <c r="Q141" s="876"/>
      <c r="R141" s="876"/>
      <c r="S141" s="876"/>
      <c r="T141" s="876"/>
      <c r="U141" s="876"/>
      <c r="V141" s="876"/>
      <c r="W141" s="219">
        <f>EDITAL!K13</f>
        <v>6.4999999999999997E-3</v>
      </c>
      <c r="X141" s="213">
        <f>$X$156*W141</f>
        <v>31.141565</v>
      </c>
      <c r="Y141" s="213">
        <f>$Y$156*W141</f>
        <v>33.053670000000004</v>
      </c>
      <c r="Z141" s="213">
        <f>$Z$156*W141</f>
        <v>33.06615</v>
      </c>
      <c r="AA141" s="213">
        <f>$AA$156*W141</f>
        <v>35.077379999999998</v>
      </c>
      <c r="AB141" s="233">
        <f t="shared" ref="AB141:AB142" si="104">Z$156*$W141</f>
        <v>33.06615</v>
      </c>
      <c r="AC141" s="233">
        <f t="shared" si="103"/>
        <v>35.077379999999998</v>
      </c>
      <c r="AD141" s="233">
        <f t="shared" si="103"/>
        <v>35.088494999999995</v>
      </c>
      <c r="AE141" s="233">
        <f t="shared" si="103"/>
        <v>36.861890000000002</v>
      </c>
    </row>
    <row r="142" spans="1:31" ht="12" customHeight="1" x14ac:dyDescent="0.2">
      <c r="A142" s="221" t="s">
        <v>410</v>
      </c>
      <c r="B142" s="880" t="str">
        <f>"ISS - "&amp;EDITAL!J17&amp;" / "&amp;EDITAL!T17</f>
        <v>ISS - BALNEARIO CAMBORIU / SC</v>
      </c>
      <c r="C142" s="880"/>
      <c r="D142" s="880"/>
      <c r="E142" s="880"/>
      <c r="F142" s="880"/>
      <c r="G142" s="880"/>
      <c r="H142" s="880"/>
      <c r="I142" s="880"/>
      <c r="J142" s="880"/>
      <c r="K142" s="880"/>
      <c r="L142" s="880"/>
      <c r="M142" s="880"/>
      <c r="N142" s="880"/>
      <c r="O142" s="880"/>
      <c r="P142" s="880"/>
      <c r="Q142" s="880"/>
      <c r="R142" s="880"/>
      <c r="S142" s="880"/>
      <c r="T142" s="880"/>
      <c r="U142" s="880"/>
      <c r="V142" s="880"/>
      <c r="W142" s="252">
        <f>EDITAL!X17</f>
        <v>2.5000000000000001E-2</v>
      </c>
      <c r="X142" s="227">
        <f>$X$156*W142</f>
        <v>119.77525000000001</v>
      </c>
      <c r="Y142" s="227">
        <f>$Y$156*W142</f>
        <v>127.12950000000001</v>
      </c>
      <c r="Z142" s="227">
        <f>$Z$156*W142</f>
        <v>127.17750000000001</v>
      </c>
      <c r="AA142" s="227">
        <f>$AA$156*W142</f>
        <v>134.91300000000001</v>
      </c>
      <c r="AB142" s="233">
        <f t="shared" si="104"/>
        <v>127.17750000000001</v>
      </c>
      <c r="AC142" s="233">
        <f t="shared" si="103"/>
        <v>134.91300000000001</v>
      </c>
      <c r="AD142" s="233">
        <f t="shared" si="103"/>
        <v>134.95574999999999</v>
      </c>
      <c r="AE142" s="233">
        <f t="shared" si="103"/>
        <v>141.77650000000003</v>
      </c>
    </row>
    <row r="143" spans="1:31" s="3" customFormat="1" ht="12" customHeight="1" x14ac:dyDescent="0.2">
      <c r="A143" s="881" t="s">
        <v>402</v>
      </c>
      <c r="B143" s="882"/>
      <c r="C143" s="882"/>
      <c r="D143" s="882"/>
      <c r="E143" s="882"/>
      <c r="F143" s="882"/>
      <c r="G143" s="882"/>
      <c r="H143" s="882"/>
      <c r="I143" s="882"/>
      <c r="J143" s="882"/>
      <c r="K143" s="882"/>
      <c r="L143" s="882"/>
      <c r="M143" s="882"/>
      <c r="N143" s="882"/>
      <c r="O143" s="882"/>
      <c r="P143" s="882"/>
      <c r="Q143" s="882"/>
      <c r="R143" s="882"/>
      <c r="S143" s="882"/>
      <c r="T143" s="882"/>
      <c r="U143" s="882"/>
      <c r="V143" s="883"/>
      <c r="W143" s="261">
        <f>SUM(W140:W142)</f>
        <v>6.1499999999999999E-2</v>
      </c>
      <c r="X143" s="242">
        <f t="shared" ref="X143:AD143" si="105">ROUND((SUM(X140:X142)),2)</f>
        <v>294.64999999999998</v>
      </c>
      <c r="Y143" s="242">
        <f t="shared" si="105"/>
        <v>312.74</v>
      </c>
      <c r="Z143" s="242">
        <f t="shared" si="105"/>
        <v>312.86</v>
      </c>
      <c r="AA143" s="242">
        <f t="shared" si="105"/>
        <v>331.89</v>
      </c>
      <c r="AB143" s="242">
        <f t="shared" si="105"/>
        <v>312.86</v>
      </c>
      <c r="AC143" s="242">
        <f t="shared" si="105"/>
        <v>331.89</v>
      </c>
      <c r="AD143" s="242">
        <f t="shared" si="105"/>
        <v>331.99</v>
      </c>
      <c r="AE143" s="242">
        <f t="shared" ref="AE143" si="106">ROUND((SUM(AE140:AE142)),2)</f>
        <v>348.77</v>
      </c>
    </row>
    <row r="144" spans="1:31" s="3" customFormat="1" ht="12" customHeight="1" x14ac:dyDescent="0.2">
      <c r="A144" s="881" t="s">
        <v>281</v>
      </c>
      <c r="B144" s="882"/>
      <c r="C144" s="882"/>
      <c r="D144" s="882"/>
      <c r="E144" s="882"/>
      <c r="F144" s="882"/>
      <c r="G144" s="882"/>
      <c r="H144" s="882"/>
      <c r="I144" s="882"/>
      <c r="J144" s="882"/>
      <c r="K144" s="882"/>
      <c r="L144" s="882"/>
      <c r="M144" s="882"/>
      <c r="N144" s="882"/>
      <c r="O144" s="882"/>
      <c r="P144" s="882"/>
      <c r="Q144" s="882"/>
      <c r="R144" s="882"/>
      <c r="S144" s="882"/>
      <c r="T144" s="882"/>
      <c r="U144" s="882"/>
      <c r="V144" s="882"/>
      <c r="W144" s="883"/>
      <c r="X144" s="242">
        <f t="shared" ref="X144:AD144" si="107">(X138+X143)</f>
        <v>322.21999999999997</v>
      </c>
      <c r="Y144" s="242">
        <f t="shared" si="107"/>
        <v>342</v>
      </c>
      <c r="Z144" s="242">
        <f t="shared" si="107"/>
        <v>342.13</v>
      </c>
      <c r="AA144" s="242">
        <f t="shared" si="107"/>
        <v>362.94</v>
      </c>
      <c r="AB144" s="242">
        <f t="shared" si="107"/>
        <v>343.93</v>
      </c>
      <c r="AC144" s="242">
        <f t="shared" si="107"/>
        <v>364.52</v>
      </c>
      <c r="AD144" s="242">
        <f t="shared" si="107"/>
        <v>364.63</v>
      </c>
      <c r="AE144" s="242">
        <f t="shared" ref="AE144" si="108">(AE138+AE143)</f>
        <v>383.74</v>
      </c>
    </row>
    <row r="145" spans="1:31" ht="15" customHeight="1" x14ac:dyDescent="0.2">
      <c r="X145" s="2"/>
      <c r="Y145" s="2"/>
      <c r="Z145" s="2"/>
      <c r="AA145" s="2"/>
      <c r="AB145" s="2"/>
      <c r="AC145" s="2"/>
      <c r="AD145" s="2"/>
      <c r="AE145" s="2"/>
    </row>
    <row r="146" spans="1:31" ht="20.100000000000001" customHeight="1" x14ac:dyDescent="0.2">
      <c r="A146" s="915" t="s">
        <v>411</v>
      </c>
      <c r="B146" s="916"/>
      <c r="C146" s="916"/>
      <c r="D146" s="916"/>
      <c r="E146" s="916"/>
      <c r="F146" s="916"/>
      <c r="G146" s="916"/>
      <c r="H146" s="916"/>
      <c r="I146" s="916"/>
      <c r="J146" s="916"/>
      <c r="K146" s="916"/>
      <c r="L146" s="916"/>
      <c r="M146" s="916"/>
      <c r="N146" s="916"/>
      <c r="O146" s="916"/>
      <c r="P146" s="916"/>
      <c r="Q146" s="916"/>
      <c r="R146" s="916"/>
      <c r="S146" s="916"/>
      <c r="T146" s="916"/>
      <c r="U146" s="916"/>
      <c r="V146" s="916"/>
      <c r="W146" s="916"/>
      <c r="X146" s="263"/>
      <c r="Y146" s="263"/>
      <c r="Z146" s="263"/>
      <c r="AA146" s="263"/>
      <c r="AB146" s="263"/>
      <c r="AC146" s="263"/>
      <c r="AD146" s="263"/>
      <c r="AE146" s="263"/>
    </row>
    <row r="147" spans="1:31" s="3" customFormat="1" ht="12" customHeight="1" x14ac:dyDescent="0.2">
      <c r="A147" s="887" t="s">
        <v>412</v>
      </c>
      <c r="B147" s="888"/>
      <c r="C147" s="888"/>
      <c r="D147" s="888"/>
      <c r="E147" s="888"/>
      <c r="F147" s="888"/>
      <c r="G147" s="888"/>
      <c r="H147" s="888"/>
      <c r="I147" s="888"/>
      <c r="J147" s="888"/>
      <c r="K147" s="888"/>
      <c r="L147" s="888"/>
      <c r="M147" s="888"/>
      <c r="N147" s="888"/>
      <c r="O147" s="888"/>
      <c r="P147" s="888"/>
      <c r="Q147" s="888"/>
      <c r="R147" s="888"/>
      <c r="S147" s="888"/>
      <c r="T147" s="888"/>
      <c r="U147" s="888"/>
      <c r="V147" s="888"/>
      <c r="W147" s="889"/>
      <c r="X147" s="237" t="s">
        <v>259</v>
      </c>
      <c r="Y147" s="237" t="s">
        <v>259</v>
      </c>
      <c r="Z147" s="237" t="s">
        <v>259</v>
      </c>
      <c r="AA147" s="237" t="s">
        <v>259</v>
      </c>
      <c r="AB147" s="237" t="s">
        <v>259</v>
      </c>
      <c r="AC147" s="237" t="s">
        <v>259</v>
      </c>
      <c r="AD147" s="237" t="s">
        <v>259</v>
      </c>
      <c r="AE147" s="237" t="s">
        <v>259</v>
      </c>
    </row>
    <row r="148" spans="1:31" ht="12" customHeight="1" x14ac:dyDescent="0.2">
      <c r="A148" s="199" t="s">
        <v>260</v>
      </c>
      <c r="B148" s="908" t="s">
        <v>413</v>
      </c>
      <c r="C148" s="908"/>
      <c r="D148" s="884" t="s">
        <v>257</v>
      </c>
      <c r="E148" s="884"/>
      <c r="F148" s="884"/>
      <c r="G148" s="884"/>
      <c r="H148" s="884"/>
      <c r="I148" s="884"/>
      <c r="J148" s="884"/>
      <c r="K148" s="884"/>
      <c r="L148" s="884"/>
      <c r="M148" s="884"/>
      <c r="N148" s="884"/>
      <c r="O148" s="884"/>
      <c r="P148" s="884"/>
      <c r="Q148" s="884"/>
      <c r="R148" s="884"/>
      <c r="S148" s="884"/>
      <c r="T148" s="884"/>
      <c r="U148" s="884"/>
      <c r="V148" s="884"/>
      <c r="W148" s="232">
        <f t="shared" ref="W148:W153" si="109">X148/$X$156</f>
        <v>0.48335945865276836</v>
      </c>
      <c r="X148" s="231">
        <f t="shared" ref="X148:AD148" si="110">X44</f>
        <v>2315.7799999999997</v>
      </c>
      <c r="Y148" s="231">
        <f t="shared" si="110"/>
        <v>2448.16</v>
      </c>
      <c r="Z148" s="231">
        <f t="shared" si="110"/>
        <v>2448.16</v>
      </c>
      <c r="AA148" s="231">
        <f t="shared" si="110"/>
        <v>2595.0499999999997</v>
      </c>
      <c r="AB148" s="231">
        <f t="shared" si="110"/>
        <v>2595.0499999999997</v>
      </c>
      <c r="AC148" s="231">
        <f t="shared" si="110"/>
        <v>2744.77</v>
      </c>
      <c r="AD148" s="231">
        <f t="shared" si="110"/>
        <v>2744.77</v>
      </c>
      <c r="AE148" s="231">
        <f t="shared" ref="AE148" si="111">AE44</f>
        <v>2909.46</v>
      </c>
    </row>
    <row r="149" spans="1:31" ht="12" customHeight="1" x14ac:dyDescent="0.2">
      <c r="A149" s="197" t="s">
        <v>262</v>
      </c>
      <c r="B149" s="909" t="s">
        <v>414</v>
      </c>
      <c r="C149" s="909"/>
      <c r="D149" s="876" t="s">
        <v>415</v>
      </c>
      <c r="E149" s="876"/>
      <c r="F149" s="876"/>
      <c r="G149" s="876"/>
      <c r="H149" s="876"/>
      <c r="I149" s="876"/>
      <c r="J149" s="876"/>
      <c r="K149" s="876"/>
      <c r="L149" s="876"/>
      <c r="M149" s="876"/>
      <c r="N149" s="876"/>
      <c r="O149" s="876"/>
      <c r="P149" s="876"/>
      <c r="Q149" s="876"/>
      <c r="R149" s="876"/>
      <c r="S149" s="876"/>
      <c r="T149" s="876"/>
      <c r="U149" s="876"/>
      <c r="V149" s="876"/>
      <c r="W149" s="209">
        <f t="shared" si="109"/>
        <v>0.37191469022189472</v>
      </c>
      <c r="X149" s="208">
        <f t="shared" ref="X149:AD149" si="112">X78</f>
        <v>1781.847</v>
      </c>
      <c r="Y149" s="208">
        <f t="shared" si="112"/>
        <v>1904.8270000000002</v>
      </c>
      <c r="Z149" s="208">
        <f t="shared" si="112"/>
        <v>1904.8287207553003</v>
      </c>
      <c r="AA149" s="208">
        <f t="shared" si="112"/>
        <v>2025.4687207553002</v>
      </c>
      <c r="AB149" s="208">
        <f t="shared" si="112"/>
        <v>2025.4702407772702</v>
      </c>
      <c r="AC149" s="208">
        <f t="shared" si="112"/>
        <v>2205.0602407772703</v>
      </c>
      <c r="AD149" s="208">
        <f t="shared" si="112"/>
        <v>2205.062444841099</v>
      </c>
      <c r="AE149" s="208">
        <f t="shared" ref="AE149" si="113">AE78</f>
        <v>2398.3224448410983</v>
      </c>
    </row>
    <row r="150" spans="1:31" ht="12" customHeight="1" x14ac:dyDescent="0.2">
      <c r="A150" s="197" t="s">
        <v>264</v>
      </c>
      <c r="B150" s="909" t="s">
        <v>416</v>
      </c>
      <c r="C150" s="909"/>
      <c r="D150" s="876" t="s">
        <v>417</v>
      </c>
      <c r="E150" s="876"/>
      <c r="F150" s="876"/>
      <c r="G150" s="876"/>
      <c r="H150" s="876"/>
      <c r="I150" s="876"/>
      <c r="J150" s="876"/>
      <c r="K150" s="876"/>
      <c r="L150" s="876"/>
      <c r="M150" s="876"/>
      <c r="N150" s="876"/>
      <c r="O150" s="876"/>
      <c r="P150" s="876"/>
      <c r="Q150" s="876"/>
      <c r="R150" s="876"/>
      <c r="S150" s="876"/>
      <c r="T150" s="876"/>
      <c r="U150" s="876"/>
      <c r="V150" s="876"/>
      <c r="W150" s="209">
        <f t="shared" si="109"/>
        <v>1.837817078236113E-2</v>
      </c>
      <c r="X150" s="208">
        <f t="shared" ref="X150:AD150" si="114">X87</f>
        <v>88.05</v>
      </c>
      <c r="Y150" s="208">
        <f t="shared" si="114"/>
        <v>93.1</v>
      </c>
      <c r="Z150" s="208">
        <f t="shared" si="114"/>
        <v>93.1</v>
      </c>
      <c r="AA150" s="208">
        <f t="shared" si="114"/>
        <v>98.679999999999993</v>
      </c>
      <c r="AB150" s="208">
        <f t="shared" si="114"/>
        <v>98.679999999999993</v>
      </c>
      <c r="AC150" s="208">
        <f t="shared" si="114"/>
        <v>8.0399999999999991</v>
      </c>
      <c r="AD150" s="208">
        <f t="shared" si="114"/>
        <v>8.0399999999999991</v>
      </c>
      <c r="AE150" s="208">
        <f t="shared" ref="AE150" si="115">AE87</f>
        <v>8.52</v>
      </c>
    </row>
    <row r="151" spans="1:31" ht="12" customHeight="1" x14ac:dyDescent="0.2">
      <c r="A151" s="197" t="s">
        <v>266</v>
      </c>
      <c r="B151" s="909" t="s">
        <v>418</v>
      </c>
      <c r="C151" s="909"/>
      <c r="D151" s="876" t="s">
        <v>377</v>
      </c>
      <c r="E151" s="876"/>
      <c r="F151" s="876"/>
      <c r="G151" s="876"/>
      <c r="H151" s="876"/>
      <c r="I151" s="876"/>
      <c r="J151" s="876"/>
      <c r="K151" s="876"/>
      <c r="L151" s="876"/>
      <c r="M151" s="876"/>
      <c r="N151" s="876"/>
      <c r="O151" s="876"/>
      <c r="P151" s="876"/>
      <c r="Q151" s="876"/>
      <c r="R151" s="876"/>
      <c r="S151" s="876"/>
      <c r="T151" s="876"/>
      <c r="U151" s="876"/>
      <c r="V151" s="876"/>
      <c r="W151" s="209">
        <f t="shared" si="109"/>
        <v>5.1033080707408245E-2</v>
      </c>
      <c r="X151" s="208">
        <f t="shared" ref="X151:AD151" si="116">X115</f>
        <v>244.5</v>
      </c>
      <c r="Y151" s="208">
        <f t="shared" si="116"/>
        <v>258.48</v>
      </c>
      <c r="Z151" s="208">
        <f t="shared" si="116"/>
        <v>258.48</v>
      </c>
      <c r="AA151" s="208">
        <f t="shared" si="116"/>
        <v>273.98</v>
      </c>
      <c r="AB151" s="208">
        <f t="shared" si="116"/>
        <v>273.98</v>
      </c>
      <c r="AC151" s="208">
        <f t="shared" si="116"/>
        <v>289.8</v>
      </c>
      <c r="AD151" s="208">
        <f t="shared" si="116"/>
        <v>289.8</v>
      </c>
      <c r="AE151" s="208">
        <f t="shared" ref="AE151" si="117">AE115</f>
        <v>307.17</v>
      </c>
    </row>
    <row r="152" spans="1:31" ht="12" customHeight="1" x14ac:dyDescent="0.2">
      <c r="A152" s="197" t="s">
        <v>268</v>
      </c>
      <c r="B152" s="909" t="s">
        <v>419</v>
      </c>
      <c r="C152" s="909"/>
      <c r="D152" s="876" t="s">
        <v>379</v>
      </c>
      <c r="E152" s="876"/>
      <c r="F152" s="876"/>
      <c r="G152" s="876"/>
      <c r="H152" s="876"/>
      <c r="I152" s="876"/>
      <c r="J152" s="876"/>
      <c r="K152" s="876"/>
      <c r="L152" s="876"/>
      <c r="M152" s="876"/>
      <c r="N152" s="876"/>
      <c r="O152" s="876"/>
      <c r="P152" s="876"/>
      <c r="Q152" s="876"/>
      <c r="R152" s="876"/>
      <c r="S152" s="876"/>
      <c r="T152" s="876"/>
      <c r="U152" s="876"/>
      <c r="V152" s="876"/>
      <c r="W152" s="209">
        <f t="shared" si="109"/>
        <v>8.0588435423845899E-3</v>
      </c>
      <c r="X152" s="208">
        <f t="shared" ref="X152:AD152" si="118">X132</f>
        <v>38.61</v>
      </c>
      <c r="Y152" s="208">
        <f t="shared" si="118"/>
        <v>38.61</v>
      </c>
      <c r="Z152" s="208">
        <f t="shared" si="118"/>
        <v>40.405631408999994</v>
      </c>
      <c r="AA152" s="208">
        <f t="shared" si="118"/>
        <v>40.405631408999994</v>
      </c>
      <c r="AB152" s="208">
        <f t="shared" si="118"/>
        <v>41.991794875591694</v>
      </c>
      <c r="AC152" s="208">
        <f t="shared" si="118"/>
        <v>41.991794875591694</v>
      </c>
      <c r="AD152" s="208">
        <f t="shared" si="118"/>
        <v>44.291765265338114</v>
      </c>
      <c r="AE152" s="208">
        <f t="shared" ref="AE152" si="119">AE132</f>
        <v>44.291765265338114</v>
      </c>
    </row>
    <row r="153" spans="1:31" ht="12" customHeight="1" x14ac:dyDescent="0.2">
      <c r="A153" s="262" t="s">
        <v>420</v>
      </c>
      <c r="B153" s="923" t="s">
        <v>421</v>
      </c>
      <c r="C153" s="923"/>
      <c r="D153" s="880" t="s">
        <v>397</v>
      </c>
      <c r="E153" s="880"/>
      <c r="F153" s="880"/>
      <c r="G153" s="880"/>
      <c r="H153" s="880"/>
      <c r="I153" s="880"/>
      <c r="J153" s="880"/>
      <c r="K153" s="880"/>
      <c r="L153" s="880"/>
      <c r="M153" s="880"/>
      <c r="N153" s="880"/>
      <c r="O153" s="880"/>
      <c r="P153" s="880"/>
      <c r="Q153" s="880"/>
      <c r="R153" s="880"/>
      <c r="S153" s="880"/>
      <c r="T153" s="880"/>
      <c r="U153" s="880"/>
      <c r="V153" s="880"/>
      <c r="W153" s="226">
        <f t="shared" si="109"/>
        <v>5.7545277509335191E-3</v>
      </c>
      <c r="X153" s="223">
        <f t="shared" ref="X153:AD153" si="120">X138</f>
        <v>27.57</v>
      </c>
      <c r="Y153" s="223">
        <f t="shared" si="120"/>
        <v>29.259999999999998</v>
      </c>
      <c r="Z153" s="223">
        <f t="shared" si="120"/>
        <v>29.270000000000003</v>
      </c>
      <c r="AA153" s="223">
        <f t="shared" si="120"/>
        <v>31.05</v>
      </c>
      <c r="AB153" s="223">
        <f t="shared" si="120"/>
        <v>31.07</v>
      </c>
      <c r="AC153" s="223">
        <f t="shared" si="120"/>
        <v>32.630000000000003</v>
      </c>
      <c r="AD153" s="223">
        <f t="shared" si="120"/>
        <v>32.64</v>
      </c>
      <c r="AE153" s="223">
        <f t="shared" ref="AE153" si="121">AE138</f>
        <v>34.97</v>
      </c>
    </row>
    <row r="154" spans="1:31" ht="12" customHeight="1" x14ac:dyDescent="0.2">
      <c r="A154" s="912" t="s">
        <v>422</v>
      </c>
      <c r="B154" s="913"/>
      <c r="C154" s="913"/>
      <c r="D154" s="913"/>
      <c r="E154" s="913"/>
      <c r="F154" s="913"/>
      <c r="G154" s="913"/>
      <c r="H154" s="913"/>
      <c r="I154" s="913"/>
      <c r="J154" s="913"/>
      <c r="K154" s="913"/>
      <c r="L154" s="913"/>
      <c r="M154" s="913"/>
      <c r="N154" s="913"/>
      <c r="O154" s="913"/>
      <c r="P154" s="913"/>
      <c r="Q154" s="913"/>
      <c r="R154" s="913"/>
      <c r="S154" s="913"/>
      <c r="T154" s="913"/>
      <c r="U154" s="913"/>
      <c r="V154" s="914"/>
      <c r="W154" s="261">
        <f>SUM(W148:W153)</f>
        <v>0.93849877165775064</v>
      </c>
      <c r="X154" s="264">
        <f t="shared" ref="X154:AD154" si="122">ROUND((SUM(X148:X153)),2)</f>
        <v>4496.3599999999997</v>
      </c>
      <c r="Y154" s="264">
        <f t="shared" si="122"/>
        <v>4772.4399999999996</v>
      </c>
      <c r="Z154" s="264">
        <f t="shared" si="122"/>
        <v>4774.24</v>
      </c>
      <c r="AA154" s="264">
        <f t="shared" si="122"/>
        <v>5064.63</v>
      </c>
      <c r="AB154" s="264">
        <f t="shared" si="122"/>
        <v>5066.24</v>
      </c>
      <c r="AC154" s="264">
        <f t="shared" si="122"/>
        <v>5322.29</v>
      </c>
      <c r="AD154" s="264">
        <f t="shared" si="122"/>
        <v>5324.6</v>
      </c>
      <c r="AE154" s="264">
        <f t="shared" ref="AE154" si="123">ROUND((SUM(AE148:AE153)),2)</f>
        <v>5702.73</v>
      </c>
    </row>
    <row r="155" spans="1:31" ht="12" customHeight="1" x14ac:dyDescent="0.2">
      <c r="A155" s="265" t="s">
        <v>423</v>
      </c>
      <c r="B155" s="924" t="s">
        <v>421</v>
      </c>
      <c r="C155" s="925"/>
      <c r="D155" s="926" t="s">
        <v>404</v>
      </c>
      <c r="E155" s="927"/>
      <c r="F155" s="927"/>
      <c r="G155" s="927"/>
      <c r="H155" s="927"/>
      <c r="I155" s="927"/>
      <c r="J155" s="927"/>
      <c r="K155" s="927"/>
      <c r="L155" s="927"/>
      <c r="M155" s="927"/>
      <c r="N155" s="927"/>
      <c r="O155" s="927"/>
      <c r="P155" s="927"/>
      <c r="Q155" s="927"/>
      <c r="R155" s="927"/>
      <c r="S155" s="927"/>
      <c r="T155" s="927"/>
      <c r="U155" s="927"/>
      <c r="V155" s="928"/>
      <c r="W155" s="245">
        <f>X155/$X$156</f>
        <v>6.1500602169479918E-2</v>
      </c>
      <c r="X155" s="246">
        <f t="shared" ref="X155:AD155" si="124">X143</f>
        <v>294.64999999999998</v>
      </c>
      <c r="Y155" s="246">
        <f t="shared" si="124"/>
        <v>312.74</v>
      </c>
      <c r="Z155" s="246">
        <f t="shared" si="124"/>
        <v>312.86</v>
      </c>
      <c r="AA155" s="246">
        <f t="shared" si="124"/>
        <v>331.89</v>
      </c>
      <c r="AB155" s="246">
        <f t="shared" si="124"/>
        <v>312.86</v>
      </c>
      <c r="AC155" s="246">
        <f t="shared" si="124"/>
        <v>331.89</v>
      </c>
      <c r="AD155" s="246">
        <f t="shared" si="124"/>
        <v>331.99</v>
      </c>
      <c r="AE155" s="246">
        <f t="shared" ref="AE155" si="125">AE143</f>
        <v>348.77</v>
      </c>
    </row>
    <row r="156" spans="1:31" ht="12" customHeight="1" x14ac:dyDescent="0.2">
      <c r="A156" s="912" t="s">
        <v>424</v>
      </c>
      <c r="B156" s="913"/>
      <c r="C156" s="913"/>
      <c r="D156" s="913"/>
      <c r="E156" s="913"/>
      <c r="F156" s="913"/>
      <c r="G156" s="913"/>
      <c r="H156" s="913"/>
      <c r="I156" s="913"/>
      <c r="J156" s="913"/>
      <c r="K156" s="913"/>
      <c r="L156" s="913"/>
      <c r="M156" s="913"/>
      <c r="N156" s="913"/>
      <c r="O156" s="913"/>
      <c r="P156" s="913"/>
      <c r="Q156" s="913"/>
      <c r="R156" s="913"/>
      <c r="S156" s="913"/>
      <c r="T156" s="913"/>
      <c r="U156" s="913"/>
      <c r="V156" s="914"/>
      <c r="W156" s="261">
        <f>SUM(W154:W155)</f>
        <v>0.99999937382723059</v>
      </c>
      <c r="X156" s="238">
        <f>ROUND((((X154)/(1-W143))),2)</f>
        <v>4791.01</v>
      </c>
      <c r="Y156" s="238">
        <f>ROUND((((Y154)/(1-W143))),2)</f>
        <v>5085.18</v>
      </c>
      <c r="Z156" s="238">
        <f>ROUND((((Z154)/(1-W143))),2)</f>
        <v>5087.1000000000004</v>
      </c>
      <c r="AA156" s="238">
        <f>ROUND((((AA154)/(1-W143))),2)</f>
        <v>5396.52</v>
      </c>
      <c r="AB156" s="238">
        <f>ROUND((((AB154)/(1-$W$143))),2)</f>
        <v>5398.23</v>
      </c>
      <c r="AC156" s="238">
        <f t="shared" ref="AC156:AD156" si="126">ROUND((((AC154)/(1-$W$143))),2)</f>
        <v>5671.06</v>
      </c>
      <c r="AD156" s="238">
        <f t="shared" si="126"/>
        <v>5673.52</v>
      </c>
      <c r="AE156" s="238">
        <f t="shared" ref="AE156" si="127">ROUND((((AE154)/(1-$W$143))),2)</f>
        <v>6076.43</v>
      </c>
    </row>
    <row r="157" spans="1:31" customFormat="1" ht="5.0999999999999996" customHeight="1" x14ac:dyDescent="0.2"/>
    <row r="158" spans="1:31" ht="20.100000000000001" customHeight="1" x14ac:dyDescent="0.2">
      <c r="A158" s="915" t="s">
        <v>425</v>
      </c>
      <c r="B158" s="916"/>
      <c r="C158" s="916"/>
      <c r="D158" s="916"/>
      <c r="E158" s="916"/>
      <c r="F158" s="916"/>
      <c r="G158" s="916"/>
      <c r="H158" s="916"/>
      <c r="I158" s="916"/>
      <c r="J158" s="916"/>
      <c r="K158" s="916"/>
      <c r="L158" s="916"/>
      <c r="M158" s="916"/>
      <c r="N158" s="916"/>
      <c r="O158" s="916"/>
      <c r="P158" s="916"/>
      <c r="Q158" s="916"/>
      <c r="R158" s="916"/>
      <c r="S158" s="916"/>
      <c r="T158" s="916"/>
      <c r="U158" s="916"/>
      <c r="V158" s="916"/>
      <c r="W158" s="916"/>
      <c r="X158" s="263"/>
      <c r="Y158" s="263"/>
      <c r="Z158" s="263"/>
      <c r="AA158" s="263"/>
      <c r="AB158" s="263"/>
      <c r="AC158" s="263"/>
      <c r="AD158" s="263"/>
      <c r="AE158" s="263"/>
    </row>
    <row r="159" spans="1:31" ht="12" customHeight="1" x14ac:dyDescent="0.2">
      <c r="A159" s="887" t="s">
        <v>426</v>
      </c>
      <c r="B159" s="888"/>
      <c r="C159" s="888"/>
      <c r="D159" s="888"/>
      <c r="E159" s="888"/>
      <c r="F159" s="888"/>
      <c r="G159" s="888"/>
      <c r="H159" s="888"/>
      <c r="I159" s="888"/>
      <c r="J159" s="888"/>
      <c r="K159" s="888"/>
      <c r="L159" s="888"/>
      <c r="M159" s="888"/>
      <c r="N159" s="888"/>
      <c r="O159" s="888"/>
      <c r="P159" s="888"/>
      <c r="Q159" s="888"/>
      <c r="R159" s="888"/>
      <c r="S159" s="889"/>
      <c r="T159" s="881" t="s">
        <v>427</v>
      </c>
      <c r="U159" s="882"/>
      <c r="V159" s="882"/>
      <c r="W159" s="883"/>
      <c r="X159" s="238">
        <f>L26</f>
        <v>2</v>
      </c>
      <c r="Y159" s="238">
        <f t="shared" ref="Y159:AE159" si="128">X159</f>
        <v>2</v>
      </c>
      <c r="Z159" s="238">
        <f t="shared" si="128"/>
        <v>2</v>
      </c>
      <c r="AA159" s="238">
        <f t="shared" si="128"/>
        <v>2</v>
      </c>
      <c r="AB159" s="238">
        <f t="shared" si="128"/>
        <v>2</v>
      </c>
      <c r="AC159" s="238">
        <f t="shared" si="128"/>
        <v>2</v>
      </c>
      <c r="AD159" s="238">
        <f t="shared" si="128"/>
        <v>2</v>
      </c>
      <c r="AE159" s="238">
        <f t="shared" si="128"/>
        <v>2</v>
      </c>
    </row>
    <row r="160" spans="1:31" ht="12" customHeight="1" x14ac:dyDescent="0.2">
      <c r="A160" s="917" t="str">
        <f>E4&amp;" "&amp;F8</f>
        <v>VIGILANTE DIURNO</v>
      </c>
      <c r="B160" s="918"/>
      <c r="C160" s="918"/>
      <c r="D160" s="918"/>
      <c r="E160" s="918"/>
      <c r="F160" s="918"/>
      <c r="G160" s="918"/>
      <c r="H160" s="918"/>
      <c r="I160" s="918"/>
      <c r="J160" s="918"/>
      <c r="K160" s="918"/>
      <c r="L160" s="918"/>
      <c r="M160" s="918"/>
      <c r="N160" s="918"/>
      <c r="O160" s="918"/>
      <c r="P160" s="918"/>
      <c r="Q160" s="918"/>
      <c r="R160" s="918"/>
      <c r="S160" s="919"/>
      <c r="T160" s="881" t="s">
        <v>428</v>
      </c>
      <c r="U160" s="882"/>
      <c r="V160" s="882"/>
      <c r="W160" s="883"/>
      <c r="X160" s="266">
        <f t="shared" ref="X160:AD160" si="129">X156</f>
        <v>4791.01</v>
      </c>
      <c r="Y160" s="266">
        <f t="shared" si="129"/>
        <v>5085.18</v>
      </c>
      <c r="Z160" s="266">
        <f t="shared" si="129"/>
        <v>5087.1000000000004</v>
      </c>
      <c r="AA160" s="266">
        <f t="shared" si="129"/>
        <v>5396.52</v>
      </c>
      <c r="AB160" s="266">
        <f t="shared" si="129"/>
        <v>5398.23</v>
      </c>
      <c r="AC160" s="266">
        <f t="shared" si="129"/>
        <v>5671.06</v>
      </c>
      <c r="AD160" s="266">
        <f t="shared" si="129"/>
        <v>5673.52</v>
      </c>
      <c r="AE160" s="266">
        <f t="shared" ref="AE160" si="130">AE156</f>
        <v>6076.43</v>
      </c>
    </row>
    <row r="161" spans="1:31" ht="12" customHeight="1" x14ac:dyDescent="0.2">
      <c r="A161" s="920"/>
      <c r="B161" s="921"/>
      <c r="C161" s="921"/>
      <c r="D161" s="921"/>
      <c r="E161" s="921"/>
      <c r="F161" s="921"/>
      <c r="G161" s="921"/>
      <c r="H161" s="921"/>
      <c r="I161" s="921"/>
      <c r="J161" s="921"/>
      <c r="K161" s="921"/>
      <c r="L161" s="921"/>
      <c r="M161" s="921"/>
      <c r="N161" s="921"/>
      <c r="O161" s="921"/>
      <c r="P161" s="921"/>
      <c r="Q161" s="921"/>
      <c r="R161" s="921"/>
      <c r="S161" s="922"/>
      <c r="T161" s="835" t="s">
        <v>429</v>
      </c>
      <c r="U161" s="836"/>
      <c r="V161" s="836"/>
      <c r="W161" s="837"/>
      <c r="X161" s="542">
        <f t="shared" ref="X161:AD161" si="131">X160*X159</f>
        <v>9582.02</v>
      </c>
      <c r="Y161" s="542">
        <f t="shared" si="131"/>
        <v>10170.36</v>
      </c>
      <c r="Z161" s="542">
        <f t="shared" si="131"/>
        <v>10174.200000000001</v>
      </c>
      <c r="AA161" s="542">
        <f t="shared" si="131"/>
        <v>10793.04</v>
      </c>
      <c r="AB161" s="542">
        <f t="shared" si="131"/>
        <v>10796.46</v>
      </c>
      <c r="AC161" s="542">
        <f t="shared" si="131"/>
        <v>11342.12</v>
      </c>
      <c r="AD161" s="542">
        <f t="shared" si="131"/>
        <v>11347.04</v>
      </c>
      <c r="AE161" s="542">
        <f t="shared" ref="AE161" si="132">AE160*AE159</f>
        <v>12152.86</v>
      </c>
    </row>
    <row r="162" spans="1:31" x14ac:dyDescent="0.2">
      <c r="T162" s="835" t="s">
        <v>784</v>
      </c>
      <c r="U162" s="836"/>
      <c r="V162" s="836"/>
      <c r="W162" s="837"/>
      <c r="X162" s="543"/>
      <c r="Y162" s="543"/>
      <c r="Z162" s="543"/>
      <c r="AA162" s="544"/>
      <c r="AB162" s="543"/>
      <c r="AC162" s="544"/>
      <c r="AD162" s="544"/>
      <c r="AE162" s="544">
        <v>12152.86</v>
      </c>
    </row>
    <row r="164" spans="1:3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910"/>
      <c r="W164" s="911"/>
      <c r="X164" s="32"/>
      <c r="Y164" s="32"/>
      <c r="Z164" s="32"/>
      <c r="AA164" s="32"/>
      <c r="AB164" s="32"/>
      <c r="AC164" s="32"/>
      <c r="AD164" s="32"/>
      <c r="AE164" s="538"/>
    </row>
    <row r="167" spans="1:31" x14ac:dyDescent="0.2">
      <c r="X167" s="5"/>
      <c r="Y167" s="5"/>
      <c r="Z167" s="5"/>
      <c r="AA167" s="5"/>
      <c r="AB167" s="5"/>
      <c r="AC167" s="5"/>
      <c r="AD167" s="5"/>
      <c r="AE167" s="5"/>
    </row>
    <row r="168" spans="1:31" x14ac:dyDescent="0.2">
      <c r="X168" s="6"/>
      <c r="Y168" s="6"/>
      <c r="Z168" s="6"/>
      <c r="AA168" s="6"/>
      <c r="AB168" s="6"/>
      <c r="AC168" s="6"/>
      <c r="AD168" s="6"/>
      <c r="AE168" s="6"/>
    </row>
    <row r="169" spans="1:31" x14ac:dyDescent="0.2">
      <c r="X169" s="6"/>
      <c r="Y169" s="6"/>
      <c r="Z169" s="6"/>
      <c r="AA169" s="6"/>
      <c r="AB169" s="6"/>
      <c r="AC169" s="6"/>
      <c r="AD169" s="6"/>
      <c r="AE169" s="6"/>
    </row>
  </sheetData>
  <sheetProtection selectLockedCells="1"/>
  <mergeCells count="236">
    <mergeCell ref="AB12:AB13"/>
    <mergeCell ref="AB15:AB19"/>
    <mergeCell ref="Z12:Z13"/>
    <mergeCell ref="Z15:Z19"/>
    <mergeCell ref="Y12:Y13"/>
    <mergeCell ref="Y15:Y19"/>
    <mergeCell ref="B126:W126"/>
    <mergeCell ref="B128:W128"/>
    <mergeCell ref="B129:W129"/>
    <mergeCell ref="B112:W112"/>
    <mergeCell ref="B113:W113"/>
    <mergeCell ref="B114:W114"/>
    <mergeCell ref="A115:W115"/>
    <mergeCell ref="A117:W117"/>
    <mergeCell ref="B118:W118"/>
    <mergeCell ref="B119:W119"/>
    <mergeCell ref="B120:W120"/>
    <mergeCell ref="B121:W121"/>
    <mergeCell ref="B122:W122"/>
    <mergeCell ref="B123:W123"/>
    <mergeCell ref="B124:W124"/>
    <mergeCell ref="A106:W106"/>
    <mergeCell ref="B107:V107"/>
    <mergeCell ref="B108:V108"/>
    <mergeCell ref="B142:V142"/>
    <mergeCell ref="A147:W147"/>
    <mergeCell ref="B136:V136"/>
    <mergeCell ref="B139:V139"/>
    <mergeCell ref="B140:V140"/>
    <mergeCell ref="B125:W125"/>
    <mergeCell ref="B127:W127"/>
    <mergeCell ref="A132:W132"/>
    <mergeCell ref="A134:W134"/>
    <mergeCell ref="B135:V135"/>
    <mergeCell ref="B131:V131"/>
    <mergeCell ref="B137:V137"/>
    <mergeCell ref="A138:V138"/>
    <mergeCell ref="B141:V141"/>
    <mergeCell ref="A143:V143"/>
    <mergeCell ref="A144:W144"/>
    <mergeCell ref="A146:W146"/>
    <mergeCell ref="A130:W130"/>
    <mergeCell ref="V164:W164"/>
    <mergeCell ref="A156:V156"/>
    <mergeCell ref="A158:W158"/>
    <mergeCell ref="A159:S159"/>
    <mergeCell ref="T159:W159"/>
    <mergeCell ref="A160:S161"/>
    <mergeCell ref="T160:W160"/>
    <mergeCell ref="T161:W161"/>
    <mergeCell ref="B153:C153"/>
    <mergeCell ref="D153:V153"/>
    <mergeCell ref="B155:C155"/>
    <mergeCell ref="D155:V155"/>
    <mergeCell ref="A154:V154"/>
    <mergeCell ref="B148:C148"/>
    <mergeCell ref="D148:V148"/>
    <mergeCell ref="B151:C151"/>
    <mergeCell ref="D151:V151"/>
    <mergeCell ref="B152:C152"/>
    <mergeCell ref="D152:V152"/>
    <mergeCell ref="B149:C149"/>
    <mergeCell ref="D149:V149"/>
    <mergeCell ref="B150:C150"/>
    <mergeCell ref="D150:V150"/>
    <mergeCell ref="A109:V109"/>
    <mergeCell ref="A110:W110"/>
    <mergeCell ref="B111:W111"/>
    <mergeCell ref="A100:W100"/>
    <mergeCell ref="B101:V101"/>
    <mergeCell ref="B102:V102"/>
    <mergeCell ref="B103:V103"/>
    <mergeCell ref="B104:V104"/>
    <mergeCell ref="A105:V105"/>
    <mergeCell ref="B94:V94"/>
    <mergeCell ref="B95:V95"/>
    <mergeCell ref="B96:V96"/>
    <mergeCell ref="A97:V97"/>
    <mergeCell ref="B98:V98"/>
    <mergeCell ref="A99:V99"/>
    <mergeCell ref="A87:V87"/>
    <mergeCell ref="A89:W89"/>
    <mergeCell ref="A90:W90"/>
    <mergeCell ref="B91:V91"/>
    <mergeCell ref="B92:V92"/>
    <mergeCell ref="B93:V93"/>
    <mergeCell ref="B81:V81"/>
    <mergeCell ref="B82:V82"/>
    <mergeCell ref="B83:V83"/>
    <mergeCell ref="B84:V84"/>
    <mergeCell ref="B85:V85"/>
    <mergeCell ref="B86:V86"/>
    <mergeCell ref="B75:W75"/>
    <mergeCell ref="B76:W76"/>
    <mergeCell ref="B77:W77"/>
    <mergeCell ref="A78:W78"/>
    <mergeCell ref="A79:W79"/>
    <mergeCell ref="B80:V80"/>
    <mergeCell ref="B69:V69"/>
    <mergeCell ref="B70:V70"/>
    <mergeCell ref="B71:V71"/>
    <mergeCell ref="A72:W72"/>
    <mergeCell ref="A73:W73"/>
    <mergeCell ref="B74:W74"/>
    <mergeCell ref="B61:V61"/>
    <mergeCell ref="A62:V62"/>
    <mergeCell ref="A63:W63"/>
    <mergeCell ref="B64:V64"/>
    <mergeCell ref="B65:V65"/>
    <mergeCell ref="B67:V67"/>
    <mergeCell ref="B66:V66"/>
    <mergeCell ref="B68:V68"/>
    <mergeCell ref="B55:V55"/>
    <mergeCell ref="B56:V56"/>
    <mergeCell ref="B57:V57"/>
    <mergeCell ref="B58:V58"/>
    <mergeCell ref="B59:V59"/>
    <mergeCell ref="B60:M60"/>
    <mergeCell ref="O60:P60"/>
    <mergeCell ref="Q60:R60"/>
    <mergeCell ref="S60:T60"/>
    <mergeCell ref="U60:V60"/>
    <mergeCell ref="B49:V49"/>
    <mergeCell ref="B50:V50"/>
    <mergeCell ref="A51:V51"/>
    <mergeCell ref="A52:W52"/>
    <mergeCell ref="B53:V53"/>
    <mergeCell ref="B54:V54"/>
    <mergeCell ref="B42:V42"/>
    <mergeCell ref="B43:V43"/>
    <mergeCell ref="A44:W44"/>
    <mergeCell ref="A46:W46"/>
    <mergeCell ref="A47:W47"/>
    <mergeCell ref="B48:V48"/>
    <mergeCell ref="B36:V36"/>
    <mergeCell ref="B37:V37"/>
    <mergeCell ref="B38:V38"/>
    <mergeCell ref="B39:V39"/>
    <mergeCell ref="A40:W40"/>
    <mergeCell ref="B41:V41"/>
    <mergeCell ref="A30:W30"/>
    <mergeCell ref="B31:V31"/>
    <mergeCell ref="B32:V32"/>
    <mergeCell ref="B33:V33"/>
    <mergeCell ref="B34:V34"/>
    <mergeCell ref="B35:V35"/>
    <mergeCell ref="U27:W27"/>
    <mergeCell ref="B28:E28"/>
    <mergeCell ref="F28:T28"/>
    <mergeCell ref="U28:W28"/>
    <mergeCell ref="B26:C26"/>
    <mergeCell ref="D26:E26"/>
    <mergeCell ref="F26:K26"/>
    <mergeCell ref="L26:M26"/>
    <mergeCell ref="N26:Q26"/>
    <mergeCell ref="R26:T26"/>
    <mergeCell ref="W8:X8"/>
    <mergeCell ref="X15:X19"/>
    <mergeCell ref="B16:J16"/>
    <mergeCell ref="K16:W16"/>
    <mergeCell ref="B17:J17"/>
    <mergeCell ref="K17:W17"/>
    <mergeCell ref="B18:J18"/>
    <mergeCell ref="K18:W18"/>
    <mergeCell ref="B19:J19"/>
    <mergeCell ref="K19:W19"/>
    <mergeCell ref="A15:W15"/>
    <mergeCell ref="A7:D7"/>
    <mergeCell ref="E7:F7"/>
    <mergeCell ref="G7:I7"/>
    <mergeCell ref="J7:K7"/>
    <mergeCell ref="L7:N7"/>
    <mergeCell ref="O7:P7"/>
    <mergeCell ref="Q7:S7"/>
    <mergeCell ref="T7:V7"/>
    <mergeCell ref="A9:F9"/>
    <mergeCell ref="H9:I9"/>
    <mergeCell ref="J9:L9"/>
    <mergeCell ref="N9:P9"/>
    <mergeCell ref="A8:D8"/>
    <mergeCell ref="F8:I8"/>
    <mergeCell ref="J8:L8"/>
    <mergeCell ref="N8:O8"/>
    <mergeCell ref="P8:U8"/>
    <mergeCell ref="A5:D5"/>
    <mergeCell ref="E5:F5"/>
    <mergeCell ref="G5:I5"/>
    <mergeCell ref="J5:K5"/>
    <mergeCell ref="L5:Q5"/>
    <mergeCell ref="R5:T5"/>
    <mergeCell ref="U5:W5"/>
    <mergeCell ref="A6:D6"/>
    <mergeCell ref="E6:F6"/>
    <mergeCell ref="G6:I6"/>
    <mergeCell ref="J6:K6"/>
    <mergeCell ref="L6:N6"/>
    <mergeCell ref="O6:P6"/>
    <mergeCell ref="Q6:S6"/>
    <mergeCell ref="T6:U6"/>
    <mergeCell ref="V6:W6"/>
    <mergeCell ref="A1:X1"/>
    <mergeCell ref="A2:D2"/>
    <mergeCell ref="F2:S2"/>
    <mergeCell ref="T2:W2"/>
    <mergeCell ref="A3:D3"/>
    <mergeCell ref="E3:T3"/>
    <mergeCell ref="U3:W3"/>
    <mergeCell ref="A4:D4"/>
    <mergeCell ref="E4:N4"/>
    <mergeCell ref="O4:Q4"/>
    <mergeCell ref="R4:T4"/>
    <mergeCell ref="U4:W4"/>
    <mergeCell ref="AE12:AE13"/>
    <mergeCell ref="AE15:AE19"/>
    <mergeCell ref="T162:W162"/>
    <mergeCell ref="AC12:AC13"/>
    <mergeCell ref="AD12:AD13"/>
    <mergeCell ref="AC15:AC19"/>
    <mergeCell ref="AD15:AD19"/>
    <mergeCell ref="AA12:AA13"/>
    <mergeCell ref="AA15:AA19"/>
    <mergeCell ref="A12:W12"/>
    <mergeCell ref="X12:X13"/>
    <mergeCell ref="A13:L13"/>
    <mergeCell ref="M13:W13"/>
    <mergeCell ref="A21:W21"/>
    <mergeCell ref="A23:T23"/>
    <mergeCell ref="A24:W24"/>
    <mergeCell ref="B25:E25"/>
    <mergeCell ref="F25:N25"/>
    <mergeCell ref="O25:Q25"/>
    <mergeCell ref="R25:T25"/>
    <mergeCell ref="U25:W25"/>
    <mergeCell ref="U26:W26"/>
    <mergeCell ref="B27:E27"/>
    <mergeCell ref="F27:T27"/>
  </mergeCells>
  <phoneticPr fontId="24" type="noConversion"/>
  <printOptions horizontalCentered="1"/>
  <pageMargins left="0.39370078740157483" right="0.39370078740157483" top="0.98425196850393704" bottom="0.39370078740157483" header="0.19685039370078741" footer="0.19685039370078741"/>
  <pageSetup paperSize="9" scale="90" orientation="portrait" r:id="rId1"/>
  <headerFooter>
    <oddHeader>&amp;L&amp;G</oddHeader>
  </headerFooter>
  <rowBreaks count="2" manualBreakCount="2">
    <brk id="78" max="23" man="1"/>
    <brk id="145" max="23" man="1"/>
  </rowBreaks>
  <legacy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A1D1C-7389-4DAB-B423-7A25501EEC41}">
  <sheetPr codeName="Planilha7">
    <tabColor rgb="FFFF0000"/>
  </sheetPr>
  <dimension ref="A1:AE169"/>
  <sheetViews>
    <sheetView showGridLines="0" topLeftCell="A145" zoomScaleNormal="100" workbookViewId="0">
      <selection activeCell="T162" sqref="T162:W162"/>
    </sheetView>
  </sheetViews>
  <sheetFormatPr defaultColWidth="4.6640625" defaultRowHeight="12" x14ac:dyDescent="0.2"/>
  <cols>
    <col min="1" max="1" width="6.6640625" style="2" customWidth="1"/>
    <col min="2" max="3" width="4.6640625" style="2" customWidth="1"/>
    <col min="4" max="4" width="4.6640625" style="2"/>
    <col min="5" max="7" width="4.6640625" style="2" customWidth="1"/>
    <col min="8" max="17" width="4.6640625" style="2"/>
    <col min="18" max="19" width="4.6640625" style="2" customWidth="1"/>
    <col min="20" max="20" width="4.6640625" style="2"/>
    <col min="21" max="22" width="4.6640625" style="2" customWidth="1"/>
    <col min="23" max="23" width="8.6640625" style="2" customWidth="1"/>
    <col min="24" max="31" width="14.6640625" style="7" customWidth="1"/>
    <col min="32" max="16384" width="4.6640625" style="2"/>
  </cols>
  <sheetData>
    <row r="1" spans="1:31" ht="25.15" customHeight="1" x14ac:dyDescent="0.2">
      <c r="A1" s="838" t="s">
        <v>211</v>
      </c>
      <c r="B1" s="838"/>
      <c r="C1" s="838"/>
      <c r="D1" s="838"/>
      <c r="E1" s="838"/>
      <c r="F1" s="838"/>
      <c r="G1" s="838"/>
      <c r="H1" s="838"/>
      <c r="I1" s="838"/>
      <c r="J1" s="838"/>
      <c r="K1" s="838"/>
      <c r="L1" s="838"/>
      <c r="M1" s="838"/>
      <c r="N1" s="838"/>
      <c r="O1" s="838"/>
      <c r="P1" s="838"/>
      <c r="Q1" s="838"/>
      <c r="R1" s="838"/>
      <c r="S1" s="838"/>
      <c r="T1" s="838"/>
      <c r="U1" s="838"/>
      <c r="V1" s="838"/>
      <c r="W1" s="838"/>
      <c r="X1" s="838"/>
      <c r="Y1"/>
      <c r="Z1">
        <v>1.0465069</v>
      </c>
      <c r="AA1"/>
      <c r="AB1" s="437">
        <v>1.039256</v>
      </c>
      <c r="AC1"/>
      <c r="AD1" s="477">
        <f>RESUMO!CM23</f>
        <v>1.0547719</v>
      </c>
      <c r="AE1"/>
    </row>
    <row r="2" spans="1:31" ht="15" customHeight="1" x14ac:dyDescent="0.2">
      <c r="A2" s="839" t="s">
        <v>212</v>
      </c>
      <c r="B2" s="839"/>
      <c r="C2" s="839"/>
      <c r="D2" s="839"/>
      <c r="E2" s="183">
        <f>EDITAL!E22</f>
        <v>2</v>
      </c>
      <c r="F2" s="840" t="str">
        <f>EDITAL!F22</f>
        <v>VIGILANCIA SC</v>
      </c>
      <c r="G2" s="840"/>
      <c r="H2" s="840"/>
      <c r="I2" s="840"/>
      <c r="J2" s="840"/>
      <c r="K2" s="840"/>
      <c r="L2" s="840"/>
      <c r="M2" s="840"/>
      <c r="N2" s="840"/>
      <c r="O2" s="840"/>
      <c r="P2" s="840"/>
      <c r="Q2" s="840"/>
      <c r="R2" s="840"/>
      <c r="S2" s="840"/>
      <c r="T2" s="839" t="s">
        <v>213</v>
      </c>
      <c r="U2" s="839"/>
      <c r="V2" s="839"/>
      <c r="W2" s="839"/>
      <c r="X2" s="184">
        <v>2</v>
      </c>
      <c r="Y2" s="184">
        <v>2</v>
      </c>
      <c r="Z2" s="184">
        <v>2</v>
      </c>
      <c r="AA2" s="184">
        <v>2</v>
      </c>
      <c r="AB2" s="184">
        <v>2</v>
      </c>
      <c r="AC2" s="184">
        <v>2</v>
      </c>
      <c r="AD2" s="184">
        <v>2</v>
      </c>
      <c r="AE2" s="184">
        <v>2</v>
      </c>
    </row>
    <row r="3" spans="1:31" ht="15" customHeight="1" x14ac:dyDescent="0.2">
      <c r="A3" s="841" t="s">
        <v>214</v>
      </c>
      <c r="B3" s="841"/>
      <c r="C3" s="841"/>
      <c r="D3" s="841"/>
      <c r="E3" s="842" t="s">
        <v>215</v>
      </c>
      <c r="F3" s="842"/>
      <c r="G3" s="842"/>
      <c r="H3" s="842"/>
      <c r="I3" s="842"/>
      <c r="J3" s="842"/>
      <c r="K3" s="842"/>
      <c r="L3" s="842"/>
      <c r="M3" s="842"/>
      <c r="N3" s="842"/>
      <c r="O3" s="842"/>
      <c r="P3" s="842"/>
      <c r="Q3" s="842"/>
      <c r="R3" s="842"/>
      <c r="S3" s="842"/>
      <c r="T3" s="842"/>
      <c r="U3" s="841" t="s">
        <v>216</v>
      </c>
      <c r="V3" s="841"/>
      <c r="W3" s="841"/>
      <c r="X3" s="185">
        <f>EDITAL!X22</f>
        <v>44593</v>
      </c>
      <c r="Y3" s="185">
        <v>44958</v>
      </c>
      <c r="Z3" s="185">
        <v>44958</v>
      </c>
      <c r="AA3" s="185">
        <v>45323</v>
      </c>
      <c r="AB3" s="185">
        <v>44958</v>
      </c>
      <c r="AC3" s="185">
        <v>45689</v>
      </c>
      <c r="AD3" s="185">
        <v>45689</v>
      </c>
      <c r="AE3" s="185">
        <v>46054</v>
      </c>
    </row>
    <row r="4" spans="1:31" ht="15" customHeight="1" x14ac:dyDescent="0.2">
      <c r="A4" s="841" t="s">
        <v>217</v>
      </c>
      <c r="B4" s="841"/>
      <c r="C4" s="841"/>
      <c r="D4" s="841"/>
      <c r="E4" s="842" t="s">
        <v>430</v>
      </c>
      <c r="F4" s="842"/>
      <c r="G4" s="842"/>
      <c r="H4" s="842"/>
      <c r="I4" s="842"/>
      <c r="J4" s="842"/>
      <c r="K4" s="842"/>
      <c r="L4" s="842"/>
      <c r="M4" s="842"/>
      <c r="N4" s="842"/>
      <c r="O4" s="841" t="s">
        <v>219</v>
      </c>
      <c r="P4" s="841"/>
      <c r="Q4" s="841"/>
      <c r="R4" s="843" t="s">
        <v>220</v>
      </c>
      <c r="S4" s="843"/>
      <c r="T4" s="843"/>
      <c r="U4" s="841" t="s">
        <v>221</v>
      </c>
      <c r="V4" s="841"/>
      <c r="W4" s="841"/>
      <c r="X4" s="186">
        <v>1664.83</v>
      </c>
      <c r="Y4" s="186">
        <v>1760</v>
      </c>
      <c r="Z4" s="186">
        <v>1760</v>
      </c>
      <c r="AA4" s="186">
        <v>1865.6</v>
      </c>
      <c r="AB4" s="186">
        <f>AA4</f>
        <v>1865.6</v>
      </c>
      <c r="AC4" s="186">
        <v>1973.24</v>
      </c>
      <c r="AD4" s="186">
        <f>AC4</f>
        <v>1973.24</v>
      </c>
      <c r="AE4" s="186">
        <v>2091.63</v>
      </c>
    </row>
    <row r="5" spans="1:31" ht="15" customHeight="1" x14ac:dyDescent="0.2">
      <c r="A5" s="841" t="s">
        <v>222</v>
      </c>
      <c r="B5" s="841"/>
      <c r="C5" s="841"/>
      <c r="D5" s="841"/>
      <c r="E5" s="843">
        <v>220</v>
      </c>
      <c r="F5" s="843"/>
      <c r="G5" s="841" t="s">
        <v>223</v>
      </c>
      <c r="H5" s="841"/>
      <c r="I5" s="841"/>
      <c r="J5" s="843">
        <v>7</v>
      </c>
      <c r="K5" s="843"/>
      <c r="L5" s="841" t="s">
        <v>224</v>
      </c>
      <c r="M5" s="841"/>
      <c r="N5" s="841"/>
      <c r="O5" s="841"/>
      <c r="P5" s="841"/>
      <c r="Q5" s="841"/>
      <c r="R5" s="605">
        <f>IF(E5=INSU!H3,INSU!H4,IF(E5=INSU!J3,INSU!J4,IF(E5=INSU!L3,INSU!L4,IF(E5=INSU!N3,INSU!N4,IF(E5=INSU!P3,INSU!P4,IF(E5=INSU!R3,INSU!R4))))))</f>
        <v>27.6</v>
      </c>
      <c r="S5" s="605"/>
      <c r="T5" s="605"/>
      <c r="U5" s="841" t="s">
        <v>225</v>
      </c>
      <c r="V5" s="841"/>
      <c r="W5" s="841"/>
      <c r="X5" s="187">
        <v>1212</v>
      </c>
      <c r="Y5" s="187">
        <v>1302</v>
      </c>
      <c r="Z5" s="187">
        <v>1302</v>
      </c>
      <c r="AA5" s="187">
        <v>1302</v>
      </c>
      <c r="AB5" s="187">
        <v>1302</v>
      </c>
      <c r="AC5" s="187">
        <v>1302</v>
      </c>
      <c r="AD5" s="187">
        <v>1302</v>
      </c>
      <c r="AE5" s="526">
        <v>1302</v>
      </c>
    </row>
    <row r="6" spans="1:31" ht="15" customHeight="1" x14ac:dyDescent="0.2">
      <c r="A6" s="841" t="s">
        <v>226</v>
      </c>
      <c r="B6" s="841"/>
      <c r="C6" s="841"/>
      <c r="D6" s="841"/>
      <c r="E6" s="843">
        <v>15.21</v>
      </c>
      <c r="F6" s="843"/>
      <c r="G6" s="841" t="s">
        <v>227</v>
      </c>
      <c r="H6" s="841"/>
      <c r="I6" s="841"/>
      <c r="J6" s="844">
        <v>0.3</v>
      </c>
      <c r="K6" s="844"/>
      <c r="L6" s="841" t="s">
        <v>228</v>
      </c>
      <c r="M6" s="841"/>
      <c r="N6" s="841"/>
      <c r="O6" s="844"/>
      <c r="P6" s="844"/>
      <c r="Q6" s="841" t="s">
        <v>229</v>
      </c>
      <c r="R6" s="841"/>
      <c r="S6" s="841"/>
      <c r="T6" s="845">
        <f>VLOOKUP(E2,EMPR!B28:R29,15,0)</f>
        <v>7.0000000000000007E-2</v>
      </c>
      <c r="U6" s="845"/>
      <c r="V6" s="846" t="s">
        <v>230</v>
      </c>
      <c r="W6" s="846"/>
      <c r="X6" s="188"/>
      <c r="Y6" s="188"/>
      <c r="Z6" s="188"/>
      <c r="AA6" s="188"/>
      <c r="AB6" s="188"/>
      <c r="AC6" s="188"/>
      <c r="AD6" s="188"/>
      <c r="AE6" s="188"/>
    </row>
    <row r="7" spans="1:31" ht="15" customHeight="1" x14ac:dyDescent="0.2">
      <c r="A7" s="841" t="s">
        <v>231</v>
      </c>
      <c r="B7" s="841"/>
      <c r="C7" s="841"/>
      <c r="D7" s="841"/>
      <c r="E7" s="845">
        <f>VLOOKUP(E2,EMPR!B28:R29,3,0)</f>
        <v>6.0000000000000001E-3</v>
      </c>
      <c r="F7" s="845"/>
      <c r="G7" s="841" t="s">
        <v>232</v>
      </c>
      <c r="H7" s="841"/>
      <c r="I7" s="841"/>
      <c r="J7" s="605">
        <f>VLOOKUP(E2,EMPR!B28:R29,4,0)</f>
        <v>14</v>
      </c>
      <c r="K7" s="605"/>
      <c r="L7" s="841" t="s">
        <v>13</v>
      </c>
      <c r="M7" s="841"/>
      <c r="N7" s="841"/>
      <c r="O7" s="605">
        <f>VLOOKUP(E2,EMPR!B28:R29,12,0)</f>
        <v>4.5</v>
      </c>
      <c r="P7" s="605"/>
      <c r="Q7" s="841" t="s">
        <v>233</v>
      </c>
      <c r="R7" s="841"/>
      <c r="S7" s="841"/>
      <c r="T7" s="847">
        <f>VLOOKUP(E2,EMPR!B28:R29,14,0)</f>
        <v>0</v>
      </c>
      <c r="U7" s="847"/>
      <c r="V7" s="847"/>
      <c r="W7" s="189"/>
      <c r="X7" s="190"/>
      <c r="Y7" s="190"/>
      <c r="Z7" s="190"/>
      <c r="AA7" s="190"/>
      <c r="AB7" s="190"/>
      <c r="AC7" s="190"/>
      <c r="AD7" s="190"/>
      <c r="AE7" s="190"/>
    </row>
    <row r="8" spans="1:31" ht="15" customHeight="1" x14ac:dyDescent="0.2">
      <c r="A8" s="841" t="s">
        <v>234</v>
      </c>
      <c r="B8" s="841"/>
      <c r="C8" s="841"/>
      <c r="D8" s="841"/>
      <c r="E8" s="192">
        <v>2</v>
      </c>
      <c r="F8" s="856" t="str">
        <f>IF(E8=1,EMPR!C22,IF(E8=2,EMPR!C23))</f>
        <v>NOTURNO</v>
      </c>
      <c r="G8" s="856"/>
      <c r="H8" s="856"/>
      <c r="I8" s="856"/>
      <c r="J8" s="841" t="s">
        <v>235</v>
      </c>
      <c r="K8" s="841"/>
      <c r="L8" s="841"/>
      <c r="M8" s="193">
        <v>1</v>
      </c>
      <c r="N8" s="856" t="str">
        <f>IF(M8=1,EMPR!C17,IF(M8=2,EMPR!C18))</f>
        <v>SIM</v>
      </c>
      <c r="O8" s="856"/>
      <c r="P8" s="841" t="s">
        <v>236</v>
      </c>
      <c r="Q8" s="841"/>
      <c r="R8" s="841"/>
      <c r="S8" s="841"/>
      <c r="T8" s="841"/>
      <c r="U8" s="841"/>
      <c r="V8" s="192">
        <v>1</v>
      </c>
      <c r="W8" s="856" t="str">
        <f>IF(V8=1,EMPR!C33,IF(V8=2,EMPR!C34))</f>
        <v>SALARIO NORMATIVO</v>
      </c>
      <c r="X8" s="856"/>
      <c r="Y8"/>
      <c r="Z8"/>
      <c r="AA8"/>
      <c r="AB8"/>
      <c r="AC8"/>
      <c r="AD8"/>
      <c r="AE8"/>
    </row>
    <row r="9" spans="1:31" ht="15" customHeight="1" x14ac:dyDescent="0.2">
      <c r="A9" s="848" t="s">
        <v>237</v>
      </c>
      <c r="B9" s="848"/>
      <c r="C9" s="848"/>
      <c r="D9" s="848"/>
      <c r="E9" s="848"/>
      <c r="F9" s="848"/>
      <c r="G9" s="191">
        <f>EDITAL!X13</f>
        <v>2</v>
      </c>
      <c r="H9" s="849" t="str">
        <f>IF(G9=1,EMPR!C17,IF(G9=2,EMPR!C18))</f>
        <v>NAO</v>
      </c>
      <c r="I9" s="849"/>
      <c r="J9" s="848" t="s">
        <v>238</v>
      </c>
      <c r="K9" s="848"/>
      <c r="L9" s="848"/>
      <c r="M9" s="194">
        <v>60</v>
      </c>
      <c r="N9" s="850" t="s">
        <v>239</v>
      </c>
      <c r="O9" s="850"/>
      <c r="P9" s="850"/>
      <c r="Q9" s="195"/>
      <c r="R9" s="195"/>
      <c r="S9" s="195"/>
      <c r="T9" s="195"/>
      <c r="U9" s="195"/>
      <c r="V9" s="195"/>
      <c r="W9" s="195"/>
      <c r="X9" s="196"/>
      <c r="Y9" s="196"/>
      <c r="Z9" s="196"/>
      <c r="AA9" s="196"/>
      <c r="AB9" s="196"/>
      <c r="AC9" s="196"/>
      <c r="AD9" s="196"/>
      <c r="AE9" s="196"/>
    </row>
    <row r="10" spans="1:31" ht="15" customHeight="1" x14ac:dyDescent="0.2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4"/>
      <c r="Y10" s="34"/>
      <c r="Z10" s="34"/>
      <c r="AA10" s="34"/>
      <c r="AB10" s="34"/>
      <c r="AC10" s="34"/>
      <c r="AD10" s="34"/>
      <c r="AE10" s="34"/>
    </row>
    <row r="11" spans="1:31" ht="15" customHeight="1" x14ac:dyDescent="0.2"/>
    <row r="12" spans="1:31" s="1" customFormat="1" ht="20.100000000000001" customHeight="1" x14ac:dyDescent="0.2">
      <c r="A12" s="851" t="s">
        <v>151</v>
      </c>
      <c r="B12" s="851"/>
      <c r="C12" s="851"/>
      <c r="D12" s="851"/>
      <c r="E12" s="851"/>
      <c r="F12" s="851"/>
      <c r="G12" s="851"/>
      <c r="H12" s="851"/>
      <c r="I12" s="851"/>
      <c r="J12" s="851"/>
      <c r="K12" s="851"/>
      <c r="L12" s="851"/>
      <c r="M12" s="851"/>
      <c r="N12" s="851"/>
      <c r="O12" s="851"/>
      <c r="P12" s="851"/>
      <c r="Q12" s="851"/>
      <c r="R12" s="851"/>
      <c r="S12" s="851"/>
      <c r="T12" s="851"/>
      <c r="U12" s="851"/>
      <c r="V12" s="851"/>
      <c r="W12" s="851"/>
      <c r="X12" s="830">
        <v>2022</v>
      </c>
      <c r="Y12" s="830">
        <v>2023</v>
      </c>
      <c r="Z12" s="830">
        <v>2023</v>
      </c>
      <c r="AA12" s="830">
        <v>2024</v>
      </c>
      <c r="AB12" s="830">
        <v>2024</v>
      </c>
      <c r="AC12" s="830">
        <v>2025</v>
      </c>
      <c r="AD12" s="830">
        <v>2025</v>
      </c>
      <c r="AE12" s="830">
        <v>2026</v>
      </c>
    </row>
    <row r="13" spans="1:31" ht="14.25" customHeight="1" x14ac:dyDescent="0.2">
      <c r="A13" s="852" t="str">
        <f>EDITAL!E4&amp;" n° "&amp;EDITAL!Q4</f>
        <v xml:space="preserve">Processo Licitatório n° </v>
      </c>
      <c r="B13" s="853"/>
      <c r="C13" s="853"/>
      <c r="D13" s="853"/>
      <c r="E13" s="853"/>
      <c r="F13" s="853"/>
      <c r="G13" s="853"/>
      <c r="H13" s="853"/>
      <c r="I13" s="853"/>
      <c r="J13" s="853"/>
      <c r="K13" s="853"/>
      <c r="L13" s="853"/>
      <c r="M13" s="854" t="str">
        <f>EDITAL!E5&amp;" n° "&amp;EDITAL!Q5</f>
        <v>Pregão Eletrônico n° N° 0646/2022</v>
      </c>
      <c r="N13" s="854"/>
      <c r="O13" s="854"/>
      <c r="P13" s="854"/>
      <c r="Q13" s="854"/>
      <c r="R13" s="854"/>
      <c r="S13" s="854"/>
      <c r="T13" s="854"/>
      <c r="U13" s="854"/>
      <c r="V13" s="854"/>
      <c r="W13" s="855"/>
      <c r="X13" s="831"/>
      <c r="Y13" s="831"/>
      <c r="Z13" s="831"/>
      <c r="AA13" s="831"/>
      <c r="AB13" s="831"/>
      <c r="AC13" s="831"/>
      <c r="AD13" s="831"/>
      <c r="AE13" s="831"/>
    </row>
    <row r="14" spans="1:31" customFormat="1" ht="5.0999999999999996" customHeight="1" x14ac:dyDescent="0.2"/>
    <row r="15" spans="1:31" s="14" customFormat="1" ht="14.25" customHeight="1" x14ac:dyDescent="0.2">
      <c r="A15" s="875" t="s">
        <v>240</v>
      </c>
      <c r="B15" s="875"/>
      <c r="C15" s="875"/>
      <c r="D15" s="875"/>
      <c r="E15" s="875"/>
      <c r="F15" s="875"/>
      <c r="G15" s="875"/>
      <c r="H15" s="875"/>
      <c r="I15" s="875"/>
      <c r="J15" s="875"/>
      <c r="K15" s="875"/>
      <c r="L15" s="875"/>
      <c r="M15" s="875"/>
      <c r="N15" s="875"/>
      <c r="O15" s="875"/>
      <c r="P15" s="875"/>
      <c r="Q15" s="875"/>
      <c r="R15" s="875"/>
      <c r="S15" s="875"/>
      <c r="T15" s="875"/>
      <c r="U15" s="875"/>
      <c r="V15" s="875"/>
      <c r="W15" s="875"/>
      <c r="X15" s="857" t="s">
        <v>241</v>
      </c>
      <c r="Y15" s="832" t="s">
        <v>667</v>
      </c>
      <c r="Z15" s="832" t="s">
        <v>684</v>
      </c>
      <c r="AA15" s="832" t="s">
        <v>706</v>
      </c>
      <c r="AB15" s="832" t="s">
        <v>708</v>
      </c>
      <c r="AC15" s="832" t="s">
        <v>706</v>
      </c>
      <c r="AD15" s="832" t="s">
        <v>708</v>
      </c>
      <c r="AE15" s="832" t="s">
        <v>783</v>
      </c>
    </row>
    <row r="16" spans="1:31" ht="12" customHeight="1" x14ac:dyDescent="0.2">
      <c r="A16" s="199">
        <v>1</v>
      </c>
      <c r="B16" s="860" t="s">
        <v>242</v>
      </c>
      <c r="C16" s="860"/>
      <c r="D16" s="860"/>
      <c r="E16" s="860"/>
      <c r="F16" s="860"/>
      <c r="G16" s="860"/>
      <c r="H16" s="860"/>
      <c r="I16" s="860"/>
      <c r="J16" s="860"/>
      <c r="K16" s="861">
        <f>EDITAL!E6</f>
        <v>44662</v>
      </c>
      <c r="L16" s="861"/>
      <c r="M16" s="861"/>
      <c r="N16" s="861"/>
      <c r="O16" s="861"/>
      <c r="P16" s="861"/>
      <c r="Q16" s="861"/>
      <c r="R16" s="861"/>
      <c r="S16" s="861"/>
      <c r="T16" s="861"/>
      <c r="U16" s="861"/>
      <c r="V16" s="861"/>
      <c r="W16" s="861"/>
      <c r="X16" s="858"/>
      <c r="Y16" s="833"/>
      <c r="Z16" s="833"/>
      <c r="AA16" s="833"/>
      <c r="AB16" s="833"/>
      <c r="AC16" s="833"/>
      <c r="AD16" s="833"/>
      <c r="AE16" s="833"/>
    </row>
    <row r="17" spans="1:31" ht="12" customHeight="1" x14ac:dyDescent="0.2">
      <c r="A17" s="197">
        <v>2</v>
      </c>
      <c r="B17" s="862" t="s">
        <v>243</v>
      </c>
      <c r="C17" s="862"/>
      <c r="D17" s="862"/>
      <c r="E17" s="862"/>
      <c r="F17" s="862"/>
      <c r="G17" s="862"/>
      <c r="H17" s="862"/>
      <c r="I17" s="862"/>
      <c r="J17" s="862"/>
      <c r="K17" s="863" t="str">
        <f>EDITAL!Q6</f>
        <v>http://e-lic.sc.gov.br</v>
      </c>
      <c r="L17" s="863"/>
      <c r="M17" s="863"/>
      <c r="N17" s="863"/>
      <c r="O17" s="863"/>
      <c r="P17" s="863"/>
      <c r="Q17" s="863"/>
      <c r="R17" s="863"/>
      <c r="S17" s="863"/>
      <c r="T17" s="863"/>
      <c r="U17" s="863"/>
      <c r="V17" s="863"/>
      <c r="W17" s="863"/>
      <c r="X17" s="858"/>
      <c r="Y17" s="833"/>
      <c r="Z17" s="833"/>
      <c r="AA17" s="833"/>
      <c r="AB17" s="833"/>
      <c r="AC17" s="833"/>
      <c r="AD17" s="833"/>
      <c r="AE17" s="833"/>
    </row>
    <row r="18" spans="1:31" ht="12" customHeight="1" x14ac:dyDescent="0.2">
      <c r="A18" s="197">
        <v>3</v>
      </c>
      <c r="B18" s="862" t="s">
        <v>244</v>
      </c>
      <c r="C18" s="862"/>
      <c r="D18" s="862"/>
      <c r="E18" s="862"/>
      <c r="F18" s="862"/>
      <c r="G18" s="862"/>
      <c r="H18" s="862"/>
      <c r="I18" s="862"/>
      <c r="J18" s="862"/>
      <c r="K18" s="863" t="str">
        <f>EDITAL!J17&amp;" / "&amp;EDITAL!T17</f>
        <v>BALNEARIO CAMBORIU / SC</v>
      </c>
      <c r="L18" s="863"/>
      <c r="M18" s="863"/>
      <c r="N18" s="863"/>
      <c r="O18" s="863"/>
      <c r="P18" s="863"/>
      <c r="Q18" s="863"/>
      <c r="R18" s="863"/>
      <c r="S18" s="863"/>
      <c r="T18" s="863"/>
      <c r="U18" s="863"/>
      <c r="V18" s="863"/>
      <c r="W18" s="863"/>
      <c r="X18" s="858"/>
      <c r="Y18" s="833"/>
      <c r="Z18" s="833"/>
      <c r="AA18" s="833"/>
      <c r="AB18" s="833"/>
      <c r="AC18" s="833"/>
      <c r="AD18" s="833"/>
      <c r="AE18" s="833"/>
    </row>
    <row r="19" spans="1:31" ht="12" customHeight="1" x14ac:dyDescent="0.2">
      <c r="A19" s="198">
        <v>4</v>
      </c>
      <c r="B19" s="864" t="s">
        <v>245</v>
      </c>
      <c r="C19" s="864"/>
      <c r="D19" s="864"/>
      <c r="E19" s="864"/>
      <c r="F19" s="864"/>
      <c r="G19" s="864"/>
      <c r="H19" s="864"/>
      <c r="I19" s="864"/>
      <c r="J19" s="864"/>
      <c r="K19" s="865">
        <f>EDITAL!E17</f>
        <v>12</v>
      </c>
      <c r="L19" s="865"/>
      <c r="M19" s="865"/>
      <c r="N19" s="865"/>
      <c r="O19" s="865"/>
      <c r="P19" s="865"/>
      <c r="Q19" s="865"/>
      <c r="R19" s="865"/>
      <c r="S19" s="865"/>
      <c r="T19" s="865"/>
      <c r="U19" s="865"/>
      <c r="V19" s="865"/>
      <c r="W19" s="865"/>
      <c r="X19" s="859"/>
      <c r="Y19" s="834"/>
      <c r="Z19" s="834"/>
      <c r="AA19" s="834"/>
      <c r="AB19" s="834"/>
      <c r="AC19" s="834"/>
      <c r="AD19" s="834"/>
      <c r="AE19" s="834"/>
    </row>
    <row r="20" spans="1:31" customFormat="1" ht="5.0999999999999996" customHeight="1" x14ac:dyDescent="0.2"/>
    <row r="21" spans="1:31" ht="20.100000000000001" customHeight="1" x14ac:dyDescent="0.2">
      <c r="A21" s="866" t="s">
        <v>246</v>
      </c>
      <c r="B21" s="867"/>
      <c r="C21" s="867"/>
      <c r="D21" s="867"/>
      <c r="E21" s="867"/>
      <c r="F21" s="867"/>
      <c r="G21" s="867"/>
      <c r="H21" s="867"/>
      <c r="I21" s="867"/>
      <c r="J21" s="867"/>
      <c r="K21" s="867"/>
      <c r="L21" s="867"/>
      <c r="M21" s="867"/>
      <c r="N21" s="867"/>
      <c r="O21" s="867"/>
      <c r="P21" s="867"/>
      <c r="Q21" s="867"/>
      <c r="R21" s="867"/>
      <c r="S21" s="867"/>
      <c r="T21" s="867"/>
      <c r="U21" s="867"/>
      <c r="V21" s="867"/>
      <c r="W21" s="867"/>
      <c r="X21" s="19"/>
      <c r="Y21" s="19"/>
      <c r="Z21" s="19"/>
      <c r="AA21" s="19"/>
      <c r="AB21" s="19"/>
      <c r="AC21" s="19"/>
      <c r="AD21" s="19"/>
      <c r="AE21" s="19"/>
    </row>
    <row r="22" spans="1:31" ht="5.0999999999999996" customHeight="1" x14ac:dyDescent="0.2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8"/>
      <c r="Y22" s="18"/>
      <c r="Z22" s="18"/>
      <c r="AA22" s="18"/>
      <c r="AB22" s="18"/>
      <c r="AC22" s="18"/>
      <c r="AD22" s="18"/>
      <c r="AE22" s="18"/>
    </row>
    <row r="23" spans="1:31" ht="15" customHeight="1" x14ac:dyDescent="0.2">
      <c r="A23" s="868" t="s">
        <v>247</v>
      </c>
      <c r="B23" s="869"/>
      <c r="C23" s="869"/>
      <c r="D23" s="869"/>
      <c r="E23" s="869"/>
      <c r="F23" s="869"/>
      <c r="G23" s="869"/>
      <c r="H23" s="869"/>
      <c r="I23" s="869"/>
      <c r="J23" s="869"/>
      <c r="K23" s="869"/>
      <c r="L23" s="869"/>
      <c r="M23" s="869"/>
      <c r="N23" s="869"/>
      <c r="O23" s="869"/>
      <c r="P23" s="869"/>
      <c r="Q23" s="869"/>
      <c r="R23" s="869"/>
      <c r="S23" s="869"/>
      <c r="T23" s="869"/>
      <c r="U23" s="15"/>
      <c r="V23" s="15"/>
      <c r="W23" s="15"/>
      <c r="X23" s="16"/>
      <c r="Y23" s="16"/>
      <c r="Z23" s="16"/>
      <c r="AA23" s="16"/>
      <c r="AB23" s="16"/>
      <c r="AC23" s="16"/>
      <c r="AD23" s="16"/>
      <c r="AE23" s="16"/>
    </row>
    <row r="24" spans="1:31" ht="12" customHeight="1" x14ac:dyDescent="0.2">
      <c r="A24" s="870" t="s">
        <v>248</v>
      </c>
      <c r="B24" s="871"/>
      <c r="C24" s="871"/>
      <c r="D24" s="871"/>
      <c r="E24" s="871"/>
      <c r="F24" s="871"/>
      <c r="G24" s="871"/>
      <c r="H24" s="871"/>
      <c r="I24" s="871"/>
      <c r="J24" s="871"/>
      <c r="K24" s="871"/>
      <c r="L24" s="871"/>
      <c r="M24" s="871"/>
      <c r="N24" s="871"/>
      <c r="O24" s="871"/>
      <c r="P24" s="871"/>
      <c r="Q24" s="871"/>
      <c r="R24" s="871"/>
      <c r="S24" s="871"/>
      <c r="T24" s="871"/>
      <c r="U24" s="871"/>
      <c r="V24" s="871"/>
      <c r="W24" s="871"/>
      <c r="X24" s="200"/>
      <c r="Y24" s="200"/>
      <c r="Z24" s="200"/>
      <c r="AA24" s="200"/>
      <c r="AB24" s="200"/>
      <c r="AC24" s="200"/>
      <c r="AD24" s="200"/>
      <c r="AE24" s="200"/>
    </row>
    <row r="25" spans="1:31" ht="12" customHeight="1" x14ac:dyDescent="0.2">
      <c r="A25" s="201">
        <v>1</v>
      </c>
      <c r="B25" s="872" t="s">
        <v>249</v>
      </c>
      <c r="C25" s="872"/>
      <c r="D25" s="872"/>
      <c r="E25" s="872"/>
      <c r="F25" s="873" t="str">
        <f>F2</f>
        <v>VIGILANCIA SC</v>
      </c>
      <c r="G25" s="873"/>
      <c r="H25" s="873"/>
      <c r="I25" s="873"/>
      <c r="J25" s="873"/>
      <c r="K25" s="873"/>
      <c r="L25" s="873"/>
      <c r="M25" s="873"/>
      <c r="N25" s="873"/>
      <c r="O25" s="874" t="s">
        <v>234</v>
      </c>
      <c r="P25" s="874"/>
      <c r="Q25" s="874"/>
      <c r="R25" s="873" t="str">
        <f>F8</f>
        <v>NOTURNO</v>
      </c>
      <c r="S25" s="873"/>
      <c r="T25" s="873"/>
      <c r="U25" s="872" t="s">
        <v>250</v>
      </c>
      <c r="V25" s="872"/>
      <c r="W25" s="872"/>
      <c r="X25" s="202">
        <f>R5</f>
        <v>27.6</v>
      </c>
      <c r="Y25" s="202">
        <v>31</v>
      </c>
      <c r="Z25" s="202">
        <v>31</v>
      </c>
      <c r="AA25" s="202">
        <v>32.86</v>
      </c>
      <c r="AB25" s="202">
        <f>AA25</f>
        <v>32.86</v>
      </c>
      <c r="AC25" s="202">
        <v>40</v>
      </c>
      <c r="AD25" s="202">
        <f>AC25</f>
        <v>40</v>
      </c>
      <c r="AE25" s="202">
        <v>47.5</v>
      </c>
    </row>
    <row r="26" spans="1:31" ht="12" customHeight="1" x14ac:dyDescent="0.2">
      <c r="A26" s="197">
        <v>2</v>
      </c>
      <c r="B26" s="862" t="s">
        <v>251</v>
      </c>
      <c r="C26" s="862"/>
      <c r="D26" s="878" t="str">
        <f>R4</f>
        <v>5173-30</v>
      </c>
      <c r="E26" s="878"/>
      <c r="F26" s="862" t="s">
        <v>213</v>
      </c>
      <c r="G26" s="862"/>
      <c r="H26" s="862"/>
      <c r="I26" s="862"/>
      <c r="J26" s="862"/>
      <c r="K26" s="862"/>
      <c r="L26" s="878">
        <f>X2</f>
        <v>2</v>
      </c>
      <c r="M26" s="878"/>
      <c r="N26" s="862" t="s">
        <v>252</v>
      </c>
      <c r="O26" s="862"/>
      <c r="P26" s="862"/>
      <c r="Q26" s="862"/>
      <c r="R26" s="879">
        <f>INSU!V4</f>
        <v>6.0000000000000001E-3</v>
      </c>
      <c r="S26" s="879"/>
      <c r="T26" s="879"/>
      <c r="U26" s="862" t="s">
        <v>253</v>
      </c>
      <c r="V26" s="862"/>
      <c r="W26" s="862"/>
      <c r="X26" s="203">
        <f>INSU!X4</f>
        <v>14</v>
      </c>
      <c r="Y26" s="203">
        <v>14</v>
      </c>
      <c r="Z26" s="203">
        <v>14</v>
      </c>
      <c r="AA26" s="203">
        <v>14</v>
      </c>
      <c r="AB26" s="203">
        <v>14</v>
      </c>
      <c r="AC26" s="203">
        <v>14</v>
      </c>
      <c r="AD26" s="203">
        <v>14</v>
      </c>
      <c r="AE26" s="203">
        <v>14</v>
      </c>
    </row>
    <row r="27" spans="1:31" ht="12" customHeight="1" x14ac:dyDescent="0.2">
      <c r="A27" s="197">
        <v>3</v>
      </c>
      <c r="B27" s="862" t="s">
        <v>217</v>
      </c>
      <c r="C27" s="862"/>
      <c r="D27" s="862"/>
      <c r="E27" s="862"/>
      <c r="F27" s="876" t="str">
        <f>E4</f>
        <v>VIGILANTE 12H - N</v>
      </c>
      <c r="G27" s="876"/>
      <c r="H27" s="876"/>
      <c r="I27" s="876"/>
      <c r="J27" s="876"/>
      <c r="K27" s="876"/>
      <c r="L27" s="876"/>
      <c r="M27" s="876"/>
      <c r="N27" s="876"/>
      <c r="O27" s="876"/>
      <c r="P27" s="876"/>
      <c r="Q27" s="876"/>
      <c r="R27" s="876"/>
      <c r="S27" s="876"/>
      <c r="T27" s="876"/>
      <c r="U27" s="862" t="s">
        <v>12</v>
      </c>
      <c r="V27" s="862"/>
      <c r="W27" s="862"/>
      <c r="X27" s="204">
        <f>INSU!B4</f>
        <v>5</v>
      </c>
      <c r="Y27" s="204">
        <v>5</v>
      </c>
      <c r="Z27" s="204">
        <v>5</v>
      </c>
      <c r="AA27" s="204">
        <v>5</v>
      </c>
      <c r="AB27" s="204">
        <v>5</v>
      </c>
      <c r="AC27" s="204">
        <v>5</v>
      </c>
      <c r="AD27" s="204">
        <v>5</v>
      </c>
      <c r="AE27" s="204">
        <v>5</v>
      </c>
    </row>
    <row r="28" spans="1:31" ht="12" customHeight="1" x14ac:dyDescent="0.2">
      <c r="A28" s="198">
        <v>4</v>
      </c>
      <c r="B28" s="864" t="s">
        <v>254</v>
      </c>
      <c r="C28" s="864"/>
      <c r="D28" s="864"/>
      <c r="E28" s="864"/>
      <c r="F28" s="877" t="str">
        <f>E3</f>
        <v>SIND VIG ABRANGENCIA BALNEARIO CAMBORIU E REGIAO</v>
      </c>
      <c r="G28" s="877"/>
      <c r="H28" s="877"/>
      <c r="I28" s="877"/>
      <c r="J28" s="877"/>
      <c r="K28" s="877"/>
      <c r="L28" s="877"/>
      <c r="M28" s="877"/>
      <c r="N28" s="877"/>
      <c r="O28" s="877"/>
      <c r="P28" s="877"/>
      <c r="Q28" s="877"/>
      <c r="R28" s="877"/>
      <c r="S28" s="877"/>
      <c r="T28" s="877"/>
      <c r="U28" s="864" t="s">
        <v>255</v>
      </c>
      <c r="V28" s="864"/>
      <c r="W28" s="864"/>
      <c r="X28" s="205">
        <f>X3</f>
        <v>44593</v>
      </c>
      <c r="Y28" s="205">
        <f>Y3</f>
        <v>44958</v>
      </c>
      <c r="Z28" s="205">
        <v>45027</v>
      </c>
      <c r="AA28" s="205">
        <f>AA3</f>
        <v>45323</v>
      </c>
      <c r="AB28" s="205">
        <v>45393</v>
      </c>
      <c r="AC28" s="205">
        <f>AC3</f>
        <v>45689</v>
      </c>
      <c r="AD28" s="205">
        <v>45393</v>
      </c>
      <c r="AE28" s="205">
        <f>AE3</f>
        <v>46054</v>
      </c>
    </row>
    <row r="29" spans="1:31" ht="5.0999999999999996" customHeight="1" x14ac:dyDescent="0.2"/>
    <row r="30" spans="1:31" ht="15" customHeight="1" x14ac:dyDescent="0.2">
      <c r="A30" s="885" t="s">
        <v>256</v>
      </c>
      <c r="B30" s="886"/>
      <c r="C30" s="886"/>
      <c r="D30" s="886"/>
      <c r="E30" s="886"/>
      <c r="F30" s="886"/>
      <c r="G30" s="886"/>
      <c r="H30" s="886"/>
      <c r="I30" s="886"/>
      <c r="J30" s="886"/>
      <c r="K30" s="886"/>
      <c r="L30" s="886"/>
      <c r="M30" s="886"/>
      <c r="N30" s="886"/>
      <c r="O30" s="886"/>
      <c r="P30" s="886"/>
      <c r="Q30" s="886"/>
      <c r="R30" s="886"/>
      <c r="S30" s="886"/>
      <c r="T30" s="886"/>
      <c r="U30" s="886"/>
      <c r="V30" s="886"/>
      <c r="W30" s="886"/>
      <c r="X30" s="235"/>
      <c r="Y30" s="235"/>
      <c r="Z30" s="235"/>
      <c r="AA30" s="235"/>
      <c r="AB30" s="235"/>
      <c r="AC30" s="235"/>
      <c r="AD30" s="235"/>
      <c r="AE30" s="235"/>
    </row>
    <row r="31" spans="1:31" ht="12" customHeight="1" x14ac:dyDescent="0.2">
      <c r="A31" s="236">
        <v>1</v>
      </c>
      <c r="B31" s="887" t="s">
        <v>257</v>
      </c>
      <c r="C31" s="888"/>
      <c r="D31" s="888"/>
      <c r="E31" s="888"/>
      <c r="F31" s="888"/>
      <c r="G31" s="888"/>
      <c r="H31" s="888"/>
      <c r="I31" s="888"/>
      <c r="J31" s="888"/>
      <c r="K31" s="888"/>
      <c r="L31" s="888"/>
      <c r="M31" s="888"/>
      <c r="N31" s="888"/>
      <c r="O31" s="888"/>
      <c r="P31" s="888"/>
      <c r="Q31" s="888"/>
      <c r="R31" s="888"/>
      <c r="S31" s="888"/>
      <c r="T31" s="888"/>
      <c r="U31" s="888"/>
      <c r="V31" s="889"/>
      <c r="W31" s="237" t="s">
        <v>258</v>
      </c>
      <c r="X31" s="237" t="s">
        <v>259</v>
      </c>
      <c r="Y31" s="237" t="s">
        <v>259</v>
      </c>
      <c r="Z31" s="237" t="s">
        <v>259</v>
      </c>
      <c r="AA31" s="237" t="s">
        <v>259</v>
      </c>
      <c r="AB31" s="237" t="s">
        <v>259</v>
      </c>
      <c r="AC31" s="237" t="s">
        <v>259</v>
      </c>
      <c r="AD31" s="237" t="s">
        <v>259</v>
      </c>
      <c r="AE31" s="237" t="s">
        <v>259</v>
      </c>
    </row>
    <row r="32" spans="1:31" s="3" customFormat="1" ht="12" customHeight="1" x14ac:dyDescent="0.2">
      <c r="A32" s="229" t="s">
        <v>260</v>
      </c>
      <c r="B32" s="884" t="s">
        <v>261</v>
      </c>
      <c r="C32" s="884"/>
      <c r="D32" s="884"/>
      <c r="E32" s="884"/>
      <c r="F32" s="884"/>
      <c r="G32" s="884"/>
      <c r="H32" s="884"/>
      <c r="I32" s="884"/>
      <c r="J32" s="884"/>
      <c r="K32" s="884"/>
      <c r="L32" s="884"/>
      <c r="M32" s="884"/>
      <c r="N32" s="884"/>
      <c r="O32" s="884"/>
      <c r="P32" s="884"/>
      <c r="Q32" s="884"/>
      <c r="R32" s="884"/>
      <c r="S32" s="884"/>
      <c r="T32" s="884"/>
      <c r="U32" s="884"/>
      <c r="V32" s="884"/>
      <c r="W32" s="230">
        <f>E5</f>
        <v>220</v>
      </c>
      <c r="X32" s="231">
        <f>ROUND(((X4/EMPR!F27)*W32),2)</f>
        <v>1664.83</v>
      </c>
      <c r="Y32" s="231">
        <f>ROUND(((Y4/EMPR!F27)*W32),2)</f>
        <v>1760</v>
      </c>
      <c r="Z32" s="231">
        <f>ROUND(((Z4/220)*W32),2)</f>
        <v>1760</v>
      </c>
      <c r="AA32" s="231">
        <v>1865.6</v>
      </c>
      <c r="AB32" s="231">
        <f>ROUND(((AB4/220)*W32),2)</f>
        <v>1865.6</v>
      </c>
      <c r="AC32" s="231">
        <f>AC4</f>
        <v>1973.24</v>
      </c>
      <c r="AD32" s="231">
        <f>AD4</f>
        <v>1973.24</v>
      </c>
      <c r="AE32" s="231">
        <f>AE4</f>
        <v>2091.63</v>
      </c>
    </row>
    <row r="33" spans="1:31" ht="12" customHeight="1" x14ac:dyDescent="0.2">
      <c r="A33" s="206" t="s">
        <v>262</v>
      </c>
      <c r="B33" s="876" t="s">
        <v>263</v>
      </c>
      <c r="C33" s="876"/>
      <c r="D33" s="876"/>
      <c r="E33" s="876"/>
      <c r="F33" s="876"/>
      <c r="G33" s="876"/>
      <c r="H33" s="876"/>
      <c r="I33" s="876"/>
      <c r="J33" s="876"/>
      <c r="K33" s="876"/>
      <c r="L33" s="876"/>
      <c r="M33" s="876"/>
      <c r="N33" s="876"/>
      <c r="O33" s="876"/>
      <c r="P33" s="876"/>
      <c r="Q33" s="876"/>
      <c r="R33" s="876"/>
      <c r="S33" s="876"/>
      <c r="T33" s="876"/>
      <c r="U33" s="876"/>
      <c r="V33" s="876"/>
      <c r="W33" s="207">
        <v>0</v>
      </c>
      <c r="X33" s="208">
        <v>0</v>
      </c>
      <c r="Y33" s="208">
        <v>0</v>
      </c>
      <c r="Z33" s="208">
        <v>0</v>
      </c>
      <c r="AA33" s="208">
        <v>0</v>
      </c>
      <c r="AB33" s="208">
        <v>0</v>
      </c>
      <c r="AC33" s="208">
        <v>0</v>
      </c>
      <c r="AD33" s="208">
        <v>0</v>
      </c>
      <c r="AE33" s="208">
        <v>0</v>
      </c>
    </row>
    <row r="34" spans="1:31" ht="12" customHeight="1" x14ac:dyDescent="0.2">
      <c r="A34" s="206" t="s">
        <v>264</v>
      </c>
      <c r="B34" s="876" t="s">
        <v>265</v>
      </c>
      <c r="C34" s="876"/>
      <c r="D34" s="876"/>
      <c r="E34" s="876"/>
      <c r="F34" s="876"/>
      <c r="G34" s="876"/>
      <c r="H34" s="876"/>
      <c r="I34" s="876"/>
      <c r="J34" s="876"/>
      <c r="K34" s="876"/>
      <c r="L34" s="876"/>
      <c r="M34" s="876"/>
      <c r="N34" s="876"/>
      <c r="O34" s="876"/>
      <c r="P34" s="876"/>
      <c r="Q34" s="876"/>
      <c r="R34" s="876"/>
      <c r="S34" s="876"/>
      <c r="T34" s="876"/>
      <c r="U34" s="876"/>
      <c r="V34" s="876"/>
      <c r="W34" s="207"/>
      <c r="X34" s="208">
        <v>0</v>
      </c>
      <c r="Y34" s="208">
        <v>0</v>
      </c>
      <c r="Z34" s="208">
        <v>0</v>
      </c>
      <c r="AA34" s="208">
        <v>0</v>
      </c>
      <c r="AB34" s="208">
        <v>0</v>
      </c>
      <c r="AC34" s="208">
        <v>0</v>
      </c>
      <c r="AD34" s="208">
        <v>0</v>
      </c>
      <c r="AE34" s="208">
        <v>0</v>
      </c>
    </row>
    <row r="35" spans="1:31" s="3" customFormat="1" ht="12" customHeight="1" x14ac:dyDescent="0.2">
      <c r="A35" s="206" t="s">
        <v>266</v>
      </c>
      <c r="B35" s="876" t="s">
        <v>267</v>
      </c>
      <c r="C35" s="876"/>
      <c r="D35" s="876"/>
      <c r="E35" s="876"/>
      <c r="F35" s="876"/>
      <c r="G35" s="876"/>
      <c r="H35" s="876"/>
      <c r="I35" s="876"/>
      <c r="J35" s="876"/>
      <c r="K35" s="876"/>
      <c r="L35" s="876"/>
      <c r="M35" s="876"/>
      <c r="N35" s="876"/>
      <c r="O35" s="876"/>
      <c r="P35" s="876"/>
      <c r="Q35" s="876"/>
      <c r="R35" s="876"/>
      <c r="S35" s="876"/>
      <c r="T35" s="876"/>
      <c r="U35" s="876"/>
      <c r="V35" s="876"/>
      <c r="W35" s="209" t="str">
        <f>IF(O6="","",O6)</f>
        <v/>
      </c>
      <c r="X35" s="208">
        <f>ROUND(IFERROR((IF($V$8=EMPR!$B$33,$X$32,IF($V$8=EMPR!$B$34,$X$5))*W35),0),2)</f>
        <v>0</v>
      </c>
      <c r="Y35" s="208">
        <f>ROUND(IFERROR((IF($V$8=EMPR!$B$33,$X$32,IF($V$8=EMPR!$B$34,$X$5))*X35),0),2)</f>
        <v>0</v>
      </c>
      <c r="Z35" s="208">
        <f>ROUND(IFERROR((IF($V$8=EMPR!$B$33,$X$32,IF($V$8=EMPR!$B$34,$X$5))*Y35),0),2)</f>
        <v>0</v>
      </c>
      <c r="AA35" s="208">
        <f>ROUND(IFERROR((IF($V$8=EMPR!$B$33,$W$32,IF($V$8=EMPR!$B$34,$AA$5))*Z35),0),2)</f>
        <v>0</v>
      </c>
      <c r="AB35" s="208">
        <f>ROUND(IFERROR((IF($V$8=EMPR!$B$33,$X$32,IF($V$8=EMPR!$B$34,$X$5))*AA35),0),2)</f>
        <v>0</v>
      </c>
      <c r="AC35" s="208">
        <f>ROUND(IFERROR((IF($V$8=EMPR!$B$33,$W$32,IF($V$8=EMPR!$B$34,$AA$5))*AB35),0),2)</f>
        <v>0</v>
      </c>
      <c r="AD35" s="208">
        <f>ROUND(IFERROR((IF($V$8=EMPR!$B$33,$X$32,IF($V$8=EMPR!$B$34,$X$5))*AC35),0),2)</f>
        <v>0</v>
      </c>
      <c r="AE35" s="208">
        <f>ROUND(IFERROR((IF($V$8=EMPR!$B$33,$W$32,IF($V$8=EMPR!$B$34,$AA$5))*AD35),0),2)</f>
        <v>0</v>
      </c>
    </row>
    <row r="36" spans="1:31" ht="12" customHeight="1" x14ac:dyDescent="0.2">
      <c r="A36" s="206" t="s">
        <v>268</v>
      </c>
      <c r="B36" s="876" t="s">
        <v>269</v>
      </c>
      <c r="C36" s="876"/>
      <c r="D36" s="876"/>
      <c r="E36" s="876"/>
      <c r="F36" s="876"/>
      <c r="G36" s="876"/>
      <c r="H36" s="876"/>
      <c r="I36" s="876"/>
      <c r="J36" s="876"/>
      <c r="K36" s="876"/>
      <c r="L36" s="876"/>
      <c r="M36" s="876"/>
      <c r="N36" s="876"/>
      <c r="O36" s="876"/>
      <c r="P36" s="876"/>
      <c r="Q36" s="876"/>
      <c r="R36" s="876"/>
      <c r="S36" s="876"/>
      <c r="T36" s="876"/>
      <c r="U36" s="876"/>
      <c r="V36" s="876"/>
      <c r="W36" s="209">
        <f>IF(J6="","",J6)</f>
        <v>0.3</v>
      </c>
      <c r="X36" s="208">
        <f>ROUND(IFERROR((IF($V$8=EMPR!$B$33,$X$32,IF($V$8=EMPR!$B$34,$X$5))*W36),0),2)</f>
        <v>499.45</v>
      </c>
      <c r="Y36" s="208">
        <f>W36*Y32</f>
        <v>528</v>
      </c>
      <c r="Z36" s="208">
        <f>ROUND(IFERROR((IF($V$8=EMPR!$B$33,$Z$32,IF($V$8=EMPR!$B$34,$Y$5))*W36),0),2)</f>
        <v>528</v>
      </c>
      <c r="AA36" s="208">
        <f>$W$36*AA32</f>
        <v>559.67999999999995</v>
      </c>
      <c r="AB36" s="208">
        <f t="shared" ref="AB36:AD36" si="0">$W$36*AB32</f>
        <v>559.67999999999995</v>
      </c>
      <c r="AC36" s="208">
        <f t="shared" si="0"/>
        <v>591.97199999999998</v>
      </c>
      <c r="AD36" s="208">
        <f t="shared" si="0"/>
        <v>591.97199999999998</v>
      </c>
      <c r="AE36" s="545">
        <f t="shared" ref="AE36" si="1">$W$36*AE32</f>
        <v>627.48900000000003</v>
      </c>
    </row>
    <row r="37" spans="1:31" s="14" customFormat="1" ht="12" customHeight="1" x14ac:dyDescent="0.2">
      <c r="A37" s="206" t="s">
        <v>270</v>
      </c>
      <c r="B37" s="876" t="s">
        <v>271</v>
      </c>
      <c r="C37" s="876"/>
      <c r="D37" s="876"/>
      <c r="E37" s="876"/>
      <c r="F37" s="876"/>
      <c r="G37" s="876"/>
      <c r="H37" s="876"/>
      <c r="I37" s="876"/>
      <c r="J37" s="876"/>
      <c r="K37" s="876"/>
      <c r="L37" s="876"/>
      <c r="M37" s="876"/>
      <c r="N37" s="876"/>
      <c r="O37" s="876"/>
      <c r="P37" s="876"/>
      <c r="Q37" s="876"/>
      <c r="R37" s="876"/>
      <c r="S37" s="876"/>
      <c r="T37" s="876"/>
      <c r="U37" s="876"/>
      <c r="V37" s="876"/>
      <c r="W37" s="210">
        <f>IF(E8=2,0.2,"")</f>
        <v>0.2</v>
      </c>
      <c r="X37" s="208">
        <f>IFERROR(ROUND((((X32+X33+X34+X35+X36)/220)*J5*E6*W37),2),0)</f>
        <v>209.48</v>
      </c>
      <c r="Y37" s="208">
        <f>IFERROR(ROUND((((Y32+Y33+Y34+Y35+Y36)/220)*J5*E6*W37),2),0)</f>
        <v>221.46</v>
      </c>
      <c r="Z37" s="208">
        <f>IFERROR(ROUND((((Z32+Z33+Z34+Z35+Z36)/220)*J5*E6*W37),2),0)</f>
        <v>221.46</v>
      </c>
      <c r="AA37" s="208">
        <f>IFERROR(ROUND((((AA32+AA33+AA34+AA35+AA36)/220)*J5*E6*W37),2),0)</f>
        <v>234.75</v>
      </c>
      <c r="AB37" s="208">
        <f>IFERROR(ROUND((((AB32+AB33+AB34+AB35+AB36)/220)*$J$5*$E$6*$W$37),2),0)</f>
        <v>234.75</v>
      </c>
      <c r="AC37" s="208">
        <f t="shared" ref="AC37:AD37" si="2">IFERROR(ROUND((((AC32+AC33+AC34+AC35+AC36)/220)*$J$5*$E$6*$W$37),2),0)</f>
        <v>248.29</v>
      </c>
      <c r="AD37" s="208">
        <f t="shared" si="2"/>
        <v>248.29</v>
      </c>
      <c r="AE37" s="208">
        <f t="shared" ref="AE37" si="3">IFERROR(ROUND((((AE32+AE33+AE34+AE35+AE36)/220)*$J$5*$E$6*$W$37),2),0)</f>
        <v>263.19</v>
      </c>
    </row>
    <row r="38" spans="1:31" ht="12" customHeight="1" x14ac:dyDescent="0.2">
      <c r="A38" s="206" t="s">
        <v>272</v>
      </c>
      <c r="B38" s="876" t="s">
        <v>273</v>
      </c>
      <c r="C38" s="876"/>
      <c r="D38" s="876"/>
      <c r="E38" s="876"/>
      <c r="F38" s="876"/>
      <c r="G38" s="876"/>
      <c r="H38" s="876"/>
      <c r="I38" s="876"/>
      <c r="J38" s="876"/>
      <c r="K38" s="876"/>
      <c r="L38" s="876"/>
      <c r="M38" s="876"/>
      <c r="N38" s="876"/>
      <c r="O38" s="876"/>
      <c r="P38" s="876"/>
      <c r="Q38" s="876"/>
      <c r="R38" s="876"/>
      <c r="S38" s="876"/>
      <c r="T38" s="876"/>
      <c r="U38" s="876"/>
      <c r="V38" s="876"/>
      <c r="W38" s="211"/>
      <c r="X38" s="208">
        <f t="shared" ref="X38:AD38" si="4">ROUND((X37/6),2)</f>
        <v>34.909999999999997</v>
      </c>
      <c r="Y38" s="208">
        <f t="shared" si="4"/>
        <v>36.909999999999997</v>
      </c>
      <c r="Z38" s="208">
        <f t="shared" si="4"/>
        <v>36.909999999999997</v>
      </c>
      <c r="AA38" s="208">
        <f t="shared" si="4"/>
        <v>39.130000000000003</v>
      </c>
      <c r="AB38" s="208">
        <f t="shared" si="4"/>
        <v>39.130000000000003</v>
      </c>
      <c r="AC38" s="208">
        <f t="shared" si="4"/>
        <v>41.38</v>
      </c>
      <c r="AD38" s="208">
        <f t="shared" si="4"/>
        <v>41.38</v>
      </c>
      <c r="AE38" s="545">
        <f t="shared" ref="AE38" si="5">ROUND((AE37/6),2)</f>
        <v>43.87</v>
      </c>
    </row>
    <row r="39" spans="1:31" ht="12" customHeight="1" x14ac:dyDescent="0.2">
      <c r="A39" s="221" t="s">
        <v>274</v>
      </c>
      <c r="B39" s="880" t="s">
        <v>275</v>
      </c>
      <c r="C39" s="880"/>
      <c r="D39" s="880"/>
      <c r="E39" s="880"/>
      <c r="F39" s="880"/>
      <c r="G39" s="880"/>
      <c r="H39" s="880"/>
      <c r="I39" s="880"/>
      <c r="J39" s="880"/>
      <c r="K39" s="880"/>
      <c r="L39" s="880"/>
      <c r="M39" s="880"/>
      <c r="N39" s="880"/>
      <c r="O39" s="880"/>
      <c r="P39" s="880"/>
      <c r="Q39" s="880"/>
      <c r="R39" s="880"/>
      <c r="S39" s="880"/>
      <c r="T39" s="880"/>
      <c r="U39" s="880"/>
      <c r="V39" s="880"/>
      <c r="W39" s="222">
        <f>IF(E8=2,0.2,"")</f>
        <v>0.2</v>
      </c>
      <c r="X39" s="223">
        <f>IFERROR(ROUND((((X32+X33+X34+X35+X36)/220*E6)+((X32+X33+X34+X35+X36)/EMPR!F27*E6)*W39),2),0)/7*J5</f>
        <v>179.56</v>
      </c>
      <c r="Y39" s="223">
        <f>IFERROR(ROUND((((Y32+Y33+Y34+Y35+Y36)/220*E6)+((Y32+Y33+Y34+Y35+Y36)/EMPR!F27*E6)*W39),2),0)/7*J5</f>
        <v>189.82</v>
      </c>
      <c r="Z39" s="223">
        <f>IFERROR(ROUND((((Z32+Z33+Z34+Z35+Z36)/220*E6)+((Z32+Z33+Z34+Z35+Z36)/EMPR!F27*E6)*W39),2),0)/7*J5</f>
        <v>189.82</v>
      </c>
      <c r="AA39" s="223">
        <f>IFERROR(ROUND((((AA32+AA33+AA34+AA35+AA36)/220*E6)+((AA32+AA33+AA34+AA35+AA36)/EMPR!F27*E6)*W39),2),0)/7*J5</f>
        <v>201.21</v>
      </c>
      <c r="AB39" s="223">
        <f>IFERROR(ROUND((((AB32+AB33+AB34+AB35+AB36)/220*$E$6)+((AB32+AB33+AB34+AB35+AB36)/EMPR!$F$27*$E$6)*$W$39),2),0)/7*$J$5</f>
        <v>201.21</v>
      </c>
      <c r="AC39" s="223">
        <f>IFERROR(ROUND((((AC32+AC33+AC34+AC35+AC36)/220*$E$6)+((AC32+AC33+AC34+AC35+AC36)/EMPR!$F$27*$E$6)*$W$39),2),0)/7*$J$5</f>
        <v>212.82</v>
      </c>
      <c r="AD39" s="223">
        <f>IFERROR(ROUND((((AD32+AD33+AD34+AD35+AD36)/220*$E$6)+((AD32+AD33+AD34+AD35+AD36)/EMPR!$F$27*$E$6)*$W$39),2),0)/7*$J$5</f>
        <v>212.82</v>
      </c>
      <c r="AE39" s="546">
        <f>IFERROR(ROUND((((AE32+AE33+AE34+AE35+AE36)/220*$E$6)+((AE32+AE33+AE34+AE35+AE36)/EMPR!$F$27*$E$6)*$W$39),2),0)/7*$J$5</f>
        <v>225.59</v>
      </c>
    </row>
    <row r="40" spans="1:31" ht="12" customHeight="1" x14ac:dyDescent="0.2">
      <c r="A40" s="881" t="s">
        <v>276</v>
      </c>
      <c r="B40" s="882"/>
      <c r="C40" s="882"/>
      <c r="D40" s="882"/>
      <c r="E40" s="882"/>
      <c r="F40" s="882"/>
      <c r="G40" s="882"/>
      <c r="H40" s="882"/>
      <c r="I40" s="882"/>
      <c r="J40" s="882"/>
      <c r="K40" s="882"/>
      <c r="L40" s="882"/>
      <c r="M40" s="882"/>
      <c r="N40" s="882"/>
      <c r="O40" s="882"/>
      <c r="P40" s="882"/>
      <c r="Q40" s="882"/>
      <c r="R40" s="882"/>
      <c r="S40" s="882"/>
      <c r="T40" s="882"/>
      <c r="U40" s="882"/>
      <c r="V40" s="882"/>
      <c r="W40" s="883"/>
      <c r="X40" s="238">
        <f t="shared" ref="X40:AD40" si="6">SUM(X32:X39)</f>
        <v>2588.2299999999996</v>
      </c>
      <c r="Y40" s="238">
        <f t="shared" si="6"/>
        <v>2736.19</v>
      </c>
      <c r="Z40" s="238">
        <f t="shared" si="6"/>
        <v>2736.19</v>
      </c>
      <c r="AA40" s="238">
        <f t="shared" si="6"/>
        <v>2900.37</v>
      </c>
      <c r="AB40" s="238">
        <f t="shared" si="6"/>
        <v>2900.37</v>
      </c>
      <c r="AC40" s="238">
        <f t="shared" si="6"/>
        <v>3067.7020000000002</v>
      </c>
      <c r="AD40" s="238">
        <f t="shared" si="6"/>
        <v>3067.7020000000002</v>
      </c>
      <c r="AE40" s="238">
        <f t="shared" ref="AE40" si="7">SUM(AE32:AE39)</f>
        <v>3251.7690000000002</v>
      </c>
    </row>
    <row r="41" spans="1:31" ht="12" customHeight="1" x14ac:dyDescent="0.2">
      <c r="A41" s="229" t="s">
        <v>277</v>
      </c>
      <c r="B41" s="884" t="s">
        <v>278</v>
      </c>
      <c r="C41" s="884"/>
      <c r="D41" s="884"/>
      <c r="E41" s="884"/>
      <c r="F41" s="884"/>
      <c r="G41" s="884"/>
      <c r="H41" s="884"/>
      <c r="I41" s="884"/>
      <c r="J41" s="884"/>
      <c r="K41" s="884"/>
      <c r="L41" s="884"/>
      <c r="M41" s="884"/>
      <c r="N41" s="884"/>
      <c r="O41" s="884"/>
      <c r="P41" s="884"/>
      <c r="Q41" s="884"/>
      <c r="R41" s="884"/>
      <c r="S41" s="884"/>
      <c r="T41" s="884"/>
      <c r="U41" s="884"/>
      <c r="V41" s="884"/>
      <c r="W41" s="232">
        <f>T6</f>
        <v>7.0000000000000007E-2</v>
      </c>
      <c r="X41" s="231">
        <f t="shared" ref="X41:AD41" si="8">IFERROR(ROUND(((X40)*$W$41),2),0)</f>
        <v>181.18</v>
      </c>
      <c r="Y41" s="231">
        <f t="shared" si="8"/>
        <v>191.53</v>
      </c>
      <c r="Z41" s="231">
        <f t="shared" si="8"/>
        <v>191.53</v>
      </c>
      <c r="AA41" s="231">
        <f t="shared" si="8"/>
        <v>203.03</v>
      </c>
      <c r="AB41" s="231">
        <f t="shared" si="8"/>
        <v>203.03</v>
      </c>
      <c r="AC41" s="231">
        <f t="shared" si="8"/>
        <v>214.74</v>
      </c>
      <c r="AD41" s="231">
        <f t="shared" si="8"/>
        <v>214.74</v>
      </c>
      <c r="AE41" s="547">
        <f t="shared" ref="AE41" si="9">IFERROR(ROUND(((AE40)*$W$41),2),0)</f>
        <v>227.62</v>
      </c>
    </row>
    <row r="42" spans="1:31" ht="12" customHeight="1" x14ac:dyDescent="0.2">
      <c r="A42" s="206" t="s">
        <v>279</v>
      </c>
      <c r="B42" s="876"/>
      <c r="C42" s="876"/>
      <c r="D42" s="876"/>
      <c r="E42" s="876"/>
      <c r="F42" s="876"/>
      <c r="G42" s="876"/>
      <c r="H42" s="876"/>
      <c r="I42" s="876"/>
      <c r="J42" s="876"/>
      <c r="K42" s="876"/>
      <c r="L42" s="876"/>
      <c r="M42" s="876"/>
      <c r="N42" s="876"/>
      <c r="O42" s="876"/>
      <c r="P42" s="876"/>
      <c r="Q42" s="876"/>
      <c r="R42" s="876"/>
      <c r="S42" s="876"/>
      <c r="T42" s="876"/>
      <c r="U42" s="876"/>
      <c r="V42" s="876"/>
      <c r="W42" s="211"/>
      <c r="X42" s="208">
        <v>0</v>
      </c>
      <c r="Y42" s="208">
        <v>0</v>
      </c>
      <c r="Z42" s="208">
        <v>0</v>
      </c>
      <c r="AA42" s="208">
        <v>0</v>
      </c>
      <c r="AB42" s="208">
        <v>0</v>
      </c>
      <c r="AC42" s="208">
        <v>0</v>
      </c>
      <c r="AD42" s="208">
        <v>0</v>
      </c>
      <c r="AE42" s="208">
        <v>0</v>
      </c>
    </row>
    <row r="43" spans="1:31" s="3" customFormat="1" ht="12" customHeight="1" x14ac:dyDescent="0.2">
      <c r="A43" s="224" t="s">
        <v>280</v>
      </c>
      <c r="B43" s="880"/>
      <c r="C43" s="880"/>
      <c r="D43" s="880"/>
      <c r="E43" s="880"/>
      <c r="F43" s="880"/>
      <c r="G43" s="880"/>
      <c r="H43" s="880"/>
      <c r="I43" s="880"/>
      <c r="J43" s="880"/>
      <c r="K43" s="880"/>
      <c r="L43" s="880"/>
      <c r="M43" s="880"/>
      <c r="N43" s="880"/>
      <c r="O43" s="880"/>
      <c r="P43" s="880"/>
      <c r="Q43" s="880"/>
      <c r="R43" s="880"/>
      <c r="S43" s="880"/>
      <c r="T43" s="880"/>
      <c r="U43" s="880"/>
      <c r="V43" s="880"/>
      <c r="W43" s="225"/>
      <c r="X43" s="223">
        <v>0</v>
      </c>
      <c r="Y43" s="223">
        <v>0</v>
      </c>
      <c r="Z43" s="223">
        <v>0</v>
      </c>
      <c r="AA43" s="223">
        <v>0</v>
      </c>
      <c r="AB43" s="223">
        <v>0</v>
      </c>
      <c r="AC43" s="223">
        <v>0</v>
      </c>
      <c r="AD43" s="223">
        <v>0</v>
      </c>
      <c r="AE43" s="223">
        <v>0</v>
      </c>
    </row>
    <row r="44" spans="1:31" ht="12" customHeight="1" x14ac:dyDescent="0.2">
      <c r="A44" s="881" t="s">
        <v>281</v>
      </c>
      <c r="B44" s="882"/>
      <c r="C44" s="882"/>
      <c r="D44" s="882"/>
      <c r="E44" s="882"/>
      <c r="F44" s="882"/>
      <c r="G44" s="882"/>
      <c r="H44" s="882"/>
      <c r="I44" s="882"/>
      <c r="J44" s="882"/>
      <c r="K44" s="882"/>
      <c r="L44" s="882"/>
      <c r="M44" s="882"/>
      <c r="N44" s="882"/>
      <c r="O44" s="882"/>
      <c r="P44" s="882"/>
      <c r="Q44" s="882"/>
      <c r="R44" s="882"/>
      <c r="S44" s="882"/>
      <c r="T44" s="882"/>
      <c r="U44" s="882"/>
      <c r="V44" s="882"/>
      <c r="W44" s="883"/>
      <c r="X44" s="238">
        <f t="shared" ref="X44:AD44" si="10">X40+X42+X41</f>
        <v>2769.4099999999994</v>
      </c>
      <c r="Y44" s="238">
        <f t="shared" si="10"/>
        <v>2927.7200000000003</v>
      </c>
      <c r="Z44" s="238">
        <f t="shared" si="10"/>
        <v>2927.7200000000003</v>
      </c>
      <c r="AA44" s="238">
        <f t="shared" si="10"/>
        <v>3103.4</v>
      </c>
      <c r="AB44" s="238">
        <f t="shared" si="10"/>
        <v>3103.4</v>
      </c>
      <c r="AC44" s="238">
        <f t="shared" si="10"/>
        <v>3282.442</v>
      </c>
      <c r="AD44" s="238">
        <f t="shared" si="10"/>
        <v>3282.442</v>
      </c>
      <c r="AE44" s="238">
        <f t="shared" ref="AE44" si="11">AE40+AE42+AE41</f>
        <v>3479.3890000000001</v>
      </c>
    </row>
    <row r="45" spans="1:31" ht="5.0999999999999996" customHeight="1" x14ac:dyDescent="0.2"/>
    <row r="46" spans="1:31" ht="15" customHeight="1" x14ac:dyDescent="0.2">
      <c r="A46" s="885" t="s">
        <v>282</v>
      </c>
      <c r="B46" s="886"/>
      <c r="C46" s="886"/>
      <c r="D46" s="886"/>
      <c r="E46" s="886"/>
      <c r="F46" s="886"/>
      <c r="G46" s="886"/>
      <c r="H46" s="886"/>
      <c r="I46" s="886"/>
      <c r="J46" s="886"/>
      <c r="K46" s="886"/>
      <c r="L46" s="886"/>
      <c r="M46" s="886"/>
      <c r="N46" s="886"/>
      <c r="O46" s="886"/>
      <c r="P46" s="886"/>
      <c r="Q46" s="886"/>
      <c r="R46" s="886"/>
      <c r="S46" s="886"/>
      <c r="T46" s="886"/>
      <c r="U46" s="886"/>
      <c r="V46" s="886"/>
      <c r="W46" s="886"/>
      <c r="X46" s="239"/>
      <c r="Y46" s="239"/>
      <c r="Z46" s="239"/>
      <c r="AA46" s="239"/>
      <c r="AB46" s="239"/>
      <c r="AC46" s="239"/>
      <c r="AD46" s="239"/>
      <c r="AE46" s="239"/>
    </row>
    <row r="47" spans="1:31" ht="12" customHeight="1" x14ac:dyDescent="0.2">
      <c r="A47" s="890" t="s">
        <v>283</v>
      </c>
      <c r="B47" s="891"/>
      <c r="C47" s="891"/>
      <c r="D47" s="891"/>
      <c r="E47" s="891"/>
      <c r="F47" s="891"/>
      <c r="G47" s="891"/>
      <c r="H47" s="891"/>
      <c r="I47" s="891"/>
      <c r="J47" s="891"/>
      <c r="K47" s="891"/>
      <c r="L47" s="891"/>
      <c r="M47" s="891"/>
      <c r="N47" s="891"/>
      <c r="O47" s="891"/>
      <c r="P47" s="891"/>
      <c r="Q47" s="891"/>
      <c r="R47" s="891"/>
      <c r="S47" s="891"/>
      <c r="T47" s="891"/>
      <c r="U47" s="891"/>
      <c r="V47" s="891"/>
      <c r="W47" s="891"/>
      <c r="X47" s="240"/>
      <c r="Y47" s="240"/>
      <c r="Z47" s="240"/>
      <c r="AA47" s="240"/>
      <c r="AB47" s="240"/>
      <c r="AC47" s="240"/>
      <c r="AD47" s="240"/>
      <c r="AE47" s="240"/>
    </row>
    <row r="48" spans="1:31" ht="12" customHeight="1" x14ac:dyDescent="0.2">
      <c r="A48" s="236" t="s">
        <v>284</v>
      </c>
      <c r="B48" s="887" t="s">
        <v>285</v>
      </c>
      <c r="C48" s="888"/>
      <c r="D48" s="888"/>
      <c r="E48" s="888"/>
      <c r="F48" s="888"/>
      <c r="G48" s="888"/>
      <c r="H48" s="888"/>
      <c r="I48" s="888"/>
      <c r="J48" s="888"/>
      <c r="K48" s="888"/>
      <c r="L48" s="888"/>
      <c r="M48" s="888"/>
      <c r="N48" s="888"/>
      <c r="O48" s="888"/>
      <c r="P48" s="888"/>
      <c r="Q48" s="888"/>
      <c r="R48" s="888"/>
      <c r="S48" s="888"/>
      <c r="T48" s="888"/>
      <c r="U48" s="888"/>
      <c r="V48" s="889"/>
      <c r="W48" s="237" t="s">
        <v>286</v>
      </c>
      <c r="X48" s="237" t="s">
        <v>259</v>
      </c>
      <c r="Y48" s="237" t="s">
        <v>259</v>
      </c>
      <c r="Z48" s="237" t="s">
        <v>259</v>
      </c>
      <c r="AA48" s="237" t="s">
        <v>259</v>
      </c>
      <c r="AB48" s="237" t="s">
        <v>259</v>
      </c>
      <c r="AC48" s="237" t="s">
        <v>259</v>
      </c>
      <c r="AD48" s="237" t="s">
        <v>259</v>
      </c>
      <c r="AE48" s="237" t="s">
        <v>259</v>
      </c>
    </row>
    <row r="49" spans="1:31" ht="12" customHeight="1" x14ac:dyDescent="0.2">
      <c r="A49" s="229" t="s">
        <v>287</v>
      </c>
      <c r="B49" s="884" t="s">
        <v>288</v>
      </c>
      <c r="C49" s="884"/>
      <c r="D49" s="884"/>
      <c r="E49" s="884"/>
      <c r="F49" s="884"/>
      <c r="G49" s="884"/>
      <c r="H49" s="884"/>
      <c r="I49" s="884"/>
      <c r="J49" s="884"/>
      <c r="K49" s="884"/>
      <c r="L49" s="884"/>
      <c r="M49" s="884"/>
      <c r="N49" s="884"/>
      <c r="O49" s="884"/>
      <c r="P49" s="884"/>
      <c r="Q49" s="884"/>
      <c r="R49" s="884"/>
      <c r="S49" s="884"/>
      <c r="T49" s="884"/>
      <c r="U49" s="884"/>
      <c r="V49" s="884"/>
      <c r="W49" s="232">
        <f>MEMO!B9</f>
        <v>8.3299999999999999E-2</v>
      </c>
      <c r="X49" s="233">
        <f t="shared" ref="X49:AD49" si="12">ROUND((X40*$W$49),2)</f>
        <v>215.6</v>
      </c>
      <c r="Y49" s="233">
        <f t="shared" si="12"/>
        <v>227.92</v>
      </c>
      <c r="Z49" s="233">
        <f t="shared" si="12"/>
        <v>227.92</v>
      </c>
      <c r="AA49" s="233">
        <f t="shared" si="12"/>
        <v>241.6</v>
      </c>
      <c r="AB49" s="233">
        <f t="shared" si="12"/>
        <v>241.6</v>
      </c>
      <c r="AC49" s="233">
        <f t="shared" si="12"/>
        <v>255.54</v>
      </c>
      <c r="AD49" s="233">
        <f t="shared" si="12"/>
        <v>255.54</v>
      </c>
      <c r="AE49" s="233">
        <f t="shared" ref="AE49" si="13">ROUND((AE40*$W$49),2)</f>
        <v>270.87</v>
      </c>
    </row>
    <row r="50" spans="1:31" ht="12" customHeight="1" x14ac:dyDescent="0.2">
      <c r="A50" s="221" t="s">
        <v>289</v>
      </c>
      <c r="B50" s="880" t="s">
        <v>290</v>
      </c>
      <c r="C50" s="880"/>
      <c r="D50" s="880"/>
      <c r="E50" s="880"/>
      <c r="F50" s="880"/>
      <c r="G50" s="880"/>
      <c r="H50" s="880"/>
      <c r="I50" s="880"/>
      <c r="J50" s="880"/>
      <c r="K50" s="880"/>
      <c r="L50" s="880"/>
      <c r="M50" s="880"/>
      <c r="N50" s="880"/>
      <c r="O50" s="880"/>
      <c r="P50" s="880"/>
      <c r="Q50" s="880"/>
      <c r="R50" s="880"/>
      <c r="S50" s="880"/>
      <c r="T50" s="880"/>
      <c r="U50" s="880"/>
      <c r="V50" s="880"/>
      <c r="W50" s="226">
        <f>MEMO!B14+MEMO!B12</f>
        <v>0.1111</v>
      </c>
      <c r="X50" s="227">
        <f t="shared" ref="X50:AD50" si="14">ROUND((X40*$W$50),2)</f>
        <v>287.55</v>
      </c>
      <c r="Y50" s="227">
        <f t="shared" si="14"/>
        <v>303.99</v>
      </c>
      <c r="Z50" s="227">
        <f t="shared" si="14"/>
        <v>303.99</v>
      </c>
      <c r="AA50" s="227">
        <f t="shared" si="14"/>
        <v>322.23</v>
      </c>
      <c r="AB50" s="227">
        <f t="shared" si="14"/>
        <v>322.23</v>
      </c>
      <c r="AC50" s="227">
        <f t="shared" si="14"/>
        <v>340.82</v>
      </c>
      <c r="AD50" s="227">
        <f t="shared" si="14"/>
        <v>340.82</v>
      </c>
      <c r="AE50" s="227">
        <f t="shared" ref="AE50" si="15">ROUND((AE40*$W$50),2)</f>
        <v>361.27</v>
      </c>
    </row>
    <row r="51" spans="1:31" ht="12" customHeight="1" x14ac:dyDescent="0.2">
      <c r="A51" s="881" t="s">
        <v>281</v>
      </c>
      <c r="B51" s="882"/>
      <c r="C51" s="882"/>
      <c r="D51" s="882"/>
      <c r="E51" s="882"/>
      <c r="F51" s="882"/>
      <c r="G51" s="882"/>
      <c r="H51" s="882"/>
      <c r="I51" s="882"/>
      <c r="J51" s="882"/>
      <c r="K51" s="882"/>
      <c r="L51" s="882"/>
      <c r="M51" s="882"/>
      <c r="N51" s="882"/>
      <c r="O51" s="882"/>
      <c r="P51" s="882"/>
      <c r="Q51" s="882"/>
      <c r="R51" s="882"/>
      <c r="S51" s="882"/>
      <c r="T51" s="882"/>
      <c r="U51" s="882"/>
      <c r="V51" s="883"/>
      <c r="W51" s="241">
        <f t="shared" ref="W51:AB51" si="16">SUM(W49:W50)</f>
        <v>0.19440000000000002</v>
      </c>
      <c r="X51" s="242">
        <f t="shared" si="16"/>
        <v>503.15</v>
      </c>
      <c r="Y51" s="242">
        <f t="shared" si="16"/>
        <v>531.91</v>
      </c>
      <c r="Z51" s="242">
        <f t="shared" si="16"/>
        <v>531.91</v>
      </c>
      <c r="AA51" s="242">
        <f t="shared" si="16"/>
        <v>563.83000000000004</v>
      </c>
      <c r="AB51" s="242">
        <f t="shared" si="16"/>
        <v>563.83000000000004</v>
      </c>
      <c r="AC51" s="242">
        <f t="shared" ref="AC51:AD51" si="17">SUM(AC49:AC50)</f>
        <v>596.36</v>
      </c>
      <c r="AD51" s="242">
        <f t="shared" si="17"/>
        <v>596.36</v>
      </c>
      <c r="AE51" s="242">
        <f t="shared" ref="AE51" si="18">SUM(AE49:AE50)</f>
        <v>632.14</v>
      </c>
    </row>
    <row r="52" spans="1:31" ht="12" customHeight="1" x14ac:dyDescent="0.2">
      <c r="A52" s="890" t="s">
        <v>291</v>
      </c>
      <c r="B52" s="891"/>
      <c r="C52" s="891"/>
      <c r="D52" s="891"/>
      <c r="E52" s="891"/>
      <c r="F52" s="891"/>
      <c r="G52" s="891"/>
      <c r="H52" s="891"/>
      <c r="I52" s="891"/>
      <c r="J52" s="891"/>
      <c r="K52" s="891"/>
      <c r="L52" s="891"/>
      <c r="M52" s="891"/>
      <c r="N52" s="891"/>
      <c r="O52" s="891"/>
      <c r="P52" s="891"/>
      <c r="Q52" s="891"/>
      <c r="R52" s="891"/>
      <c r="S52" s="891"/>
      <c r="T52" s="891"/>
      <c r="U52" s="891"/>
      <c r="V52" s="891"/>
      <c r="W52" s="891"/>
      <c r="X52" s="240"/>
      <c r="Y52" s="240"/>
      <c r="Z52" s="240"/>
      <c r="AA52" s="240"/>
      <c r="AB52" s="240"/>
      <c r="AC52" s="240"/>
      <c r="AD52" s="240"/>
      <c r="AE52" s="240"/>
    </row>
    <row r="53" spans="1:31" ht="12" customHeight="1" x14ac:dyDescent="0.2">
      <c r="A53" s="236" t="s">
        <v>292</v>
      </c>
      <c r="B53" s="887" t="s">
        <v>293</v>
      </c>
      <c r="C53" s="888"/>
      <c r="D53" s="888"/>
      <c r="E53" s="888"/>
      <c r="F53" s="888"/>
      <c r="G53" s="888"/>
      <c r="H53" s="888"/>
      <c r="I53" s="888"/>
      <c r="J53" s="888"/>
      <c r="K53" s="888"/>
      <c r="L53" s="888"/>
      <c r="M53" s="888"/>
      <c r="N53" s="888"/>
      <c r="O53" s="888"/>
      <c r="P53" s="888"/>
      <c r="Q53" s="888"/>
      <c r="R53" s="888"/>
      <c r="S53" s="888"/>
      <c r="T53" s="888"/>
      <c r="U53" s="888"/>
      <c r="V53" s="889"/>
      <c r="W53" s="237" t="s">
        <v>286</v>
      </c>
      <c r="X53" s="237" t="s">
        <v>259</v>
      </c>
      <c r="Y53" s="237" t="s">
        <v>259</v>
      </c>
      <c r="Z53" s="237" t="s">
        <v>259</v>
      </c>
      <c r="AA53" s="237" t="s">
        <v>259</v>
      </c>
      <c r="AB53" s="237" t="s">
        <v>259</v>
      </c>
      <c r="AC53" s="237" t="s">
        <v>259</v>
      </c>
      <c r="AD53" s="237" t="s">
        <v>259</v>
      </c>
      <c r="AE53" s="237" t="s">
        <v>259</v>
      </c>
    </row>
    <row r="54" spans="1:31" ht="12" customHeight="1" x14ac:dyDescent="0.2">
      <c r="A54" s="229" t="s">
        <v>294</v>
      </c>
      <c r="B54" s="884" t="s">
        <v>295</v>
      </c>
      <c r="C54" s="884"/>
      <c r="D54" s="884"/>
      <c r="E54" s="884"/>
      <c r="F54" s="884"/>
      <c r="G54" s="884"/>
      <c r="H54" s="884"/>
      <c r="I54" s="884"/>
      <c r="J54" s="884"/>
      <c r="K54" s="884"/>
      <c r="L54" s="884"/>
      <c r="M54" s="884"/>
      <c r="N54" s="884"/>
      <c r="O54" s="884"/>
      <c r="P54" s="884"/>
      <c r="Q54" s="884"/>
      <c r="R54" s="884"/>
      <c r="S54" s="884"/>
      <c r="T54" s="884"/>
      <c r="U54" s="884"/>
      <c r="V54" s="884"/>
      <c r="W54" s="232">
        <f>MEMO!B21</f>
        <v>0.2</v>
      </c>
      <c r="X54" s="233">
        <f t="shared" ref="X54:AD54" si="19">ROUND(((X40+X51)*$W$54),2)</f>
        <v>618.28</v>
      </c>
      <c r="Y54" s="233">
        <f t="shared" si="19"/>
        <v>653.62</v>
      </c>
      <c r="Z54" s="233">
        <f t="shared" si="19"/>
        <v>653.62</v>
      </c>
      <c r="AA54" s="233">
        <f t="shared" si="19"/>
        <v>692.84</v>
      </c>
      <c r="AB54" s="233">
        <f t="shared" si="19"/>
        <v>692.84</v>
      </c>
      <c r="AC54" s="233">
        <f t="shared" si="19"/>
        <v>732.81</v>
      </c>
      <c r="AD54" s="233">
        <f t="shared" si="19"/>
        <v>732.81</v>
      </c>
      <c r="AE54" s="233">
        <f t="shared" ref="AE54" si="20">ROUND(((AE40+AE51)*$W$54),2)</f>
        <v>776.78</v>
      </c>
    </row>
    <row r="55" spans="1:31" ht="12" customHeight="1" x14ac:dyDescent="0.2">
      <c r="A55" s="206" t="s">
        <v>296</v>
      </c>
      <c r="B55" s="876" t="s">
        <v>297</v>
      </c>
      <c r="C55" s="876"/>
      <c r="D55" s="876"/>
      <c r="E55" s="876"/>
      <c r="F55" s="876"/>
      <c r="G55" s="876"/>
      <c r="H55" s="876"/>
      <c r="I55" s="876"/>
      <c r="J55" s="876"/>
      <c r="K55" s="876"/>
      <c r="L55" s="876"/>
      <c r="M55" s="876"/>
      <c r="N55" s="876"/>
      <c r="O55" s="876"/>
      <c r="P55" s="876"/>
      <c r="Q55" s="876"/>
      <c r="R55" s="876"/>
      <c r="S55" s="876"/>
      <c r="T55" s="876"/>
      <c r="U55" s="876"/>
      <c r="V55" s="876"/>
      <c r="W55" s="209">
        <f>MEMO!B23</f>
        <v>1.4999999999999999E-2</v>
      </c>
      <c r="X55" s="213">
        <f t="shared" ref="X55:AD55" si="21">ROUND(((X40+X51)*$W$55),2)</f>
        <v>46.37</v>
      </c>
      <c r="Y55" s="213">
        <f t="shared" si="21"/>
        <v>49.02</v>
      </c>
      <c r="Z55" s="213">
        <f t="shared" si="21"/>
        <v>49.02</v>
      </c>
      <c r="AA55" s="213">
        <f t="shared" si="21"/>
        <v>51.96</v>
      </c>
      <c r="AB55" s="213">
        <f t="shared" si="21"/>
        <v>51.96</v>
      </c>
      <c r="AC55" s="213">
        <f t="shared" si="21"/>
        <v>54.96</v>
      </c>
      <c r="AD55" s="213">
        <f t="shared" si="21"/>
        <v>54.96</v>
      </c>
      <c r="AE55" s="213">
        <f t="shared" ref="AE55" si="22">ROUND(((AE40+AE51)*$W$55),2)</f>
        <v>58.26</v>
      </c>
    </row>
    <row r="56" spans="1:31" ht="12" customHeight="1" x14ac:dyDescent="0.2">
      <c r="A56" s="206" t="s">
        <v>298</v>
      </c>
      <c r="B56" s="876" t="s">
        <v>299</v>
      </c>
      <c r="C56" s="876"/>
      <c r="D56" s="876"/>
      <c r="E56" s="876"/>
      <c r="F56" s="876"/>
      <c r="G56" s="876"/>
      <c r="H56" s="876"/>
      <c r="I56" s="876"/>
      <c r="J56" s="876"/>
      <c r="K56" s="876"/>
      <c r="L56" s="876"/>
      <c r="M56" s="876"/>
      <c r="N56" s="876"/>
      <c r="O56" s="876"/>
      <c r="P56" s="876"/>
      <c r="Q56" s="876"/>
      <c r="R56" s="876"/>
      <c r="S56" s="876"/>
      <c r="T56" s="876"/>
      <c r="U56" s="876"/>
      <c r="V56" s="876"/>
      <c r="W56" s="209">
        <f>MEMO!B25</f>
        <v>0.01</v>
      </c>
      <c r="X56" s="213">
        <f t="shared" ref="X56:AD56" si="23">ROUND(((X40+X51)*$W$56),2)</f>
        <v>30.91</v>
      </c>
      <c r="Y56" s="213">
        <f t="shared" si="23"/>
        <v>32.68</v>
      </c>
      <c r="Z56" s="213">
        <f t="shared" si="23"/>
        <v>32.68</v>
      </c>
      <c r="AA56" s="213">
        <f t="shared" si="23"/>
        <v>34.64</v>
      </c>
      <c r="AB56" s="213">
        <f t="shared" si="23"/>
        <v>34.64</v>
      </c>
      <c r="AC56" s="213">
        <f t="shared" si="23"/>
        <v>36.64</v>
      </c>
      <c r="AD56" s="213">
        <f t="shared" si="23"/>
        <v>36.64</v>
      </c>
      <c r="AE56" s="213">
        <f t="shared" ref="AE56" si="24">ROUND(((AE40+AE51)*$W$56),2)</f>
        <v>38.840000000000003</v>
      </c>
    </row>
    <row r="57" spans="1:31" ht="12" customHeight="1" x14ac:dyDescent="0.2">
      <c r="A57" s="206" t="s">
        <v>300</v>
      </c>
      <c r="B57" s="876" t="s">
        <v>301</v>
      </c>
      <c r="C57" s="876"/>
      <c r="D57" s="876"/>
      <c r="E57" s="876"/>
      <c r="F57" s="876"/>
      <c r="G57" s="876"/>
      <c r="H57" s="876"/>
      <c r="I57" s="876"/>
      <c r="J57" s="876"/>
      <c r="K57" s="876"/>
      <c r="L57" s="876"/>
      <c r="M57" s="876"/>
      <c r="N57" s="876"/>
      <c r="O57" s="876"/>
      <c r="P57" s="876"/>
      <c r="Q57" s="876"/>
      <c r="R57" s="876"/>
      <c r="S57" s="876"/>
      <c r="T57" s="876"/>
      <c r="U57" s="876"/>
      <c r="V57" s="876"/>
      <c r="W57" s="209">
        <f>MEMO!B27</f>
        <v>2E-3</v>
      </c>
      <c r="X57" s="213">
        <f t="shared" ref="X57:AD57" si="25">ROUND(((X40+X51)*$W$57),2)</f>
        <v>6.18</v>
      </c>
      <c r="Y57" s="213">
        <f t="shared" si="25"/>
        <v>6.54</v>
      </c>
      <c r="Z57" s="213">
        <f t="shared" si="25"/>
        <v>6.54</v>
      </c>
      <c r="AA57" s="213">
        <f t="shared" si="25"/>
        <v>6.93</v>
      </c>
      <c r="AB57" s="213">
        <f t="shared" si="25"/>
        <v>6.93</v>
      </c>
      <c r="AC57" s="213">
        <f t="shared" si="25"/>
        <v>7.33</v>
      </c>
      <c r="AD57" s="213">
        <f t="shared" si="25"/>
        <v>7.33</v>
      </c>
      <c r="AE57" s="213">
        <f t="shared" ref="AE57" si="26">ROUND(((AE40+AE51)*$W$57),2)</f>
        <v>7.77</v>
      </c>
    </row>
    <row r="58" spans="1:31" s="3" customFormat="1" ht="12" customHeight="1" x14ac:dyDescent="0.2">
      <c r="A58" s="206" t="s">
        <v>302</v>
      </c>
      <c r="B58" s="876" t="s">
        <v>303</v>
      </c>
      <c r="C58" s="876"/>
      <c r="D58" s="876"/>
      <c r="E58" s="876"/>
      <c r="F58" s="876"/>
      <c r="G58" s="876"/>
      <c r="H58" s="876"/>
      <c r="I58" s="876"/>
      <c r="J58" s="876"/>
      <c r="K58" s="876"/>
      <c r="L58" s="876"/>
      <c r="M58" s="876"/>
      <c r="N58" s="876"/>
      <c r="O58" s="876"/>
      <c r="P58" s="876"/>
      <c r="Q58" s="876"/>
      <c r="R58" s="876"/>
      <c r="S58" s="876"/>
      <c r="T58" s="876"/>
      <c r="U58" s="876"/>
      <c r="V58" s="876"/>
      <c r="W58" s="209">
        <f>MEMO!B29</f>
        <v>2.5000000000000001E-2</v>
      </c>
      <c r="X58" s="213">
        <f t="shared" ref="X58:AD58" si="27">ROUND(((X40+X51)*$W$58),2)</f>
        <v>77.28</v>
      </c>
      <c r="Y58" s="213">
        <f t="shared" si="27"/>
        <v>81.7</v>
      </c>
      <c r="Z58" s="213">
        <f t="shared" si="27"/>
        <v>81.7</v>
      </c>
      <c r="AA58" s="213">
        <f t="shared" si="27"/>
        <v>86.61</v>
      </c>
      <c r="AB58" s="213">
        <f t="shared" si="27"/>
        <v>86.61</v>
      </c>
      <c r="AC58" s="213">
        <f t="shared" si="27"/>
        <v>91.6</v>
      </c>
      <c r="AD58" s="213">
        <f t="shared" si="27"/>
        <v>91.6</v>
      </c>
      <c r="AE58" s="213">
        <f t="shared" ref="AE58" si="28">ROUND(((AE40+AE51)*$W$58),2)</f>
        <v>97.1</v>
      </c>
    </row>
    <row r="59" spans="1:31" ht="12" customHeight="1" x14ac:dyDescent="0.2">
      <c r="A59" s="206" t="s">
        <v>304</v>
      </c>
      <c r="B59" s="876" t="s">
        <v>305</v>
      </c>
      <c r="C59" s="876"/>
      <c r="D59" s="876"/>
      <c r="E59" s="876"/>
      <c r="F59" s="876"/>
      <c r="G59" s="876"/>
      <c r="H59" s="876"/>
      <c r="I59" s="876"/>
      <c r="J59" s="876"/>
      <c r="K59" s="876"/>
      <c r="L59" s="876"/>
      <c r="M59" s="876"/>
      <c r="N59" s="876"/>
      <c r="O59" s="876"/>
      <c r="P59" s="876"/>
      <c r="Q59" s="876"/>
      <c r="R59" s="876"/>
      <c r="S59" s="876"/>
      <c r="T59" s="876"/>
      <c r="U59" s="876"/>
      <c r="V59" s="876"/>
      <c r="W59" s="209">
        <f>MEMO!B31</f>
        <v>0.08</v>
      </c>
      <c r="X59" s="213">
        <f t="shared" ref="X59:AD59" si="29">ROUND(((X40+X51)*$W$59),2)</f>
        <v>247.31</v>
      </c>
      <c r="Y59" s="213">
        <f t="shared" si="29"/>
        <v>261.45</v>
      </c>
      <c r="Z59" s="213">
        <f t="shared" si="29"/>
        <v>261.45</v>
      </c>
      <c r="AA59" s="213">
        <f t="shared" si="29"/>
        <v>277.14</v>
      </c>
      <c r="AB59" s="213">
        <f t="shared" si="29"/>
        <v>277.14</v>
      </c>
      <c r="AC59" s="213">
        <f t="shared" si="29"/>
        <v>293.12</v>
      </c>
      <c r="AD59" s="213">
        <f t="shared" si="29"/>
        <v>293.12</v>
      </c>
      <c r="AE59" s="213">
        <f t="shared" ref="AE59" si="30">ROUND(((AE40+AE51)*$W$59),2)</f>
        <v>310.70999999999998</v>
      </c>
    </row>
    <row r="60" spans="1:31" ht="12" customHeight="1" x14ac:dyDescent="0.2">
      <c r="A60" s="206" t="s">
        <v>306</v>
      </c>
      <c r="B60" s="892" t="s">
        <v>307</v>
      </c>
      <c r="C60" s="893"/>
      <c r="D60" s="893"/>
      <c r="E60" s="893"/>
      <c r="F60" s="893"/>
      <c r="G60" s="893"/>
      <c r="H60" s="893"/>
      <c r="I60" s="893"/>
      <c r="J60" s="893"/>
      <c r="K60" s="893"/>
      <c r="L60" s="893"/>
      <c r="M60" s="893"/>
      <c r="N60" s="220"/>
      <c r="O60" s="894" t="s">
        <v>308</v>
      </c>
      <c r="P60" s="894"/>
      <c r="Q60" s="895">
        <f>MEMO!D33</f>
        <v>0.03</v>
      </c>
      <c r="R60" s="895"/>
      <c r="S60" s="894" t="s">
        <v>309</v>
      </c>
      <c r="T60" s="894"/>
      <c r="U60" s="896">
        <f>MEMO!G33</f>
        <v>1.5862000000000001</v>
      </c>
      <c r="V60" s="897"/>
      <c r="W60" s="209">
        <f>MEMO!B33</f>
        <v>4.7586000000000003E-2</v>
      </c>
      <c r="X60" s="213">
        <f t="shared" ref="X60:AD60" si="31">ROUND(((X40+X51)*$W$60),2)</f>
        <v>147.11000000000001</v>
      </c>
      <c r="Y60" s="213">
        <f t="shared" si="31"/>
        <v>155.52000000000001</v>
      </c>
      <c r="Z60" s="213">
        <f t="shared" si="31"/>
        <v>155.52000000000001</v>
      </c>
      <c r="AA60" s="213">
        <f t="shared" si="31"/>
        <v>164.85</v>
      </c>
      <c r="AB60" s="213">
        <f t="shared" si="31"/>
        <v>164.85</v>
      </c>
      <c r="AC60" s="213">
        <f t="shared" si="31"/>
        <v>174.36</v>
      </c>
      <c r="AD60" s="213">
        <f t="shared" si="31"/>
        <v>174.36</v>
      </c>
      <c r="AE60" s="213">
        <f t="shared" ref="AE60" si="32">ROUND(((AE40+AE51)*$W$60),2)</f>
        <v>184.82</v>
      </c>
    </row>
    <row r="61" spans="1:31" ht="12" customHeight="1" x14ac:dyDescent="0.2">
      <c r="A61" s="221" t="s">
        <v>310</v>
      </c>
      <c r="B61" s="880" t="s">
        <v>311</v>
      </c>
      <c r="C61" s="880"/>
      <c r="D61" s="880"/>
      <c r="E61" s="880"/>
      <c r="F61" s="880"/>
      <c r="G61" s="880"/>
      <c r="H61" s="880"/>
      <c r="I61" s="880"/>
      <c r="J61" s="880"/>
      <c r="K61" s="880"/>
      <c r="L61" s="880"/>
      <c r="M61" s="880"/>
      <c r="N61" s="880"/>
      <c r="O61" s="880"/>
      <c r="P61" s="880"/>
      <c r="Q61" s="880"/>
      <c r="R61" s="880"/>
      <c r="S61" s="880"/>
      <c r="T61" s="880"/>
      <c r="U61" s="880"/>
      <c r="V61" s="880"/>
      <c r="W61" s="226">
        <f>MEMO!B35</f>
        <v>6.0000000000000001E-3</v>
      </c>
      <c r="X61" s="227">
        <f t="shared" ref="X61:AD61" si="33">ROUND(((X40+X51)*$W$61),2)</f>
        <v>18.55</v>
      </c>
      <c r="Y61" s="227">
        <f t="shared" si="33"/>
        <v>19.61</v>
      </c>
      <c r="Z61" s="227">
        <f t="shared" si="33"/>
        <v>19.61</v>
      </c>
      <c r="AA61" s="227">
        <f t="shared" si="33"/>
        <v>20.79</v>
      </c>
      <c r="AB61" s="227">
        <f t="shared" si="33"/>
        <v>20.79</v>
      </c>
      <c r="AC61" s="227">
        <f t="shared" si="33"/>
        <v>21.98</v>
      </c>
      <c r="AD61" s="227">
        <f t="shared" si="33"/>
        <v>21.98</v>
      </c>
      <c r="AE61" s="227">
        <f t="shared" ref="AE61" si="34">ROUND(((AE40+AE51)*$W$61),2)</f>
        <v>23.3</v>
      </c>
    </row>
    <row r="62" spans="1:31" ht="12" customHeight="1" x14ac:dyDescent="0.2">
      <c r="A62" s="881" t="s">
        <v>281</v>
      </c>
      <c r="B62" s="882"/>
      <c r="C62" s="882"/>
      <c r="D62" s="882"/>
      <c r="E62" s="882"/>
      <c r="F62" s="882"/>
      <c r="G62" s="882"/>
      <c r="H62" s="882"/>
      <c r="I62" s="882"/>
      <c r="J62" s="882"/>
      <c r="K62" s="882"/>
      <c r="L62" s="882"/>
      <c r="M62" s="882"/>
      <c r="N62" s="882"/>
      <c r="O62" s="882"/>
      <c r="P62" s="882"/>
      <c r="Q62" s="882"/>
      <c r="R62" s="882"/>
      <c r="S62" s="882"/>
      <c r="T62" s="882"/>
      <c r="U62" s="882"/>
      <c r="V62" s="883"/>
      <c r="W62" s="241">
        <f t="shared" ref="W62:AB62" si="35">SUM(W54:W61)</f>
        <v>0.3855860000000001</v>
      </c>
      <c r="X62" s="238">
        <f t="shared" si="35"/>
        <v>1191.99</v>
      </c>
      <c r="Y62" s="238">
        <f t="shared" si="35"/>
        <v>1260.1399999999999</v>
      </c>
      <c r="Z62" s="238">
        <f t="shared" si="35"/>
        <v>1260.1399999999999</v>
      </c>
      <c r="AA62" s="238">
        <f t="shared" si="35"/>
        <v>1335.7599999999998</v>
      </c>
      <c r="AB62" s="238">
        <f t="shared" si="35"/>
        <v>1335.7599999999998</v>
      </c>
      <c r="AC62" s="238">
        <f t="shared" ref="AC62:AD62" si="36">SUM(AC54:AC61)</f>
        <v>1412.8000000000002</v>
      </c>
      <c r="AD62" s="238">
        <f t="shared" si="36"/>
        <v>1412.8000000000002</v>
      </c>
      <c r="AE62" s="238">
        <f t="shared" ref="AE62" si="37">SUM(AE54:AE61)</f>
        <v>1497.58</v>
      </c>
    </row>
    <row r="63" spans="1:31" s="3" customFormat="1" ht="12" customHeight="1" x14ac:dyDescent="0.2">
      <c r="A63" s="890" t="s">
        <v>312</v>
      </c>
      <c r="B63" s="891"/>
      <c r="C63" s="891"/>
      <c r="D63" s="891"/>
      <c r="E63" s="891"/>
      <c r="F63" s="891"/>
      <c r="G63" s="891"/>
      <c r="H63" s="891"/>
      <c r="I63" s="891"/>
      <c r="J63" s="891"/>
      <c r="K63" s="891"/>
      <c r="L63" s="891"/>
      <c r="M63" s="891"/>
      <c r="N63" s="891"/>
      <c r="O63" s="891"/>
      <c r="P63" s="891"/>
      <c r="Q63" s="891"/>
      <c r="R63" s="891"/>
      <c r="S63" s="891"/>
      <c r="T63" s="891"/>
      <c r="U63" s="891"/>
      <c r="V63" s="891"/>
      <c r="W63" s="891"/>
      <c r="X63" s="240"/>
      <c r="Y63" s="240"/>
      <c r="Z63" s="240"/>
      <c r="AA63" s="240"/>
      <c r="AB63" s="240"/>
      <c r="AC63" s="240"/>
      <c r="AD63" s="240"/>
      <c r="AE63" s="240"/>
    </row>
    <row r="64" spans="1:31" ht="12" customHeight="1" x14ac:dyDescent="0.2">
      <c r="A64" s="236" t="s">
        <v>313</v>
      </c>
      <c r="B64" s="887" t="s">
        <v>314</v>
      </c>
      <c r="C64" s="888"/>
      <c r="D64" s="888"/>
      <c r="E64" s="888"/>
      <c r="F64" s="888"/>
      <c r="G64" s="888"/>
      <c r="H64" s="888"/>
      <c r="I64" s="888"/>
      <c r="J64" s="888"/>
      <c r="K64" s="888"/>
      <c r="L64" s="888"/>
      <c r="M64" s="888"/>
      <c r="N64" s="888"/>
      <c r="O64" s="888"/>
      <c r="P64" s="888"/>
      <c r="Q64" s="888"/>
      <c r="R64" s="888"/>
      <c r="S64" s="888"/>
      <c r="T64" s="888"/>
      <c r="U64" s="888"/>
      <c r="V64" s="889"/>
      <c r="W64" s="237" t="s">
        <v>286</v>
      </c>
      <c r="X64" s="237" t="s">
        <v>259</v>
      </c>
      <c r="Y64" s="237" t="s">
        <v>259</v>
      </c>
      <c r="Z64" s="237" t="s">
        <v>259</v>
      </c>
      <c r="AA64" s="237" t="s">
        <v>259</v>
      </c>
      <c r="AB64" s="237" t="s">
        <v>259</v>
      </c>
      <c r="AC64" s="237" t="s">
        <v>259</v>
      </c>
      <c r="AD64" s="237" t="s">
        <v>259</v>
      </c>
      <c r="AE64" s="237" t="s">
        <v>259</v>
      </c>
    </row>
    <row r="65" spans="1:31" ht="12" customHeight="1" x14ac:dyDescent="0.2">
      <c r="A65" s="229" t="s">
        <v>315</v>
      </c>
      <c r="B65" s="884" t="s">
        <v>316</v>
      </c>
      <c r="C65" s="884"/>
      <c r="D65" s="884"/>
      <c r="E65" s="884"/>
      <c r="F65" s="884"/>
      <c r="G65" s="884"/>
      <c r="H65" s="884"/>
      <c r="I65" s="884"/>
      <c r="J65" s="884"/>
      <c r="K65" s="884"/>
      <c r="L65" s="884"/>
      <c r="M65" s="884"/>
      <c r="N65" s="884"/>
      <c r="O65" s="884"/>
      <c r="P65" s="884"/>
      <c r="Q65" s="884"/>
      <c r="R65" s="884"/>
      <c r="S65" s="884"/>
      <c r="T65" s="884"/>
      <c r="U65" s="884"/>
      <c r="V65" s="884"/>
      <c r="W65" s="232">
        <f>IFERROR(X65/X160,0)</f>
        <v>6.5869468077341434E-6</v>
      </c>
      <c r="X65" s="233">
        <f>IFERROR(ROUND((((EDITAL!AD17*2)*E6)-(X32*INSU!D4)),2),0)*PAINEL!D15</f>
        <v>3.6999999999999998E-2</v>
      </c>
      <c r="Y65" s="233">
        <f>X65</f>
        <v>3.6999999999999998E-2</v>
      </c>
      <c r="Z65" s="233">
        <f>Y65*Z1</f>
        <v>3.87207553E-2</v>
      </c>
      <c r="AA65" s="233">
        <f>Z65</f>
        <v>3.87207553E-2</v>
      </c>
      <c r="AB65" s="233">
        <f>AA65*AB1</f>
        <v>4.0240777270056795E-2</v>
      </c>
      <c r="AC65" s="233">
        <f>AB65</f>
        <v>4.0240777270056795E-2</v>
      </c>
      <c r="AD65" s="233">
        <f>AC65*AD1</f>
        <v>4.244484109861462E-2</v>
      </c>
      <c r="AE65" s="233">
        <f>AD65</f>
        <v>4.244484109861462E-2</v>
      </c>
    </row>
    <row r="66" spans="1:31" ht="12" customHeight="1" x14ac:dyDescent="0.2">
      <c r="A66" s="214" t="s">
        <v>317</v>
      </c>
      <c r="B66" s="900" t="s">
        <v>318</v>
      </c>
      <c r="C66" s="900"/>
      <c r="D66" s="900"/>
      <c r="E66" s="900"/>
      <c r="F66" s="900"/>
      <c r="G66" s="900"/>
      <c r="H66" s="900"/>
      <c r="I66" s="900"/>
      <c r="J66" s="900"/>
      <c r="K66" s="900"/>
      <c r="L66" s="900"/>
      <c r="M66" s="900"/>
      <c r="N66" s="900"/>
      <c r="O66" s="900"/>
      <c r="P66" s="900"/>
      <c r="Q66" s="900"/>
      <c r="R66" s="900"/>
      <c r="S66" s="900"/>
      <c r="T66" s="900"/>
      <c r="U66" s="900"/>
      <c r="V66" s="900"/>
      <c r="W66" s="215">
        <f>IF($G$9=2,0,0.0925)</f>
        <v>0</v>
      </c>
      <c r="X66" s="216">
        <f t="shared" ref="X66:AE66" si="38">-ROUND((X65*W66),2)</f>
        <v>0</v>
      </c>
      <c r="Y66" s="216">
        <f t="shared" si="38"/>
        <v>0</v>
      </c>
      <c r="Z66" s="216">
        <f t="shared" si="38"/>
        <v>0</v>
      </c>
      <c r="AA66" s="216">
        <f t="shared" si="38"/>
        <v>0</v>
      </c>
      <c r="AB66" s="216">
        <f t="shared" si="38"/>
        <v>0</v>
      </c>
      <c r="AC66" s="216">
        <f t="shared" si="38"/>
        <v>0</v>
      </c>
      <c r="AD66" s="216">
        <f t="shared" si="38"/>
        <v>0</v>
      </c>
      <c r="AE66" s="216">
        <f t="shared" si="38"/>
        <v>0</v>
      </c>
    </row>
    <row r="67" spans="1:31" ht="12" customHeight="1" x14ac:dyDescent="0.2">
      <c r="A67" s="206" t="s">
        <v>319</v>
      </c>
      <c r="B67" s="876" t="s">
        <v>320</v>
      </c>
      <c r="C67" s="876"/>
      <c r="D67" s="876"/>
      <c r="E67" s="876"/>
      <c r="F67" s="876"/>
      <c r="G67" s="876"/>
      <c r="H67" s="876"/>
      <c r="I67" s="876"/>
      <c r="J67" s="876"/>
      <c r="K67" s="876"/>
      <c r="L67" s="876"/>
      <c r="M67" s="876"/>
      <c r="N67" s="876"/>
      <c r="O67" s="876"/>
      <c r="P67" s="876"/>
      <c r="Q67" s="876"/>
      <c r="R67" s="876"/>
      <c r="S67" s="876"/>
      <c r="T67" s="876"/>
      <c r="U67" s="876"/>
      <c r="V67" s="876"/>
      <c r="W67" s="209">
        <f>IFERROR(X67/X160,0)</f>
        <v>5.9788113943498235E-2</v>
      </c>
      <c r="X67" s="213">
        <f>IFERROR(ROUND((R5*E6)-((R5*E6)*INSU!T4),2),0)</f>
        <v>335.84</v>
      </c>
      <c r="Y67" s="213">
        <f>IFERROR(ROUND((Y25*E6)-((Y25*E6)*INSU!T4),2),0)</f>
        <v>377.21</v>
      </c>
      <c r="Z67" s="213">
        <f>IFERROR(ROUND((Y25*E6)-((Y25*E6)*INSU!T4),2),0)</f>
        <v>377.21</v>
      </c>
      <c r="AA67" s="213">
        <f>IFERROR(ROUND((AA25*E6)-((AA25*E6)*INSU!T4),2),0)</f>
        <v>399.84</v>
      </c>
      <c r="AB67" s="213">
        <f>IFERROR(ROUND((AB25*$E$6)-((AB25*$E$6)*INSU!$T$4),2),0)</f>
        <v>399.84</v>
      </c>
      <c r="AC67" s="213">
        <f>IFERROR(ROUND((AC25*$E$6)-((AC25*$E$6)*INSU!$T$4),2),0)</f>
        <v>486.72</v>
      </c>
      <c r="AD67" s="213">
        <f>IFERROR(ROUND((AD25*$E$6)-((AD25*$E$6)*INSU!$T$4),2),0)</f>
        <v>486.72</v>
      </c>
      <c r="AE67" s="213">
        <f>IFERROR(ROUND((AE25*$E$6)-((AE25*$E$6)*INSU!$T$4),2),0)</f>
        <v>577.98</v>
      </c>
    </row>
    <row r="68" spans="1:31" ht="12" customHeight="1" x14ac:dyDescent="0.2">
      <c r="A68" s="214" t="s">
        <v>321</v>
      </c>
      <c r="B68" s="900" t="s">
        <v>322</v>
      </c>
      <c r="C68" s="900"/>
      <c r="D68" s="900"/>
      <c r="E68" s="900"/>
      <c r="F68" s="900"/>
      <c r="G68" s="900"/>
      <c r="H68" s="900"/>
      <c r="I68" s="900"/>
      <c r="J68" s="900"/>
      <c r="K68" s="900"/>
      <c r="L68" s="900"/>
      <c r="M68" s="900"/>
      <c r="N68" s="900"/>
      <c r="O68" s="900"/>
      <c r="P68" s="900"/>
      <c r="Q68" s="900"/>
      <c r="R68" s="900"/>
      <c r="S68" s="900"/>
      <c r="T68" s="900"/>
      <c r="U68" s="900"/>
      <c r="V68" s="900"/>
      <c r="W68" s="215">
        <f>IF($G$9=2,0,0.0925)</f>
        <v>0</v>
      </c>
      <c r="X68" s="216">
        <f t="shared" ref="X68:AE68" si="39">-ROUND((X67*W68),2)</f>
        <v>0</v>
      </c>
      <c r="Y68" s="216">
        <f t="shared" si="39"/>
        <v>0</v>
      </c>
      <c r="Z68" s="216">
        <f t="shared" si="39"/>
        <v>0</v>
      </c>
      <c r="AA68" s="216">
        <f t="shared" si="39"/>
        <v>0</v>
      </c>
      <c r="AB68" s="216">
        <f t="shared" si="39"/>
        <v>0</v>
      </c>
      <c r="AC68" s="216">
        <f t="shared" si="39"/>
        <v>0</v>
      </c>
      <c r="AD68" s="216">
        <f t="shared" si="39"/>
        <v>0</v>
      </c>
      <c r="AE68" s="216">
        <f t="shared" si="39"/>
        <v>0</v>
      </c>
    </row>
    <row r="69" spans="1:31" ht="12" customHeight="1" x14ac:dyDescent="0.2">
      <c r="A69" s="206" t="s">
        <v>323</v>
      </c>
      <c r="B69" s="876" t="s">
        <v>324</v>
      </c>
      <c r="C69" s="876"/>
      <c r="D69" s="876"/>
      <c r="E69" s="876"/>
      <c r="F69" s="876"/>
      <c r="G69" s="876"/>
      <c r="H69" s="876"/>
      <c r="I69" s="876"/>
      <c r="J69" s="876"/>
      <c r="K69" s="876"/>
      <c r="L69" s="876"/>
      <c r="M69" s="876"/>
      <c r="N69" s="876"/>
      <c r="O69" s="876"/>
      <c r="P69" s="876"/>
      <c r="Q69" s="876"/>
      <c r="R69" s="876"/>
      <c r="S69" s="876"/>
      <c r="T69" s="876"/>
      <c r="U69" s="876"/>
      <c r="V69" s="876"/>
      <c r="W69" s="209">
        <f>IFERROR(X69/X160,0)</f>
        <v>1.7784756380882188E-3</v>
      </c>
      <c r="X69" s="213">
        <f>ROUND((X32*R26),2)</f>
        <v>9.99</v>
      </c>
      <c r="Y69" s="213">
        <f>ROUND((Y32*R26),2)</f>
        <v>10.56</v>
      </c>
      <c r="Z69" s="213">
        <f>ROUND((Z32*R26),2)</f>
        <v>10.56</v>
      </c>
      <c r="AA69" s="213">
        <f>ROUND((AA32*1%),2)</f>
        <v>18.66</v>
      </c>
      <c r="AB69" s="213">
        <f>ROUND((AB32*1%),2)</f>
        <v>18.66</v>
      </c>
      <c r="AC69" s="213">
        <f>ROUND((AC32*1%),2)</f>
        <v>19.73</v>
      </c>
      <c r="AD69" s="213">
        <f>ROUND((AD32*1%),2)</f>
        <v>19.73</v>
      </c>
      <c r="AE69" s="213">
        <f>ROUND((AE32*1%),2)</f>
        <v>20.92</v>
      </c>
    </row>
    <row r="70" spans="1:31" ht="12" customHeight="1" x14ac:dyDescent="0.2">
      <c r="A70" s="206" t="s">
        <v>325</v>
      </c>
      <c r="B70" s="876" t="s">
        <v>326</v>
      </c>
      <c r="C70" s="876"/>
      <c r="D70" s="876"/>
      <c r="E70" s="876"/>
      <c r="F70" s="876"/>
      <c r="G70" s="876"/>
      <c r="H70" s="876"/>
      <c r="I70" s="876"/>
      <c r="J70" s="876"/>
      <c r="K70" s="876"/>
      <c r="L70" s="876"/>
      <c r="M70" s="876"/>
      <c r="N70" s="876"/>
      <c r="O70" s="876"/>
      <c r="P70" s="876"/>
      <c r="Q70" s="876"/>
      <c r="R70" s="876"/>
      <c r="S70" s="876"/>
      <c r="T70" s="876"/>
      <c r="U70" s="876"/>
      <c r="V70" s="876"/>
      <c r="W70" s="209">
        <f>IFERROR(X70/X160,0)</f>
        <v>2.4923582515750812E-3</v>
      </c>
      <c r="X70" s="213">
        <f t="shared" ref="X70:AD70" si="40">X26</f>
        <v>14</v>
      </c>
      <c r="Y70" s="213">
        <f t="shared" si="40"/>
        <v>14</v>
      </c>
      <c r="Z70" s="213">
        <f t="shared" si="40"/>
        <v>14</v>
      </c>
      <c r="AA70" s="213">
        <f t="shared" si="40"/>
        <v>14</v>
      </c>
      <c r="AB70" s="213">
        <f t="shared" si="40"/>
        <v>14</v>
      </c>
      <c r="AC70" s="213">
        <f t="shared" si="40"/>
        <v>14</v>
      </c>
      <c r="AD70" s="213">
        <f t="shared" si="40"/>
        <v>14</v>
      </c>
      <c r="AE70" s="213">
        <f t="shared" ref="AE70" si="41">AE26</f>
        <v>14</v>
      </c>
    </row>
    <row r="71" spans="1:31" ht="12" customHeight="1" x14ac:dyDescent="0.2">
      <c r="A71" s="221" t="s">
        <v>327</v>
      </c>
      <c r="B71" s="880" t="s">
        <v>328</v>
      </c>
      <c r="C71" s="880"/>
      <c r="D71" s="880"/>
      <c r="E71" s="880"/>
      <c r="F71" s="880"/>
      <c r="G71" s="880"/>
      <c r="H71" s="880"/>
      <c r="I71" s="880"/>
      <c r="J71" s="880"/>
      <c r="K71" s="880"/>
      <c r="L71" s="880"/>
      <c r="M71" s="880"/>
      <c r="N71" s="880"/>
      <c r="O71" s="880"/>
      <c r="P71" s="880"/>
      <c r="Q71" s="880"/>
      <c r="R71" s="880"/>
      <c r="S71" s="880"/>
      <c r="T71" s="880"/>
      <c r="U71" s="880"/>
      <c r="V71" s="880"/>
      <c r="W71" s="226">
        <f>IFERROR(X71/X160,0)</f>
        <v>8.0111515229199046E-4</v>
      </c>
      <c r="X71" s="223">
        <f>O7</f>
        <v>4.5</v>
      </c>
      <c r="Y71" s="223">
        <f t="shared" ref="Y71:AE71" si="42">X71</f>
        <v>4.5</v>
      </c>
      <c r="Z71" s="223">
        <f t="shared" si="42"/>
        <v>4.5</v>
      </c>
      <c r="AA71" s="223">
        <f t="shared" si="42"/>
        <v>4.5</v>
      </c>
      <c r="AB71" s="223">
        <f t="shared" si="42"/>
        <v>4.5</v>
      </c>
      <c r="AC71" s="223">
        <f t="shared" si="42"/>
        <v>4.5</v>
      </c>
      <c r="AD71" s="223">
        <f t="shared" si="42"/>
        <v>4.5</v>
      </c>
      <c r="AE71" s="223">
        <f t="shared" si="42"/>
        <v>4.5</v>
      </c>
    </row>
    <row r="72" spans="1:31" ht="12" customHeight="1" x14ac:dyDescent="0.2">
      <c r="A72" s="881" t="s">
        <v>281</v>
      </c>
      <c r="B72" s="882"/>
      <c r="C72" s="882"/>
      <c r="D72" s="882"/>
      <c r="E72" s="882"/>
      <c r="F72" s="882"/>
      <c r="G72" s="882"/>
      <c r="H72" s="882"/>
      <c r="I72" s="882"/>
      <c r="J72" s="882"/>
      <c r="K72" s="882"/>
      <c r="L72" s="882"/>
      <c r="M72" s="882"/>
      <c r="N72" s="882"/>
      <c r="O72" s="882"/>
      <c r="P72" s="882"/>
      <c r="Q72" s="882"/>
      <c r="R72" s="882"/>
      <c r="S72" s="882"/>
      <c r="T72" s="882"/>
      <c r="U72" s="882"/>
      <c r="V72" s="882"/>
      <c r="W72" s="883"/>
      <c r="X72" s="242">
        <f t="shared" ref="X72:AD72" si="43">SUM(X65:X71)</f>
        <v>364.36699999999996</v>
      </c>
      <c r="Y72" s="242">
        <f t="shared" si="43"/>
        <v>406.30699999999996</v>
      </c>
      <c r="Z72" s="242">
        <f t="shared" si="43"/>
        <v>406.30872075529999</v>
      </c>
      <c r="AA72" s="242">
        <f t="shared" si="43"/>
        <v>437.03872075530001</v>
      </c>
      <c r="AB72" s="242">
        <f t="shared" si="43"/>
        <v>437.04024077727007</v>
      </c>
      <c r="AC72" s="242">
        <f t="shared" si="43"/>
        <v>524.99024077727017</v>
      </c>
      <c r="AD72" s="242">
        <f t="shared" si="43"/>
        <v>524.99244484109863</v>
      </c>
      <c r="AE72" s="242">
        <f t="shared" ref="AE72" si="44">SUM(AE65:AE71)</f>
        <v>617.44244484109856</v>
      </c>
    </row>
    <row r="73" spans="1:31" ht="15" customHeight="1" x14ac:dyDescent="0.2">
      <c r="A73" s="898" t="s">
        <v>329</v>
      </c>
      <c r="B73" s="899"/>
      <c r="C73" s="899"/>
      <c r="D73" s="899"/>
      <c r="E73" s="899"/>
      <c r="F73" s="899"/>
      <c r="G73" s="899"/>
      <c r="H73" s="899"/>
      <c r="I73" s="899"/>
      <c r="J73" s="899"/>
      <c r="K73" s="899"/>
      <c r="L73" s="899"/>
      <c r="M73" s="899"/>
      <c r="N73" s="899"/>
      <c r="O73" s="899"/>
      <c r="P73" s="899"/>
      <c r="Q73" s="899"/>
      <c r="R73" s="899"/>
      <c r="S73" s="899"/>
      <c r="T73" s="899"/>
      <c r="U73" s="899"/>
      <c r="V73" s="899"/>
      <c r="W73" s="899"/>
      <c r="X73" s="243"/>
      <c r="Y73" s="243"/>
      <c r="Z73" s="243"/>
      <c r="AA73" s="243"/>
      <c r="AB73" s="243"/>
      <c r="AC73" s="243"/>
      <c r="AD73" s="243"/>
      <c r="AE73" s="243"/>
    </row>
    <row r="74" spans="1:31" ht="12" customHeight="1" x14ac:dyDescent="0.2">
      <c r="A74" s="236">
        <v>2</v>
      </c>
      <c r="B74" s="887" t="s">
        <v>330</v>
      </c>
      <c r="C74" s="888"/>
      <c r="D74" s="888"/>
      <c r="E74" s="888"/>
      <c r="F74" s="888"/>
      <c r="G74" s="888"/>
      <c r="H74" s="888"/>
      <c r="I74" s="888"/>
      <c r="J74" s="888"/>
      <c r="K74" s="888"/>
      <c r="L74" s="888"/>
      <c r="M74" s="888"/>
      <c r="N74" s="888"/>
      <c r="O74" s="888"/>
      <c r="P74" s="888"/>
      <c r="Q74" s="888"/>
      <c r="R74" s="888"/>
      <c r="S74" s="888"/>
      <c r="T74" s="888"/>
      <c r="U74" s="888"/>
      <c r="V74" s="888"/>
      <c r="W74" s="889"/>
      <c r="X74" s="237" t="s">
        <v>259</v>
      </c>
      <c r="Y74" s="237" t="s">
        <v>259</v>
      </c>
      <c r="Z74" s="237" t="s">
        <v>259</v>
      </c>
      <c r="AA74" s="237" t="s">
        <v>259</v>
      </c>
      <c r="AB74" s="237" t="s">
        <v>259</v>
      </c>
      <c r="AC74" s="237" t="s">
        <v>259</v>
      </c>
      <c r="AD74" s="237" t="s">
        <v>259</v>
      </c>
      <c r="AE74" s="237" t="s">
        <v>259</v>
      </c>
    </row>
    <row r="75" spans="1:31" ht="12" customHeight="1" x14ac:dyDescent="0.2">
      <c r="A75" s="229" t="s">
        <v>284</v>
      </c>
      <c r="B75" s="884" t="s">
        <v>285</v>
      </c>
      <c r="C75" s="884"/>
      <c r="D75" s="884"/>
      <c r="E75" s="884"/>
      <c r="F75" s="884"/>
      <c r="G75" s="884"/>
      <c r="H75" s="884"/>
      <c r="I75" s="884"/>
      <c r="J75" s="884"/>
      <c r="K75" s="884"/>
      <c r="L75" s="884"/>
      <c r="M75" s="884"/>
      <c r="N75" s="884"/>
      <c r="O75" s="884"/>
      <c r="P75" s="884"/>
      <c r="Q75" s="884"/>
      <c r="R75" s="884"/>
      <c r="S75" s="884"/>
      <c r="T75" s="884"/>
      <c r="U75" s="884"/>
      <c r="V75" s="884"/>
      <c r="W75" s="884"/>
      <c r="X75" s="231">
        <f t="shared" ref="X75:AD75" si="45">X51</f>
        <v>503.15</v>
      </c>
      <c r="Y75" s="231">
        <f t="shared" si="45"/>
        <v>531.91</v>
      </c>
      <c r="Z75" s="231">
        <f t="shared" si="45"/>
        <v>531.91</v>
      </c>
      <c r="AA75" s="231">
        <f t="shared" si="45"/>
        <v>563.83000000000004</v>
      </c>
      <c r="AB75" s="231">
        <f t="shared" si="45"/>
        <v>563.83000000000004</v>
      </c>
      <c r="AC75" s="231">
        <f t="shared" si="45"/>
        <v>596.36</v>
      </c>
      <c r="AD75" s="231">
        <f t="shared" si="45"/>
        <v>596.36</v>
      </c>
      <c r="AE75" s="231">
        <f t="shared" ref="AE75" si="46">AE51</f>
        <v>632.14</v>
      </c>
    </row>
    <row r="76" spans="1:31" s="3" customFormat="1" ht="12" customHeight="1" x14ac:dyDescent="0.2">
      <c r="A76" s="206" t="s">
        <v>292</v>
      </c>
      <c r="B76" s="876" t="s">
        <v>293</v>
      </c>
      <c r="C76" s="876"/>
      <c r="D76" s="876"/>
      <c r="E76" s="876"/>
      <c r="F76" s="876"/>
      <c r="G76" s="876"/>
      <c r="H76" s="876"/>
      <c r="I76" s="876"/>
      <c r="J76" s="876"/>
      <c r="K76" s="876"/>
      <c r="L76" s="876"/>
      <c r="M76" s="876"/>
      <c r="N76" s="876"/>
      <c r="O76" s="876"/>
      <c r="P76" s="876"/>
      <c r="Q76" s="876"/>
      <c r="R76" s="876"/>
      <c r="S76" s="876"/>
      <c r="T76" s="876"/>
      <c r="U76" s="876"/>
      <c r="V76" s="876"/>
      <c r="W76" s="876"/>
      <c r="X76" s="213">
        <f t="shared" ref="X76:AD76" si="47">X62</f>
        <v>1191.99</v>
      </c>
      <c r="Y76" s="213">
        <f t="shared" si="47"/>
        <v>1260.1399999999999</v>
      </c>
      <c r="Z76" s="213">
        <f t="shared" si="47"/>
        <v>1260.1399999999999</v>
      </c>
      <c r="AA76" s="213">
        <f t="shared" si="47"/>
        <v>1335.7599999999998</v>
      </c>
      <c r="AB76" s="213">
        <f t="shared" si="47"/>
        <v>1335.7599999999998</v>
      </c>
      <c r="AC76" s="213">
        <f t="shared" si="47"/>
        <v>1412.8000000000002</v>
      </c>
      <c r="AD76" s="213">
        <f t="shared" si="47"/>
        <v>1412.8000000000002</v>
      </c>
      <c r="AE76" s="213">
        <f t="shared" ref="AE76" si="48">AE62</f>
        <v>1497.58</v>
      </c>
    </row>
    <row r="77" spans="1:31" ht="12" customHeight="1" x14ac:dyDescent="0.2">
      <c r="A77" s="221" t="s">
        <v>313</v>
      </c>
      <c r="B77" s="880" t="s">
        <v>314</v>
      </c>
      <c r="C77" s="880"/>
      <c r="D77" s="880"/>
      <c r="E77" s="880"/>
      <c r="F77" s="880"/>
      <c r="G77" s="880"/>
      <c r="H77" s="880"/>
      <c r="I77" s="880"/>
      <c r="J77" s="880"/>
      <c r="K77" s="880"/>
      <c r="L77" s="880"/>
      <c r="M77" s="880"/>
      <c r="N77" s="880"/>
      <c r="O77" s="880"/>
      <c r="P77" s="880"/>
      <c r="Q77" s="880"/>
      <c r="R77" s="880"/>
      <c r="S77" s="880"/>
      <c r="T77" s="880"/>
      <c r="U77" s="880"/>
      <c r="V77" s="880"/>
      <c r="W77" s="880"/>
      <c r="X77" s="223">
        <f t="shared" ref="X77:AD77" si="49">X72</f>
        <v>364.36699999999996</v>
      </c>
      <c r="Y77" s="223">
        <f t="shared" si="49"/>
        <v>406.30699999999996</v>
      </c>
      <c r="Z77" s="223">
        <f t="shared" si="49"/>
        <v>406.30872075529999</v>
      </c>
      <c r="AA77" s="223">
        <f t="shared" si="49"/>
        <v>437.03872075530001</v>
      </c>
      <c r="AB77" s="223">
        <f t="shared" si="49"/>
        <v>437.04024077727007</v>
      </c>
      <c r="AC77" s="223">
        <f t="shared" si="49"/>
        <v>524.99024077727017</v>
      </c>
      <c r="AD77" s="223">
        <f t="shared" si="49"/>
        <v>524.99244484109863</v>
      </c>
      <c r="AE77" s="223">
        <f t="shared" ref="AE77" si="50">AE72</f>
        <v>617.44244484109856</v>
      </c>
    </row>
    <row r="78" spans="1:31" ht="12" customHeight="1" x14ac:dyDescent="0.2">
      <c r="A78" s="881" t="s">
        <v>281</v>
      </c>
      <c r="B78" s="882"/>
      <c r="C78" s="882"/>
      <c r="D78" s="882"/>
      <c r="E78" s="882"/>
      <c r="F78" s="882"/>
      <c r="G78" s="882"/>
      <c r="H78" s="882"/>
      <c r="I78" s="882"/>
      <c r="J78" s="882"/>
      <c r="K78" s="882"/>
      <c r="L78" s="882"/>
      <c r="M78" s="882"/>
      <c r="N78" s="882"/>
      <c r="O78" s="882"/>
      <c r="P78" s="882"/>
      <c r="Q78" s="882"/>
      <c r="R78" s="882"/>
      <c r="S78" s="882"/>
      <c r="T78" s="882"/>
      <c r="U78" s="882"/>
      <c r="V78" s="882"/>
      <c r="W78" s="883"/>
      <c r="X78" s="238">
        <f t="shared" ref="X78:AD78" si="51">SUM(X75:X77)</f>
        <v>2059.5069999999996</v>
      </c>
      <c r="Y78" s="238">
        <f t="shared" si="51"/>
        <v>2198.3569999999995</v>
      </c>
      <c r="Z78" s="238">
        <f t="shared" si="51"/>
        <v>2198.3587207552996</v>
      </c>
      <c r="AA78" s="238">
        <f t="shared" si="51"/>
        <v>2336.6287207552996</v>
      </c>
      <c r="AB78" s="238">
        <f t="shared" si="51"/>
        <v>2336.6302407772696</v>
      </c>
      <c r="AC78" s="238">
        <f t="shared" si="51"/>
        <v>2534.1502407772705</v>
      </c>
      <c r="AD78" s="238">
        <f t="shared" si="51"/>
        <v>2534.1524448410992</v>
      </c>
      <c r="AE78" s="238">
        <f t="shared" ref="AE78" si="52">SUM(AE75:AE77)</f>
        <v>2747.1624448410985</v>
      </c>
    </row>
    <row r="79" spans="1:31" ht="15" customHeight="1" x14ac:dyDescent="0.2">
      <c r="A79" s="898" t="s">
        <v>331</v>
      </c>
      <c r="B79" s="899"/>
      <c r="C79" s="899"/>
      <c r="D79" s="899"/>
      <c r="E79" s="899"/>
      <c r="F79" s="899"/>
      <c r="G79" s="899"/>
      <c r="H79" s="899"/>
      <c r="I79" s="899"/>
      <c r="J79" s="899"/>
      <c r="K79" s="899"/>
      <c r="L79" s="899"/>
      <c r="M79" s="899"/>
      <c r="N79" s="899"/>
      <c r="O79" s="899"/>
      <c r="P79" s="899"/>
      <c r="Q79" s="899"/>
      <c r="R79" s="899"/>
      <c r="S79" s="899"/>
      <c r="T79" s="899"/>
      <c r="U79" s="899"/>
      <c r="V79" s="899"/>
      <c r="W79" s="899"/>
      <c r="X79" s="243"/>
      <c r="Y79" s="243"/>
      <c r="Z79" s="243"/>
      <c r="AA79" s="243"/>
      <c r="AB79" s="243"/>
      <c r="AC79" s="243"/>
      <c r="AD79" s="243"/>
      <c r="AE79" s="243"/>
    </row>
    <row r="80" spans="1:31" ht="12" customHeight="1" x14ac:dyDescent="0.2">
      <c r="A80" s="236">
        <v>3</v>
      </c>
      <c r="B80" s="887" t="s">
        <v>332</v>
      </c>
      <c r="C80" s="888"/>
      <c r="D80" s="888"/>
      <c r="E80" s="888"/>
      <c r="F80" s="888"/>
      <c r="G80" s="888"/>
      <c r="H80" s="888"/>
      <c r="I80" s="888"/>
      <c r="J80" s="888"/>
      <c r="K80" s="888"/>
      <c r="L80" s="888"/>
      <c r="M80" s="888"/>
      <c r="N80" s="888"/>
      <c r="O80" s="888"/>
      <c r="P80" s="888"/>
      <c r="Q80" s="888"/>
      <c r="R80" s="888"/>
      <c r="S80" s="888"/>
      <c r="T80" s="888"/>
      <c r="U80" s="888"/>
      <c r="V80" s="889"/>
      <c r="W80" s="237" t="s">
        <v>286</v>
      </c>
      <c r="X80" s="237" t="s">
        <v>333</v>
      </c>
      <c r="Y80" s="237" t="s">
        <v>333</v>
      </c>
      <c r="Z80" s="237" t="s">
        <v>333</v>
      </c>
      <c r="AA80" s="237" t="s">
        <v>333</v>
      </c>
      <c r="AB80" s="237" t="s">
        <v>333</v>
      </c>
      <c r="AC80" s="237" t="s">
        <v>333</v>
      </c>
      <c r="AD80" s="237" t="s">
        <v>333</v>
      </c>
      <c r="AE80" s="237" t="s">
        <v>333</v>
      </c>
    </row>
    <row r="81" spans="1:31" ht="12" customHeight="1" x14ac:dyDescent="0.2">
      <c r="A81" s="229" t="s">
        <v>334</v>
      </c>
      <c r="B81" s="901" t="s">
        <v>335</v>
      </c>
      <c r="C81" s="901"/>
      <c r="D81" s="901"/>
      <c r="E81" s="901"/>
      <c r="F81" s="901"/>
      <c r="G81" s="901"/>
      <c r="H81" s="901"/>
      <c r="I81" s="901"/>
      <c r="J81" s="901"/>
      <c r="K81" s="901"/>
      <c r="L81" s="901"/>
      <c r="M81" s="901"/>
      <c r="N81" s="901"/>
      <c r="O81" s="901"/>
      <c r="P81" s="901"/>
      <c r="Q81" s="901"/>
      <c r="R81" s="901"/>
      <c r="S81" s="901"/>
      <c r="T81" s="901"/>
      <c r="U81" s="901"/>
      <c r="V81" s="901"/>
      <c r="W81" s="232">
        <f>MEMO!B56</f>
        <v>4.1666666666666666E-3</v>
      </c>
      <c r="X81" s="233">
        <f>ROUND(((X40+X51)*$W$81),2)</f>
        <v>12.88</v>
      </c>
      <c r="Y81" s="233">
        <f>ROUND(((Y40+Y51)*$W$81),2)</f>
        <v>13.62</v>
      </c>
      <c r="Z81" s="233">
        <f>ROUND(((Z40+Z51)*$W$81),2)</f>
        <v>13.62</v>
      </c>
      <c r="AA81" s="233">
        <f>ROUND(((AA40+AA51)*$W$81),2)</f>
        <v>14.43</v>
      </c>
      <c r="AB81" s="233">
        <f>ROUND(((AB40+AB51)*$W$81),2)</f>
        <v>14.43</v>
      </c>
      <c r="AC81" s="233">
        <v>0</v>
      </c>
      <c r="AD81" s="233">
        <v>0</v>
      </c>
      <c r="AE81" s="233">
        <v>0</v>
      </c>
    </row>
    <row r="82" spans="1:31" ht="12" customHeight="1" x14ac:dyDescent="0.2">
      <c r="A82" s="206" t="s">
        <v>336</v>
      </c>
      <c r="B82" s="902" t="s">
        <v>337</v>
      </c>
      <c r="C82" s="902"/>
      <c r="D82" s="902"/>
      <c r="E82" s="902"/>
      <c r="F82" s="902"/>
      <c r="G82" s="902"/>
      <c r="H82" s="902"/>
      <c r="I82" s="902"/>
      <c r="J82" s="902"/>
      <c r="K82" s="902"/>
      <c r="L82" s="902"/>
      <c r="M82" s="902"/>
      <c r="N82" s="902"/>
      <c r="O82" s="902"/>
      <c r="P82" s="902"/>
      <c r="Q82" s="902"/>
      <c r="R82" s="902"/>
      <c r="S82" s="902"/>
      <c r="T82" s="902"/>
      <c r="U82" s="902"/>
      <c r="V82" s="902"/>
      <c r="W82" s="209">
        <f>MEMO!B58</f>
        <v>3.3333333333333332E-4</v>
      </c>
      <c r="X82" s="213">
        <f>ROUND((X81*8%),2)</f>
        <v>1.03</v>
      </c>
      <c r="Y82" s="213">
        <f>ROUND((Y81*8%),2)</f>
        <v>1.0900000000000001</v>
      </c>
      <c r="Z82" s="213">
        <f>ROUND((Z81*8%),2)</f>
        <v>1.0900000000000001</v>
      </c>
      <c r="AA82" s="213">
        <f>ROUND((AA81*8%),2)</f>
        <v>1.1499999999999999</v>
      </c>
      <c r="AB82" s="213">
        <f>ROUND((AB81*8%),2)</f>
        <v>1.1499999999999999</v>
      </c>
      <c r="AC82" s="213">
        <v>0</v>
      </c>
      <c r="AD82" s="213">
        <v>0</v>
      </c>
      <c r="AE82" s="213">
        <v>0</v>
      </c>
    </row>
    <row r="83" spans="1:31" ht="12" customHeight="1" x14ac:dyDescent="0.2">
      <c r="A83" s="206" t="s">
        <v>338</v>
      </c>
      <c r="B83" s="876" t="s">
        <v>339</v>
      </c>
      <c r="C83" s="876"/>
      <c r="D83" s="876"/>
      <c r="E83" s="876"/>
      <c r="F83" s="876"/>
      <c r="G83" s="876"/>
      <c r="H83" s="876"/>
      <c r="I83" s="876"/>
      <c r="J83" s="876"/>
      <c r="K83" s="876"/>
      <c r="L83" s="876"/>
      <c r="M83" s="876"/>
      <c r="N83" s="876"/>
      <c r="O83" s="876"/>
      <c r="P83" s="876"/>
      <c r="Q83" s="876"/>
      <c r="R83" s="876"/>
      <c r="S83" s="876"/>
      <c r="T83" s="876"/>
      <c r="U83" s="876"/>
      <c r="V83" s="876"/>
      <c r="W83" s="209">
        <f>MEMO!B60</f>
        <v>2E-3</v>
      </c>
      <c r="X83" s="213">
        <f t="shared" ref="X83:AD83" si="53">ROUND(((X40+X51)*$W$83),2)</f>
        <v>6.18</v>
      </c>
      <c r="Y83" s="213">
        <f t="shared" si="53"/>
        <v>6.54</v>
      </c>
      <c r="Z83" s="213">
        <f t="shared" si="53"/>
        <v>6.54</v>
      </c>
      <c r="AA83" s="213">
        <f t="shared" si="53"/>
        <v>6.93</v>
      </c>
      <c r="AB83" s="213">
        <f t="shared" si="53"/>
        <v>6.93</v>
      </c>
      <c r="AC83" s="213">
        <f t="shared" si="53"/>
        <v>7.33</v>
      </c>
      <c r="AD83" s="213">
        <f t="shared" si="53"/>
        <v>7.33</v>
      </c>
      <c r="AE83" s="213">
        <f t="shared" ref="AE83" si="54">ROUND(((AE40+AE51)*$W$83),2)</f>
        <v>7.77</v>
      </c>
    </row>
    <row r="84" spans="1:31" s="3" customFormat="1" ht="12" customHeight="1" x14ac:dyDescent="0.2">
      <c r="A84" s="206" t="s">
        <v>340</v>
      </c>
      <c r="B84" s="902" t="s">
        <v>341</v>
      </c>
      <c r="C84" s="902"/>
      <c r="D84" s="902"/>
      <c r="E84" s="902"/>
      <c r="F84" s="902"/>
      <c r="G84" s="902"/>
      <c r="H84" s="902"/>
      <c r="I84" s="902"/>
      <c r="J84" s="902"/>
      <c r="K84" s="902"/>
      <c r="L84" s="902"/>
      <c r="M84" s="902"/>
      <c r="N84" s="902"/>
      <c r="O84" s="902"/>
      <c r="P84" s="902"/>
      <c r="Q84" s="902"/>
      <c r="R84" s="902"/>
      <c r="S84" s="902"/>
      <c r="T84" s="902"/>
      <c r="U84" s="902"/>
      <c r="V84" s="902"/>
      <c r="W84" s="209">
        <f>MEMO!B62</f>
        <v>1.9444444444444445E-2</v>
      </c>
      <c r="X84" s="213">
        <f>ROUND(((X40+X51)*$W$84),2)</f>
        <v>60.11</v>
      </c>
      <c r="Y84" s="213">
        <f>ROUND(((Y40+Y51)*$W$84),2)</f>
        <v>63.55</v>
      </c>
      <c r="Z84" s="213">
        <f>ROUND(((Z40+Z51)*$W$84),2)</f>
        <v>63.55</v>
      </c>
      <c r="AA84" s="213">
        <f>ROUND(((AA40+AA51)*$W$84),2)</f>
        <v>67.36</v>
      </c>
      <c r="AB84" s="213">
        <f>ROUND(((AB40+AB51)*$W$84),2)</f>
        <v>67.36</v>
      </c>
      <c r="AC84" s="213">
        <v>0</v>
      </c>
      <c r="AD84" s="213">
        <v>0</v>
      </c>
      <c r="AE84" s="213">
        <v>0</v>
      </c>
    </row>
    <row r="85" spans="1:31" ht="12" customHeight="1" x14ac:dyDescent="0.2">
      <c r="A85" s="206" t="s">
        <v>342</v>
      </c>
      <c r="B85" s="903" t="s">
        <v>343</v>
      </c>
      <c r="C85" s="903"/>
      <c r="D85" s="903"/>
      <c r="E85" s="903"/>
      <c r="F85" s="903"/>
      <c r="G85" s="903"/>
      <c r="H85" s="903"/>
      <c r="I85" s="903"/>
      <c r="J85" s="903"/>
      <c r="K85" s="903"/>
      <c r="L85" s="903"/>
      <c r="M85" s="903"/>
      <c r="N85" s="903"/>
      <c r="O85" s="903"/>
      <c r="P85" s="903"/>
      <c r="Q85" s="903"/>
      <c r="R85" s="903"/>
      <c r="S85" s="903"/>
      <c r="T85" s="903"/>
      <c r="U85" s="903"/>
      <c r="V85" s="903"/>
      <c r="W85" s="209">
        <f>MEMO!B64</f>
        <v>7.4975055555555579E-3</v>
      </c>
      <c r="X85" s="213">
        <f>ROUND(((X40+X51)*$W$85),2)</f>
        <v>23.18</v>
      </c>
      <c r="Y85" s="213">
        <f>ROUND(((Y40+Y51)*$W$85),2)</f>
        <v>24.5</v>
      </c>
      <c r="Z85" s="213">
        <f>ROUND(((Z40+Z51)*$W$85),2)</f>
        <v>24.5</v>
      </c>
      <c r="AA85" s="213">
        <f>ROUND(((AA40+AA51)*$W$85),2)</f>
        <v>25.97</v>
      </c>
      <c r="AB85" s="213">
        <f>ROUND(((AB40+AB51)*$W$85),2)</f>
        <v>25.97</v>
      </c>
      <c r="AC85" s="213">
        <v>0</v>
      </c>
      <c r="AD85" s="213">
        <v>0</v>
      </c>
      <c r="AE85" s="213">
        <v>0</v>
      </c>
    </row>
    <row r="86" spans="1:31" ht="12" customHeight="1" x14ac:dyDescent="0.2">
      <c r="A86" s="221" t="s">
        <v>344</v>
      </c>
      <c r="B86" s="880" t="s">
        <v>345</v>
      </c>
      <c r="C86" s="880"/>
      <c r="D86" s="880"/>
      <c r="E86" s="880"/>
      <c r="F86" s="880"/>
      <c r="G86" s="880"/>
      <c r="H86" s="880"/>
      <c r="I86" s="880"/>
      <c r="J86" s="880"/>
      <c r="K86" s="880"/>
      <c r="L86" s="880"/>
      <c r="M86" s="880"/>
      <c r="N86" s="880"/>
      <c r="O86" s="880"/>
      <c r="P86" s="880"/>
      <c r="Q86" s="880"/>
      <c r="R86" s="880"/>
      <c r="S86" s="880"/>
      <c r="T86" s="880"/>
      <c r="U86" s="880"/>
      <c r="V86" s="880"/>
      <c r="W86" s="226">
        <f>MEMO!B66</f>
        <v>6.2222222222222225E-4</v>
      </c>
      <c r="X86" s="227">
        <f t="shared" ref="X86:AD86" si="55">ROUND(((X40+X51)*$W$86),2)</f>
        <v>1.92</v>
      </c>
      <c r="Y86" s="227">
        <f t="shared" si="55"/>
        <v>2.0299999999999998</v>
      </c>
      <c r="Z86" s="227">
        <f t="shared" si="55"/>
        <v>2.0299999999999998</v>
      </c>
      <c r="AA86" s="227">
        <f t="shared" si="55"/>
        <v>2.16</v>
      </c>
      <c r="AB86" s="227">
        <f t="shared" si="55"/>
        <v>2.16</v>
      </c>
      <c r="AC86" s="227">
        <f t="shared" si="55"/>
        <v>2.2799999999999998</v>
      </c>
      <c r="AD86" s="227">
        <f t="shared" si="55"/>
        <v>2.2799999999999998</v>
      </c>
      <c r="AE86" s="227">
        <f t="shared" ref="AE86" si="56">ROUND(((AE40+AE51)*$W$86),2)</f>
        <v>2.42</v>
      </c>
    </row>
    <row r="87" spans="1:31" ht="12" customHeight="1" x14ac:dyDescent="0.2">
      <c r="A87" s="881" t="s">
        <v>281</v>
      </c>
      <c r="B87" s="882"/>
      <c r="C87" s="882"/>
      <c r="D87" s="882"/>
      <c r="E87" s="882"/>
      <c r="F87" s="882"/>
      <c r="G87" s="882"/>
      <c r="H87" s="882"/>
      <c r="I87" s="882"/>
      <c r="J87" s="882"/>
      <c r="K87" s="882"/>
      <c r="L87" s="882"/>
      <c r="M87" s="882"/>
      <c r="N87" s="882"/>
      <c r="O87" s="882"/>
      <c r="P87" s="882"/>
      <c r="Q87" s="882"/>
      <c r="R87" s="882"/>
      <c r="S87" s="882"/>
      <c r="T87" s="882"/>
      <c r="U87" s="882"/>
      <c r="V87" s="883"/>
      <c r="W87" s="241">
        <f t="shared" ref="W87:AB87" si="57">SUM(W81:W86)</f>
        <v>3.4064172222222223E-2</v>
      </c>
      <c r="X87" s="242">
        <f t="shared" si="57"/>
        <v>105.3</v>
      </c>
      <c r="Y87" s="242">
        <f t="shared" si="57"/>
        <v>111.33</v>
      </c>
      <c r="Z87" s="242">
        <f t="shared" si="57"/>
        <v>111.33</v>
      </c>
      <c r="AA87" s="242">
        <f t="shared" si="57"/>
        <v>118</v>
      </c>
      <c r="AB87" s="242">
        <f t="shared" si="57"/>
        <v>118</v>
      </c>
      <c r="AC87" s="242">
        <f t="shared" ref="AC87:AD87" si="58">SUM(AC81:AC86)</f>
        <v>9.61</v>
      </c>
      <c r="AD87" s="242">
        <f t="shared" si="58"/>
        <v>9.61</v>
      </c>
      <c r="AE87" s="242">
        <f t="shared" ref="AE87" si="59">SUM(AE81:AE86)</f>
        <v>10.19</v>
      </c>
    </row>
    <row r="88" spans="1:31" ht="5.0999999999999996" customHeight="1" x14ac:dyDescent="0.2">
      <c r="X88" s="2"/>
      <c r="Y88" s="2"/>
      <c r="Z88" s="2"/>
      <c r="AA88" s="2"/>
      <c r="AB88" s="2"/>
      <c r="AC88" s="2"/>
      <c r="AD88" s="2"/>
      <c r="AE88" s="2"/>
    </row>
    <row r="89" spans="1:31" ht="15" customHeight="1" x14ac:dyDescent="0.2">
      <c r="A89" s="898" t="s">
        <v>346</v>
      </c>
      <c r="B89" s="899"/>
      <c r="C89" s="899"/>
      <c r="D89" s="899"/>
      <c r="E89" s="899"/>
      <c r="F89" s="899"/>
      <c r="G89" s="899"/>
      <c r="H89" s="899"/>
      <c r="I89" s="899"/>
      <c r="J89" s="899"/>
      <c r="K89" s="899"/>
      <c r="L89" s="899"/>
      <c r="M89" s="899"/>
      <c r="N89" s="899"/>
      <c r="O89" s="899"/>
      <c r="P89" s="899"/>
      <c r="Q89" s="899"/>
      <c r="R89" s="899"/>
      <c r="S89" s="899"/>
      <c r="T89" s="899"/>
      <c r="U89" s="899"/>
      <c r="V89" s="899"/>
      <c r="W89" s="899"/>
      <c r="X89" s="243"/>
      <c r="Y89" s="243"/>
      <c r="Z89" s="243"/>
      <c r="AA89" s="243"/>
      <c r="AB89" s="243"/>
      <c r="AC89" s="243"/>
      <c r="AD89" s="243"/>
      <c r="AE89" s="243"/>
    </row>
    <row r="90" spans="1:31" s="3" customFormat="1" ht="12" customHeight="1" x14ac:dyDescent="0.2">
      <c r="A90" s="890" t="s">
        <v>347</v>
      </c>
      <c r="B90" s="891"/>
      <c r="C90" s="891"/>
      <c r="D90" s="891"/>
      <c r="E90" s="891"/>
      <c r="F90" s="891"/>
      <c r="G90" s="891"/>
      <c r="H90" s="891"/>
      <c r="I90" s="891"/>
      <c r="J90" s="891"/>
      <c r="K90" s="891"/>
      <c r="L90" s="891"/>
      <c r="M90" s="891"/>
      <c r="N90" s="891"/>
      <c r="O90" s="891"/>
      <c r="P90" s="891"/>
      <c r="Q90" s="891"/>
      <c r="R90" s="891"/>
      <c r="S90" s="891"/>
      <c r="T90" s="891"/>
      <c r="U90" s="891"/>
      <c r="V90" s="891"/>
      <c r="W90" s="891"/>
      <c r="X90" s="240"/>
      <c r="Y90" s="240"/>
      <c r="Z90" s="240"/>
      <c r="AA90" s="240"/>
      <c r="AB90" s="240"/>
      <c r="AC90" s="240"/>
      <c r="AD90" s="240"/>
      <c r="AE90" s="240"/>
    </row>
    <row r="91" spans="1:31" ht="12" customHeight="1" x14ac:dyDescent="0.2">
      <c r="A91" s="236" t="s">
        <v>348</v>
      </c>
      <c r="B91" s="887" t="s">
        <v>349</v>
      </c>
      <c r="C91" s="888"/>
      <c r="D91" s="888"/>
      <c r="E91" s="888"/>
      <c r="F91" s="888"/>
      <c r="G91" s="888"/>
      <c r="H91" s="888"/>
      <c r="I91" s="888"/>
      <c r="J91" s="888"/>
      <c r="K91" s="888"/>
      <c r="L91" s="888"/>
      <c r="M91" s="888"/>
      <c r="N91" s="888"/>
      <c r="O91" s="888"/>
      <c r="P91" s="888"/>
      <c r="Q91" s="888"/>
      <c r="R91" s="888"/>
      <c r="S91" s="888"/>
      <c r="T91" s="888"/>
      <c r="U91" s="888"/>
      <c r="V91" s="889"/>
      <c r="W91" s="237" t="s">
        <v>286</v>
      </c>
      <c r="X91" s="237" t="s">
        <v>259</v>
      </c>
      <c r="Y91" s="237" t="s">
        <v>259</v>
      </c>
      <c r="Z91" s="237" t="s">
        <v>259</v>
      </c>
      <c r="AA91" s="237" t="s">
        <v>259</v>
      </c>
      <c r="AB91" s="237" t="s">
        <v>259</v>
      </c>
      <c r="AC91" s="237" t="s">
        <v>259</v>
      </c>
      <c r="AD91" s="237" t="s">
        <v>259</v>
      </c>
      <c r="AE91" s="237" t="s">
        <v>259</v>
      </c>
    </row>
    <row r="92" spans="1:31" ht="12" customHeight="1" x14ac:dyDescent="0.2">
      <c r="A92" s="229" t="s">
        <v>350</v>
      </c>
      <c r="B92" s="884" t="s">
        <v>351</v>
      </c>
      <c r="C92" s="884"/>
      <c r="D92" s="884"/>
      <c r="E92" s="884"/>
      <c r="F92" s="884"/>
      <c r="G92" s="884"/>
      <c r="H92" s="884"/>
      <c r="I92" s="884"/>
      <c r="J92" s="884"/>
      <c r="K92" s="884"/>
      <c r="L92" s="884"/>
      <c r="M92" s="884"/>
      <c r="N92" s="884"/>
      <c r="O92" s="884"/>
      <c r="P92" s="884"/>
      <c r="Q92" s="884"/>
      <c r="R92" s="884"/>
      <c r="S92" s="884"/>
      <c r="T92" s="884"/>
      <c r="U92" s="884"/>
      <c r="V92" s="884"/>
      <c r="W92" s="232">
        <f>MEMO!B73</f>
        <v>9.2583333333333337E-3</v>
      </c>
      <c r="X92" s="231">
        <f t="shared" ref="X92:AD92" si="60">ROUND(((X40+X51)*$W$92),2)</f>
        <v>28.62</v>
      </c>
      <c r="Y92" s="231">
        <f t="shared" si="60"/>
        <v>30.26</v>
      </c>
      <c r="Z92" s="231">
        <f t="shared" si="60"/>
        <v>30.26</v>
      </c>
      <c r="AA92" s="231">
        <f t="shared" si="60"/>
        <v>32.07</v>
      </c>
      <c r="AB92" s="231">
        <f t="shared" si="60"/>
        <v>32.07</v>
      </c>
      <c r="AC92" s="231">
        <f t="shared" si="60"/>
        <v>33.92</v>
      </c>
      <c r="AD92" s="231">
        <f t="shared" si="60"/>
        <v>33.92</v>
      </c>
      <c r="AE92" s="231">
        <f t="shared" ref="AE92" si="61">ROUND(((AE40+AE51)*$W$92),2)</f>
        <v>35.96</v>
      </c>
    </row>
    <row r="93" spans="1:31" ht="12" customHeight="1" x14ac:dyDescent="0.2">
      <c r="A93" s="206" t="s">
        <v>352</v>
      </c>
      <c r="B93" s="876" t="s">
        <v>353</v>
      </c>
      <c r="C93" s="876"/>
      <c r="D93" s="876"/>
      <c r="E93" s="876"/>
      <c r="F93" s="876"/>
      <c r="G93" s="876"/>
      <c r="H93" s="876"/>
      <c r="I93" s="876"/>
      <c r="J93" s="876"/>
      <c r="K93" s="876"/>
      <c r="L93" s="876"/>
      <c r="M93" s="876"/>
      <c r="N93" s="876"/>
      <c r="O93" s="876"/>
      <c r="P93" s="876"/>
      <c r="Q93" s="876"/>
      <c r="R93" s="876"/>
      <c r="S93" s="876"/>
      <c r="T93" s="876"/>
      <c r="U93" s="876"/>
      <c r="V93" s="876"/>
      <c r="W93" s="209">
        <f>MEMO!B74</f>
        <v>1.3888888888888889E-3</v>
      </c>
      <c r="X93" s="208">
        <f t="shared" ref="X93:AD93" si="62">ROUND(((X40+X51)*$W$93),2)</f>
        <v>4.29</v>
      </c>
      <c r="Y93" s="208">
        <f t="shared" si="62"/>
        <v>4.54</v>
      </c>
      <c r="Z93" s="208">
        <f t="shared" si="62"/>
        <v>4.54</v>
      </c>
      <c r="AA93" s="208">
        <f t="shared" si="62"/>
        <v>4.8099999999999996</v>
      </c>
      <c r="AB93" s="208">
        <f t="shared" si="62"/>
        <v>4.8099999999999996</v>
      </c>
      <c r="AC93" s="208">
        <f t="shared" si="62"/>
        <v>5.09</v>
      </c>
      <c r="AD93" s="208">
        <f t="shared" si="62"/>
        <v>5.09</v>
      </c>
      <c r="AE93" s="208">
        <f t="shared" ref="AE93" si="63">ROUND(((AE40+AE51)*$W$93),2)</f>
        <v>5.39</v>
      </c>
    </row>
    <row r="94" spans="1:31" ht="12" customHeight="1" x14ac:dyDescent="0.2">
      <c r="A94" s="206" t="s">
        <v>354</v>
      </c>
      <c r="B94" s="876" t="s">
        <v>355</v>
      </c>
      <c r="C94" s="876"/>
      <c r="D94" s="876"/>
      <c r="E94" s="876"/>
      <c r="F94" s="876"/>
      <c r="G94" s="876"/>
      <c r="H94" s="876"/>
      <c r="I94" s="876"/>
      <c r="J94" s="876"/>
      <c r="K94" s="876"/>
      <c r="L94" s="876"/>
      <c r="M94" s="876"/>
      <c r="N94" s="876"/>
      <c r="O94" s="876"/>
      <c r="P94" s="876"/>
      <c r="Q94" s="876"/>
      <c r="R94" s="876"/>
      <c r="S94" s="876"/>
      <c r="T94" s="876"/>
      <c r="U94" s="876"/>
      <c r="V94" s="876"/>
      <c r="W94" s="209">
        <f>MEMO!B76</f>
        <v>4.3333333333333331E-4</v>
      </c>
      <c r="X94" s="208">
        <f t="shared" ref="X94:AD94" si="64">ROUND(((X40+X51)*$W$94),2)</f>
        <v>1.34</v>
      </c>
      <c r="Y94" s="208">
        <f t="shared" si="64"/>
        <v>1.42</v>
      </c>
      <c r="Z94" s="208">
        <f t="shared" si="64"/>
        <v>1.42</v>
      </c>
      <c r="AA94" s="208">
        <f t="shared" si="64"/>
        <v>1.5</v>
      </c>
      <c r="AB94" s="208">
        <f t="shared" si="64"/>
        <v>1.5</v>
      </c>
      <c r="AC94" s="208">
        <f t="shared" si="64"/>
        <v>1.59</v>
      </c>
      <c r="AD94" s="208">
        <f t="shared" si="64"/>
        <v>1.59</v>
      </c>
      <c r="AE94" s="208">
        <f t="shared" ref="AE94" si="65">ROUND(((AE40+AE51)*$W$94),2)</f>
        <v>1.68</v>
      </c>
    </row>
    <row r="95" spans="1:31" ht="12" customHeight="1" x14ac:dyDescent="0.2">
      <c r="A95" s="206" t="s">
        <v>356</v>
      </c>
      <c r="B95" s="876" t="s">
        <v>357</v>
      </c>
      <c r="C95" s="876"/>
      <c r="D95" s="876"/>
      <c r="E95" s="876"/>
      <c r="F95" s="876"/>
      <c r="G95" s="876"/>
      <c r="H95" s="876"/>
      <c r="I95" s="876"/>
      <c r="J95" s="876"/>
      <c r="K95" s="876"/>
      <c r="L95" s="876"/>
      <c r="M95" s="876"/>
      <c r="N95" s="876"/>
      <c r="O95" s="876"/>
      <c r="P95" s="876"/>
      <c r="Q95" s="876"/>
      <c r="R95" s="876"/>
      <c r="S95" s="876"/>
      <c r="T95" s="876"/>
      <c r="U95" s="876"/>
      <c r="V95" s="876"/>
      <c r="W95" s="209">
        <f>MEMO!B78</f>
        <v>2.5277777777777777E-3</v>
      </c>
      <c r="X95" s="208">
        <f t="shared" ref="X95:AD95" si="66">ROUND(((X40+X51)*$W$95),2)</f>
        <v>7.81</v>
      </c>
      <c r="Y95" s="208">
        <f t="shared" si="66"/>
        <v>8.26</v>
      </c>
      <c r="Z95" s="208">
        <f t="shared" si="66"/>
        <v>8.26</v>
      </c>
      <c r="AA95" s="208">
        <f t="shared" si="66"/>
        <v>8.76</v>
      </c>
      <c r="AB95" s="208">
        <f t="shared" si="66"/>
        <v>8.76</v>
      </c>
      <c r="AC95" s="208">
        <f t="shared" si="66"/>
        <v>9.26</v>
      </c>
      <c r="AD95" s="208">
        <f t="shared" si="66"/>
        <v>9.26</v>
      </c>
      <c r="AE95" s="208">
        <f t="shared" ref="AE95" si="67">ROUND(((AE40+AE51)*$W$95),2)</f>
        <v>9.82</v>
      </c>
    </row>
    <row r="96" spans="1:31" ht="12" customHeight="1" x14ac:dyDescent="0.2">
      <c r="A96" s="221" t="s">
        <v>358</v>
      </c>
      <c r="B96" s="880" t="s">
        <v>359</v>
      </c>
      <c r="C96" s="880"/>
      <c r="D96" s="880"/>
      <c r="E96" s="880"/>
      <c r="F96" s="880"/>
      <c r="G96" s="880"/>
      <c r="H96" s="880"/>
      <c r="I96" s="880"/>
      <c r="J96" s="880"/>
      <c r="K96" s="880"/>
      <c r="L96" s="880"/>
      <c r="M96" s="880"/>
      <c r="N96" s="880"/>
      <c r="O96" s="880"/>
      <c r="P96" s="880"/>
      <c r="Q96" s="880"/>
      <c r="R96" s="880"/>
      <c r="S96" s="880"/>
      <c r="T96" s="880"/>
      <c r="U96" s="880"/>
      <c r="V96" s="880"/>
      <c r="W96" s="226">
        <f>MEMO!B80</f>
        <v>8.277777777777778E-3</v>
      </c>
      <c r="X96" s="223">
        <f t="shared" ref="X96:AD96" si="68">ROUND(((X40+X51)*$W$96),2)</f>
        <v>25.59</v>
      </c>
      <c r="Y96" s="223">
        <f t="shared" si="68"/>
        <v>27.05</v>
      </c>
      <c r="Z96" s="223">
        <f t="shared" si="68"/>
        <v>27.05</v>
      </c>
      <c r="AA96" s="223">
        <f t="shared" si="68"/>
        <v>28.68</v>
      </c>
      <c r="AB96" s="223">
        <f t="shared" si="68"/>
        <v>28.68</v>
      </c>
      <c r="AC96" s="223">
        <f t="shared" si="68"/>
        <v>30.33</v>
      </c>
      <c r="AD96" s="223">
        <f t="shared" si="68"/>
        <v>30.33</v>
      </c>
      <c r="AE96" s="223">
        <f t="shared" ref="AE96" si="69">ROUND(((AE40+AE51)*$W$96),2)</f>
        <v>32.15</v>
      </c>
    </row>
    <row r="97" spans="1:31" ht="12" customHeight="1" x14ac:dyDescent="0.2">
      <c r="A97" s="881" t="s">
        <v>276</v>
      </c>
      <c r="B97" s="882"/>
      <c r="C97" s="882"/>
      <c r="D97" s="882"/>
      <c r="E97" s="882"/>
      <c r="F97" s="882"/>
      <c r="G97" s="882"/>
      <c r="H97" s="882"/>
      <c r="I97" s="882"/>
      <c r="J97" s="882"/>
      <c r="K97" s="882"/>
      <c r="L97" s="882"/>
      <c r="M97" s="882"/>
      <c r="N97" s="882"/>
      <c r="O97" s="882"/>
      <c r="P97" s="882"/>
      <c r="Q97" s="882"/>
      <c r="R97" s="882"/>
      <c r="S97" s="882"/>
      <c r="T97" s="882"/>
      <c r="U97" s="882"/>
      <c r="V97" s="883"/>
      <c r="W97" s="241">
        <f t="shared" ref="W97:AB97" si="70">SUM(W92:W96)</f>
        <v>2.1886111111111113E-2</v>
      </c>
      <c r="X97" s="238">
        <f t="shared" si="70"/>
        <v>67.650000000000006</v>
      </c>
      <c r="Y97" s="238">
        <f t="shared" si="70"/>
        <v>71.53</v>
      </c>
      <c r="Z97" s="238">
        <f t="shared" si="70"/>
        <v>71.53</v>
      </c>
      <c r="AA97" s="238">
        <f t="shared" si="70"/>
        <v>75.819999999999993</v>
      </c>
      <c r="AB97" s="238">
        <f t="shared" si="70"/>
        <v>75.819999999999993</v>
      </c>
      <c r="AC97" s="238">
        <f t="shared" ref="AC97:AD97" si="71">SUM(AC92:AC96)</f>
        <v>80.19</v>
      </c>
      <c r="AD97" s="238">
        <f t="shared" si="71"/>
        <v>80.19</v>
      </c>
      <c r="AE97" s="238">
        <f t="shared" ref="AE97" si="72">SUM(AE92:AE96)</f>
        <v>85</v>
      </c>
    </row>
    <row r="98" spans="1:31" ht="12" customHeight="1" x14ac:dyDescent="0.2">
      <c r="A98" s="244" t="s">
        <v>360</v>
      </c>
      <c r="B98" s="904" t="s">
        <v>361</v>
      </c>
      <c r="C98" s="905"/>
      <c r="D98" s="905"/>
      <c r="E98" s="905"/>
      <c r="F98" s="905"/>
      <c r="G98" s="905"/>
      <c r="H98" s="905"/>
      <c r="I98" s="905"/>
      <c r="J98" s="905"/>
      <c r="K98" s="905"/>
      <c r="L98" s="905"/>
      <c r="M98" s="905"/>
      <c r="N98" s="905"/>
      <c r="O98" s="905"/>
      <c r="P98" s="905"/>
      <c r="Q98" s="905"/>
      <c r="R98" s="905"/>
      <c r="S98" s="905"/>
      <c r="T98" s="905"/>
      <c r="U98" s="905"/>
      <c r="V98" s="906"/>
      <c r="W98" s="245">
        <f>MEMO!B83</f>
        <v>4.8690943222222238E-3</v>
      </c>
      <c r="X98" s="246">
        <f t="shared" ref="X98:AD98" si="73">ROUND(((X40+X51)*$W$98),2)</f>
        <v>15.05</v>
      </c>
      <c r="Y98" s="246">
        <f t="shared" si="73"/>
        <v>15.91</v>
      </c>
      <c r="Z98" s="246">
        <f t="shared" si="73"/>
        <v>15.91</v>
      </c>
      <c r="AA98" s="246">
        <f t="shared" si="73"/>
        <v>16.87</v>
      </c>
      <c r="AB98" s="246">
        <f t="shared" si="73"/>
        <v>16.87</v>
      </c>
      <c r="AC98" s="246">
        <f t="shared" si="73"/>
        <v>17.84</v>
      </c>
      <c r="AD98" s="246">
        <f t="shared" si="73"/>
        <v>17.84</v>
      </c>
      <c r="AE98" s="246">
        <f t="shared" ref="AE98" si="74">ROUND(((AE40+AE51)*$W$98),2)</f>
        <v>18.91</v>
      </c>
    </row>
    <row r="99" spans="1:31" ht="12" customHeight="1" x14ac:dyDescent="0.2">
      <c r="A99" s="881" t="s">
        <v>281</v>
      </c>
      <c r="B99" s="882"/>
      <c r="C99" s="882"/>
      <c r="D99" s="882"/>
      <c r="E99" s="882"/>
      <c r="F99" s="882"/>
      <c r="G99" s="882"/>
      <c r="H99" s="882"/>
      <c r="I99" s="882"/>
      <c r="J99" s="882"/>
      <c r="K99" s="882"/>
      <c r="L99" s="882"/>
      <c r="M99" s="882"/>
      <c r="N99" s="882"/>
      <c r="O99" s="882"/>
      <c r="P99" s="882"/>
      <c r="Q99" s="882"/>
      <c r="R99" s="882"/>
      <c r="S99" s="882"/>
      <c r="T99" s="882"/>
      <c r="U99" s="882"/>
      <c r="V99" s="883"/>
      <c r="W99" s="241">
        <f t="shared" ref="W99:AB99" si="75">W97+W98</f>
        <v>2.6755205433333339E-2</v>
      </c>
      <c r="X99" s="238">
        <f t="shared" si="75"/>
        <v>82.7</v>
      </c>
      <c r="Y99" s="238">
        <f t="shared" si="75"/>
        <v>87.44</v>
      </c>
      <c r="Z99" s="238">
        <f t="shared" si="75"/>
        <v>87.44</v>
      </c>
      <c r="AA99" s="238">
        <f t="shared" si="75"/>
        <v>92.69</v>
      </c>
      <c r="AB99" s="238">
        <f t="shared" si="75"/>
        <v>92.69</v>
      </c>
      <c r="AC99" s="238">
        <f t="shared" ref="AC99:AD99" si="76">AC97+AC98</f>
        <v>98.03</v>
      </c>
      <c r="AD99" s="238">
        <f t="shared" si="76"/>
        <v>98.03</v>
      </c>
      <c r="AE99" s="238">
        <f t="shared" ref="AE99" si="77">AE97+AE98</f>
        <v>103.91</v>
      </c>
    </row>
    <row r="100" spans="1:31" s="3" customFormat="1" ht="12" customHeight="1" x14ac:dyDescent="0.2">
      <c r="A100" s="890" t="s">
        <v>362</v>
      </c>
      <c r="B100" s="891"/>
      <c r="C100" s="891"/>
      <c r="D100" s="891"/>
      <c r="E100" s="891"/>
      <c r="F100" s="891"/>
      <c r="G100" s="891"/>
      <c r="H100" s="891"/>
      <c r="I100" s="891"/>
      <c r="J100" s="891"/>
      <c r="K100" s="891"/>
      <c r="L100" s="891"/>
      <c r="M100" s="891"/>
      <c r="N100" s="891"/>
      <c r="O100" s="891"/>
      <c r="P100" s="891"/>
      <c r="Q100" s="891"/>
      <c r="R100" s="891"/>
      <c r="S100" s="891"/>
      <c r="T100" s="891"/>
      <c r="U100" s="891"/>
      <c r="V100" s="891"/>
      <c r="W100" s="891"/>
      <c r="X100" s="240"/>
      <c r="Y100" s="240"/>
      <c r="Z100" s="240"/>
      <c r="AA100" s="240"/>
      <c r="AB100" s="240"/>
      <c r="AC100" s="240"/>
      <c r="AD100" s="240"/>
      <c r="AE100" s="240"/>
    </row>
    <row r="101" spans="1:31" ht="12" customHeight="1" x14ac:dyDescent="0.2">
      <c r="A101" s="236" t="s">
        <v>350</v>
      </c>
      <c r="B101" s="887" t="s">
        <v>363</v>
      </c>
      <c r="C101" s="888"/>
      <c r="D101" s="888"/>
      <c r="E101" s="888"/>
      <c r="F101" s="888"/>
      <c r="G101" s="888"/>
      <c r="H101" s="888"/>
      <c r="I101" s="888"/>
      <c r="J101" s="888"/>
      <c r="K101" s="888"/>
      <c r="L101" s="888"/>
      <c r="M101" s="888"/>
      <c r="N101" s="888"/>
      <c r="O101" s="888"/>
      <c r="P101" s="888"/>
      <c r="Q101" s="888"/>
      <c r="R101" s="888"/>
      <c r="S101" s="888"/>
      <c r="T101" s="888"/>
      <c r="U101" s="888"/>
      <c r="V101" s="889"/>
      <c r="W101" s="237" t="s">
        <v>286</v>
      </c>
      <c r="X101" s="237" t="s">
        <v>259</v>
      </c>
      <c r="Y101" s="237" t="s">
        <v>259</v>
      </c>
      <c r="Z101" s="237" t="s">
        <v>259</v>
      </c>
      <c r="AA101" s="237" t="s">
        <v>259</v>
      </c>
      <c r="AB101" s="237" t="s">
        <v>259</v>
      </c>
      <c r="AC101" s="237" t="s">
        <v>259</v>
      </c>
      <c r="AD101" s="237" t="s">
        <v>259</v>
      </c>
      <c r="AE101" s="237" t="s">
        <v>259</v>
      </c>
    </row>
    <row r="102" spans="1:31" ht="12" customHeight="1" x14ac:dyDescent="0.2">
      <c r="A102" s="234" t="s">
        <v>364</v>
      </c>
      <c r="B102" s="884" t="s">
        <v>365</v>
      </c>
      <c r="C102" s="884"/>
      <c r="D102" s="884"/>
      <c r="E102" s="884"/>
      <c r="F102" s="884"/>
      <c r="G102" s="884"/>
      <c r="H102" s="884"/>
      <c r="I102" s="884"/>
      <c r="J102" s="884"/>
      <c r="K102" s="884"/>
      <c r="L102" s="884"/>
      <c r="M102" s="884"/>
      <c r="N102" s="884"/>
      <c r="O102" s="884"/>
      <c r="P102" s="884"/>
      <c r="Q102" s="884"/>
      <c r="R102" s="884"/>
      <c r="S102" s="884"/>
      <c r="T102" s="884"/>
      <c r="U102" s="884"/>
      <c r="V102" s="884"/>
      <c r="W102" s="232">
        <f>MEMO!B88</f>
        <v>7.3992600000000002E-4</v>
      </c>
      <c r="X102" s="231">
        <f t="shared" ref="X102:AD102" si="78">ROUND(((X40+X51)*$W$102),2)</f>
        <v>2.29</v>
      </c>
      <c r="Y102" s="231">
        <f t="shared" si="78"/>
        <v>2.42</v>
      </c>
      <c r="Z102" s="231">
        <f t="shared" si="78"/>
        <v>2.42</v>
      </c>
      <c r="AA102" s="231">
        <f t="shared" si="78"/>
        <v>2.56</v>
      </c>
      <c r="AB102" s="231">
        <f t="shared" si="78"/>
        <v>2.56</v>
      </c>
      <c r="AC102" s="231">
        <f t="shared" si="78"/>
        <v>2.71</v>
      </c>
      <c r="AD102" s="231">
        <f t="shared" si="78"/>
        <v>2.71</v>
      </c>
      <c r="AE102" s="231">
        <f t="shared" ref="AE102" si="79">ROUND(((AE40+AE51)*$W$102),2)</f>
        <v>2.87</v>
      </c>
    </row>
    <row r="103" spans="1:31" ht="12" customHeight="1" x14ac:dyDescent="0.2">
      <c r="A103" s="217" t="s">
        <v>366</v>
      </c>
      <c r="B103" s="907" t="s">
        <v>367</v>
      </c>
      <c r="C103" s="907"/>
      <c r="D103" s="907"/>
      <c r="E103" s="907"/>
      <c r="F103" s="907"/>
      <c r="G103" s="907"/>
      <c r="H103" s="907"/>
      <c r="I103" s="907"/>
      <c r="J103" s="907"/>
      <c r="K103" s="907"/>
      <c r="L103" s="907"/>
      <c r="M103" s="907"/>
      <c r="N103" s="907"/>
      <c r="O103" s="907"/>
      <c r="P103" s="907"/>
      <c r="Q103" s="907"/>
      <c r="R103" s="907"/>
      <c r="S103" s="907"/>
      <c r="T103" s="907"/>
      <c r="U103" s="907"/>
      <c r="V103" s="907"/>
      <c r="W103" s="209">
        <f>MEMO!B92</f>
        <v>8.3453149152000025E-5</v>
      </c>
      <c r="X103" s="208">
        <f t="shared" ref="X103:AD103" si="80">ROUND(((X40+X51)*$W$103),2)</f>
        <v>0.26</v>
      </c>
      <c r="Y103" s="208">
        <f t="shared" si="80"/>
        <v>0.27</v>
      </c>
      <c r="Z103" s="208">
        <f t="shared" si="80"/>
        <v>0.27</v>
      </c>
      <c r="AA103" s="208">
        <f t="shared" si="80"/>
        <v>0.28999999999999998</v>
      </c>
      <c r="AB103" s="208">
        <f t="shared" si="80"/>
        <v>0.28999999999999998</v>
      </c>
      <c r="AC103" s="208">
        <f t="shared" si="80"/>
        <v>0.31</v>
      </c>
      <c r="AD103" s="208">
        <f t="shared" si="80"/>
        <v>0.31</v>
      </c>
      <c r="AE103" s="208">
        <f t="shared" ref="AE103" si="81">ROUND(((AE40+AE51)*$W$103),2)</f>
        <v>0.32</v>
      </c>
    </row>
    <row r="104" spans="1:31" ht="12" customHeight="1" x14ac:dyDescent="0.2">
      <c r="A104" s="228" t="s">
        <v>368</v>
      </c>
      <c r="B104" s="880" t="s">
        <v>369</v>
      </c>
      <c r="C104" s="880"/>
      <c r="D104" s="880"/>
      <c r="E104" s="880"/>
      <c r="F104" s="880"/>
      <c r="G104" s="880"/>
      <c r="H104" s="880"/>
      <c r="I104" s="880"/>
      <c r="J104" s="880"/>
      <c r="K104" s="880"/>
      <c r="L104" s="880"/>
      <c r="M104" s="880"/>
      <c r="N104" s="880"/>
      <c r="O104" s="880"/>
      <c r="P104" s="880"/>
      <c r="Q104" s="880"/>
      <c r="R104" s="880"/>
      <c r="S104" s="880"/>
      <c r="T104" s="880"/>
      <c r="U104" s="880"/>
      <c r="V104" s="880"/>
      <c r="W104" s="226">
        <f>MEMO!B90</f>
        <v>2.1643200000000002E-4</v>
      </c>
      <c r="X104" s="223">
        <f t="shared" ref="X104:AD104" si="82">ROUND(((X40+X51)*$W$104),2)</f>
        <v>0.67</v>
      </c>
      <c r="Y104" s="223">
        <f t="shared" si="82"/>
        <v>0.71</v>
      </c>
      <c r="Z104" s="223">
        <f t="shared" si="82"/>
        <v>0.71</v>
      </c>
      <c r="AA104" s="223">
        <f t="shared" si="82"/>
        <v>0.75</v>
      </c>
      <c r="AB104" s="223">
        <f t="shared" si="82"/>
        <v>0.75</v>
      </c>
      <c r="AC104" s="223">
        <f t="shared" si="82"/>
        <v>0.79</v>
      </c>
      <c r="AD104" s="223">
        <f t="shared" si="82"/>
        <v>0.79</v>
      </c>
      <c r="AE104" s="223">
        <f t="shared" ref="AE104" si="83">ROUND(((AE40+AE51)*$W$104),2)</f>
        <v>0.84</v>
      </c>
    </row>
    <row r="105" spans="1:31" ht="12" customHeight="1" x14ac:dyDescent="0.2">
      <c r="A105" s="881" t="s">
        <v>281</v>
      </c>
      <c r="B105" s="882"/>
      <c r="C105" s="882"/>
      <c r="D105" s="882"/>
      <c r="E105" s="882"/>
      <c r="F105" s="882"/>
      <c r="G105" s="882"/>
      <c r="H105" s="882"/>
      <c r="I105" s="882"/>
      <c r="J105" s="882"/>
      <c r="K105" s="882"/>
      <c r="L105" s="882"/>
      <c r="M105" s="882"/>
      <c r="N105" s="882"/>
      <c r="O105" s="882"/>
      <c r="P105" s="882"/>
      <c r="Q105" s="882"/>
      <c r="R105" s="882"/>
      <c r="S105" s="882"/>
      <c r="T105" s="882"/>
      <c r="U105" s="882"/>
      <c r="V105" s="883"/>
      <c r="W105" s="241">
        <f t="shared" ref="W105:AB105" si="84">SUM(W102:W104)</f>
        <v>1.0398111491520001E-3</v>
      </c>
      <c r="X105" s="238">
        <f t="shared" si="84"/>
        <v>3.2199999999999998</v>
      </c>
      <c r="Y105" s="238">
        <f t="shared" si="84"/>
        <v>3.4</v>
      </c>
      <c r="Z105" s="238">
        <f t="shared" si="84"/>
        <v>3.4</v>
      </c>
      <c r="AA105" s="238">
        <f t="shared" si="84"/>
        <v>3.6</v>
      </c>
      <c r="AB105" s="238">
        <f t="shared" si="84"/>
        <v>3.6</v>
      </c>
      <c r="AC105" s="238">
        <f t="shared" ref="AC105:AD105" si="85">SUM(AC102:AC104)</f>
        <v>3.81</v>
      </c>
      <c r="AD105" s="238">
        <f t="shared" si="85"/>
        <v>3.81</v>
      </c>
      <c r="AE105" s="238">
        <f t="shared" ref="AE105" si="86">SUM(AE102:AE104)</f>
        <v>4.03</v>
      </c>
    </row>
    <row r="106" spans="1:31" ht="12" customHeight="1" x14ac:dyDescent="0.2">
      <c r="A106" s="937" t="s">
        <v>370</v>
      </c>
      <c r="B106" s="938"/>
      <c r="C106" s="938"/>
      <c r="D106" s="938"/>
      <c r="E106" s="938"/>
      <c r="F106" s="938"/>
      <c r="G106" s="938"/>
      <c r="H106" s="938"/>
      <c r="I106" s="938"/>
      <c r="J106" s="938"/>
      <c r="K106" s="938"/>
      <c r="L106" s="938"/>
      <c r="M106" s="938"/>
      <c r="N106" s="938"/>
      <c r="O106" s="938"/>
      <c r="P106" s="938"/>
      <c r="Q106" s="938"/>
      <c r="R106" s="938"/>
      <c r="S106" s="938"/>
      <c r="T106" s="938"/>
      <c r="U106" s="938"/>
      <c r="V106" s="938"/>
      <c r="W106" s="938"/>
      <c r="X106" s="247"/>
      <c r="Y106" s="247"/>
      <c r="Z106" s="247"/>
      <c r="AA106" s="247"/>
      <c r="AB106" s="247"/>
      <c r="AC106" s="247"/>
      <c r="AD106" s="247"/>
      <c r="AE106" s="247"/>
    </row>
    <row r="107" spans="1:31" ht="12" customHeight="1" x14ac:dyDescent="0.2">
      <c r="A107" s="236" t="s">
        <v>371</v>
      </c>
      <c r="B107" s="887" t="s">
        <v>372</v>
      </c>
      <c r="C107" s="888"/>
      <c r="D107" s="888"/>
      <c r="E107" s="888"/>
      <c r="F107" s="888"/>
      <c r="G107" s="888"/>
      <c r="H107" s="888"/>
      <c r="I107" s="888"/>
      <c r="J107" s="888"/>
      <c r="K107" s="888"/>
      <c r="L107" s="888"/>
      <c r="M107" s="888"/>
      <c r="N107" s="888"/>
      <c r="O107" s="888"/>
      <c r="P107" s="888"/>
      <c r="Q107" s="888"/>
      <c r="R107" s="888"/>
      <c r="S107" s="888"/>
      <c r="T107" s="888"/>
      <c r="U107" s="888"/>
      <c r="V107" s="889"/>
      <c r="W107" s="237" t="s">
        <v>373</v>
      </c>
      <c r="X107" s="237" t="s">
        <v>259</v>
      </c>
      <c r="Y107" s="237" t="s">
        <v>259</v>
      </c>
      <c r="Z107" s="237" t="s">
        <v>259</v>
      </c>
      <c r="AA107" s="237" t="s">
        <v>259</v>
      </c>
      <c r="AB107" s="237" t="s">
        <v>259</v>
      </c>
      <c r="AC107" s="237" t="s">
        <v>259</v>
      </c>
      <c r="AD107" s="237" t="s">
        <v>259</v>
      </c>
      <c r="AE107" s="237" t="s">
        <v>259</v>
      </c>
    </row>
    <row r="108" spans="1:31" ht="12" customHeight="1" x14ac:dyDescent="0.2">
      <c r="A108" s="244" t="s">
        <v>374</v>
      </c>
      <c r="B108" s="904" t="s">
        <v>375</v>
      </c>
      <c r="C108" s="905"/>
      <c r="D108" s="905"/>
      <c r="E108" s="905"/>
      <c r="F108" s="905"/>
      <c r="G108" s="905"/>
      <c r="H108" s="905"/>
      <c r="I108" s="905"/>
      <c r="J108" s="905"/>
      <c r="K108" s="905"/>
      <c r="L108" s="905"/>
      <c r="M108" s="905"/>
      <c r="N108" s="905"/>
      <c r="O108" s="905"/>
      <c r="P108" s="905"/>
      <c r="Q108" s="905"/>
      <c r="R108" s="905"/>
      <c r="S108" s="905"/>
      <c r="T108" s="905"/>
      <c r="U108" s="905"/>
      <c r="V108" s="906"/>
      <c r="W108" s="248">
        <f>IF(M8=1,1.5,"")</f>
        <v>1.5</v>
      </c>
      <c r="X108" s="246">
        <f>IFERROR(ROUND(((((X32+X33+X34)/EMPR!F27)*E6)*W108),2),0)/60*M9</f>
        <v>172.65</v>
      </c>
      <c r="Y108" s="246">
        <f>IFERROR(ROUND(((((Y32+Y33+Y34)/EMPR!F27)*E6)*W108),2),0)/60*M9</f>
        <v>182.52</v>
      </c>
      <c r="Z108" s="246">
        <f>IFERROR(ROUND(((((Z32+Z33+Z34)/EMPR!F27)*E6)*W108),2),0)/60*M9</f>
        <v>182.52</v>
      </c>
      <c r="AA108" s="246">
        <f>IFERROR(ROUND(((((AA32+AA33+AA34)/EMPR!F27)*E6)*W108),2),0)/60*M9</f>
        <v>193.47</v>
      </c>
      <c r="AB108" s="246">
        <f>IFERROR(ROUND(((((AA32+AA33+AA34)/EMPR!$F$27)*$E$6)*$W$108),2),0)/60*$M$9</f>
        <v>193.47</v>
      </c>
      <c r="AC108" s="246">
        <f>IFERROR(ROUND(((((AC32+AC33+AC34)/EMPR!$F$27)*$E$6)*$W$108),2),0)/60*$M$9</f>
        <v>204.63</v>
      </c>
      <c r="AD108" s="246">
        <f>IFERROR(ROUND(((((AD32+AD33+AD34)/EMPR!$F$27)*$E$6)*$W$108),2),0)/60*$M$9</f>
        <v>204.63</v>
      </c>
      <c r="AE108" s="246">
        <f>IFERROR(ROUND(((((AE32+AE33+AE34)/EMPR!$F$27)*$E$6)*$W$108),2),0)/60*$M$9</f>
        <v>216.91</v>
      </c>
    </row>
    <row r="109" spans="1:31" ht="12" customHeight="1" x14ac:dyDescent="0.2">
      <c r="A109" s="881" t="s">
        <v>281</v>
      </c>
      <c r="B109" s="882"/>
      <c r="C109" s="882"/>
      <c r="D109" s="882"/>
      <c r="E109" s="882"/>
      <c r="F109" s="882"/>
      <c r="G109" s="882"/>
      <c r="H109" s="882"/>
      <c r="I109" s="882"/>
      <c r="J109" s="882"/>
      <c r="K109" s="882"/>
      <c r="L109" s="882"/>
      <c r="M109" s="882"/>
      <c r="N109" s="882"/>
      <c r="O109" s="882"/>
      <c r="P109" s="882"/>
      <c r="Q109" s="882"/>
      <c r="R109" s="882"/>
      <c r="S109" s="882"/>
      <c r="T109" s="882"/>
      <c r="U109" s="882"/>
      <c r="V109" s="883"/>
      <c r="W109" s="249"/>
      <c r="X109" s="238">
        <f t="shared" ref="X109:AD109" si="87">SUM(X108)</f>
        <v>172.65</v>
      </c>
      <c r="Y109" s="238">
        <f t="shared" si="87"/>
        <v>182.52</v>
      </c>
      <c r="Z109" s="238">
        <f t="shared" si="87"/>
        <v>182.52</v>
      </c>
      <c r="AA109" s="238">
        <f t="shared" si="87"/>
        <v>193.47</v>
      </c>
      <c r="AB109" s="238">
        <f t="shared" si="87"/>
        <v>193.47</v>
      </c>
      <c r="AC109" s="238">
        <f t="shared" si="87"/>
        <v>204.63</v>
      </c>
      <c r="AD109" s="238">
        <f t="shared" si="87"/>
        <v>204.63</v>
      </c>
      <c r="AE109" s="238">
        <f t="shared" ref="AE109" si="88">SUM(AE108)</f>
        <v>216.91</v>
      </c>
    </row>
    <row r="110" spans="1:31" s="3" customFormat="1" ht="15" customHeight="1" x14ac:dyDescent="0.2">
      <c r="A110" s="898" t="s">
        <v>376</v>
      </c>
      <c r="B110" s="899"/>
      <c r="C110" s="899"/>
      <c r="D110" s="899"/>
      <c r="E110" s="899"/>
      <c r="F110" s="899"/>
      <c r="G110" s="899"/>
      <c r="H110" s="899"/>
      <c r="I110" s="899"/>
      <c r="J110" s="899"/>
      <c r="K110" s="899"/>
      <c r="L110" s="899"/>
      <c r="M110" s="899"/>
      <c r="N110" s="899"/>
      <c r="O110" s="899"/>
      <c r="P110" s="899"/>
      <c r="Q110" s="899"/>
      <c r="R110" s="899"/>
      <c r="S110" s="899"/>
      <c r="T110" s="899"/>
      <c r="U110" s="899"/>
      <c r="V110" s="899"/>
      <c r="W110" s="899"/>
      <c r="X110" s="243"/>
      <c r="Y110" s="243"/>
      <c r="Z110" s="243"/>
      <c r="AA110" s="243"/>
      <c r="AB110" s="243"/>
      <c r="AC110" s="243"/>
      <c r="AD110" s="243"/>
      <c r="AE110" s="243"/>
    </row>
    <row r="111" spans="1:31" ht="12" customHeight="1" x14ac:dyDescent="0.2">
      <c r="A111" s="236">
        <v>4</v>
      </c>
      <c r="B111" s="887" t="s">
        <v>377</v>
      </c>
      <c r="C111" s="888"/>
      <c r="D111" s="888"/>
      <c r="E111" s="888"/>
      <c r="F111" s="888"/>
      <c r="G111" s="888"/>
      <c r="H111" s="888"/>
      <c r="I111" s="888"/>
      <c r="J111" s="888"/>
      <c r="K111" s="888"/>
      <c r="L111" s="888"/>
      <c r="M111" s="888"/>
      <c r="N111" s="888"/>
      <c r="O111" s="888"/>
      <c r="P111" s="888"/>
      <c r="Q111" s="888"/>
      <c r="R111" s="888"/>
      <c r="S111" s="888"/>
      <c r="T111" s="888"/>
      <c r="U111" s="888"/>
      <c r="V111" s="888"/>
      <c r="W111" s="889"/>
      <c r="X111" s="237" t="s">
        <v>259</v>
      </c>
      <c r="Y111" s="237" t="s">
        <v>259</v>
      </c>
      <c r="Z111" s="237" t="s">
        <v>259</v>
      </c>
      <c r="AA111" s="237" t="s">
        <v>259</v>
      </c>
      <c r="AB111" s="237" t="s">
        <v>259</v>
      </c>
      <c r="AC111" s="237" t="s">
        <v>259</v>
      </c>
      <c r="AD111" s="237" t="s">
        <v>259</v>
      </c>
      <c r="AE111" s="237" t="s">
        <v>259</v>
      </c>
    </row>
    <row r="112" spans="1:31" ht="12" customHeight="1" x14ac:dyDescent="0.2">
      <c r="A112" s="229" t="s">
        <v>348</v>
      </c>
      <c r="B112" s="884" t="s">
        <v>353</v>
      </c>
      <c r="C112" s="884"/>
      <c r="D112" s="884"/>
      <c r="E112" s="884"/>
      <c r="F112" s="884"/>
      <c r="G112" s="884"/>
      <c r="H112" s="884"/>
      <c r="I112" s="884"/>
      <c r="J112" s="884"/>
      <c r="K112" s="884"/>
      <c r="L112" s="884"/>
      <c r="M112" s="884"/>
      <c r="N112" s="884"/>
      <c r="O112" s="884"/>
      <c r="P112" s="884"/>
      <c r="Q112" s="884"/>
      <c r="R112" s="884"/>
      <c r="S112" s="884"/>
      <c r="T112" s="884"/>
      <c r="U112" s="884"/>
      <c r="V112" s="884"/>
      <c r="W112" s="884"/>
      <c r="X112" s="231">
        <f t="shared" ref="X112:AD112" si="89">X99</f>
        <v>82.7</v>
      </c>
      <c r="Y112" s="231">
        <f t="shared" si="89"/>
        <v>87.44</v>
      </c>
      <c r="Z112" s="231">
        <f t="shared" si="89"/>
        <v>87.44</v>
      </c>
      <c r="AA112" s="231">
        <f t="shared" si="89"/>
        <v>92.69</v>
      </c>
      <c r="AB112" s="231">
        <f t="shared" si="89"/>
        <v>92.69</v>
      </c>
      <c r="AC112" s="231">
        <f t="shared" si="89"/>
        <v>98.03</v>
      </c>
      <c r="AD112" s="231">
        <f t="shared" si="89"/>
        <v>98.03</v>
      </c>
      <c r="AE112" s="231">
        <f t="shared" ref="AE112" si="90">AE99</f>
        <v>103.91</v>
      </c>
    </row>
    <row r="113" spans="1:31" ht="12" customHeight="1" x14ac:dyDescent="0.2">
      <c r="A113" s="206" t="s">
        <v>350</v>
      </c>
      <c r="B113" s="876" t="s">
        <v>363</v>
      </c>
      <c r="C113" s="876"/>
      <c r="D113" s="876"/>
      <c r="E113" s="876"/>
      <c r="F113" s="876"/>
      <c r="G113" s="876"/>
      <c r="H113" s="876"/>
      <c r="I113" s="876"/>
      <c r="J113" s="876"/>
      <c r="K113" s="876"/>
      <c r="L113" s="876"/>
      <c r="M113" s="876"/>
      <c r="N113" s="876"/>
      <c r="O113" s="876"/>
      <c r="P113" s="876"/>
      <c r="Q113" s="876"/>
      <c r="R113" s="876"/>
      <c r="S113" s="876"/>
      <c r="T113" s="876"/>
      <c r="U113" s="876"/>
      <c r="V113" s="876"/>
      <c r="W113" s="876"/>
      <c r="X113" s="213">
        <f t="shared" ref="X113:AD113" si="91">X105</f>
        <v>3.2199999999999998</v>
      </c>
      <c r="Y113" s="213">
        <f t="shared" si="91"/>
        <v>3.4</v>
      </c>
      <c r="Z113" s="213">
        <f t="shared" si="91"/>
        <v>3.4</v>
      </c>
      <c r="AA113" s="213">
        <f t="shared" si="91"/>
        <v>3.6</v>
      </c>
      <c r="AB113" s="213">
        <f t="shared" si="91"/>
        <v>3.6</v>
      </c>
      <c r="AC113" s="213">
        <f t="shared" si="91"/>
        <v>3.81</v>
      </c>
      <c r="AD113" s="213">
        <f t="shared" si="91"/>
        <v>3.81</v>
      </c>
      <c r="AE113" s="213">
        <f t="shared" ref="AE113" si="92">AE105</f>
        <v>4.03</v>
      </c>
    </row>
    <row r="114" spans="1:31" ht="12" customHeight="1" x14ac:dyDescent="0.2">
      <c r="A114" s="221" t="s">
        <v>371</v>
      </c>
      <c r="B114" s="880" t="s">
        <v>372</v>
      </c>
      <c r="C114" s="880"/>
      <c r="D114" s="880"/>
      <c r="E114" s="880"/>
      <c r="F114" s="880"/>
      <c r="G114" s="880"/>
      <c r="H114" s="880"/>
      <c r="I114" s="880"/>
      <c r="J114" s="880"/>
      <c r="K114" s="880"/>
      <c r="L114" s="880"/>
      <c r="M114" s="880"/>
      <c r="N114" s="880"/>
      <c r="O114" s="880"/>
      <c r="P114" s="880"/>
      <c r="Q114" s="880"/>
      <c r="R114" s="880"/>
      <c r="S114" s="880"/>
      <c r="T114" s="880"/>
      <c r="U114" s="880"/>
      <c r="V114" s="880"/>
      <c r="W114" s="880"/>
      <c r="X114" s="227">
        <f t="shared" ref="X114:AD114" si="93">X109</f>
        <v>172.65</v>
      </c>
      <c r="Y114" s="227">
        <f t="shared" si="93"/>
        <v>182.52</v>
      </c>
      <c r="Z114" s="227">
        <f t="shared" si="93"/>
        <v>182.52</v>
      </c>
      <c r="AA114" s="227">
        <f t="shared" si="93"/>
        <v>193.47</v>
      </c>
      <c r="AB114" s="227">
        <f t="shared" si="93"/>
        <v>193.47</v>
      </c>
      <c r="AC114" s="227">
        <f t="shared" si="93"/>
        <v>204.63</v>
      </c>
      <c r="AD114" s="227">
        <f t="shared" si="93"/>
        <v>204.63</v>
      </c>
      <c r="AE114" s="227">
        <f t="shared" ref="AE114" si="94">AE109</f>
        <v>216.91</v>
      </c>
    </row>
    <row r="115" spans="1:31" ht="12" customHeight="1" x14ac:dyDescent="0.2">
      <c r="A115" s="881" t="s">
        <v>281</v>
      </c>
      <c r="B115" s="882"/>
      <c r="C115" s="882"/>
      <c r="D115" s="882"/>
      <c r="E115" s="882"/>
      <c r="F115" s="882"/>
      <c r="G115" s="882"/>
      <c r="H115" s="882"/>
      <c r="I115" s="882"/>
      <c r="J115" s="882"/>
      <c r="K115" s="882"/>
      <c r="L115" s="882"/>
      <c r="M115" s="882"/>
      <c r="N115" s="882"/>
      <c r="O115" s="882"/>
      <c r="P115" s="882"/>
      <c r="Q115" s="882"/>
      <c r="R115" s="882"/>
      <c r="S115" s="882"/>
      <c r="T115" s="882"/>
      <c r="U115" s="882"/>
      <c r="V115" s="882"/>
      <c r="W115" s="883"/>
      <c r="X115" s="238">
        <f t="shared" ref="X115:AD115" si="95">SUM(X112:X114)</f>
        <v>258.57</v>
      </c>
      <c r="Y115" s="238">
        <f t="shared" si="95"/>
        <v>273.36</v>
      </c>
      <c r="Z115" s="238">
        <f t="shared" si="95"/>
        <v>273.36</v>
      </c>
      <c r="AA115" s="238">
        <f t="shared" si="95"/>
        <v>289.76</v>
      </c>
      <c r="AB115" s="238">
        <f t="shared" si="95"/>
        <v>289.76</v>
      </c>
      <c r="AC115" s="238">
        <f t="shared" si="95"/>
        <v>306.47000000000003</v>
      </c>
      <c r="AD115" s="238">
        <f t="shared" si="95"/>
        <v>306.47000000000003</v>
      </c>
      <c r="AE115" s="238">
        <f t="shared" ref="AE115" si="96">SUM(AE112:AE114)</f>
        <v>324.85000000000002</v>
      </c>
    </row>
    <row r="116" spans="1:31" s="3" customFormat="1" ht="5.0999999999999996" customHeight="1" x14ac:dyDescent="0.2"/>
    <row r="117" spans="1:31" ht="15" customHeight="1" x14ac:dyDescent="0.2">
      <c r="A117" s="898" t="s">
        <v>378</v>
      </c>
      <c r="B117" s="899"/>
      <c r="C117" s="899"/>
      <c r="D117" s="899"/>
      <c r="E117" s="899"/>
      <c r="F117" s="899"/>
      <c r="G117" s="899"/>
      <c r="H117" s="899"/>
      <c r="I117" s="899"/>
      <c r="J117" s="899"/>
      <c r="K117" s="899"/>
      <c r="L117" s="899"/>
      <c r="M117" s="899"/>
      <c r="N117" s="899"/>
      <c r="O117" s="899"/>
      <c r="P117" s="899"/>
      <c r="Q117" s="899"/>
      <c r="R117" s="899"/>
      <c r="S117" s="899"/>
      <c r="T117" s="899"/>
      <c r="U117" s="899"/>
      <c r="V117" s="899"/>
      <c r="W117" s="899"/>
      <c r="X117" s="243"/>
      <c r="Y117" s="243"/>
      <c r="Z117" s="243"/>
      <c r="AA117" s="243"/>
      <c r="AB117" s="243"/>
      <c r="AC117" s="243"/>
      <c r="AD117" s="243"/>
      <c r="AE117" s="243"/>
    </row>
    <row r="118" spans="1:31" ht="12" customHeight="1" x14ac:dyDescent="0.2">
      <c r="A118" s="236">
        <v>5</v>
      </c>
      <c r="B118" s="887" t="s">
        <v>379</v>
      </c>
      <c r="C118" s="888"/>
      <c r="D118" s="888"/>
      <c r="E118" s="888"/>
      <c r="F118" s="888"/>
      <c r="G118" s="888"/>
      <c r="H118" s="888"/>
      <c r="I118" s="888"/>
      <c r="J118" s="888"/>
      <c r="K118" s="888"/>
      <c r="L118" s="888"/>
      <c r="M118" s="888"/>
      <c r="N118" s="888"/>
      <c r="O118" s="888"/>
      <c r="P118" s="888"/>
      <c r="Q118" s="888"/>
      <c r="R118" s="888"/>
      <c r="S118" s="888"/>
      <c r="T118" s="888"/>
      <c r="U118" s="888"/>
      <c r="V118" s="888"/>
      <c r="W118" s="889"/>
      <c r="X118" s="237" t="s">
        <v>259</v>
      </c>
      <c r="Y118" s="237" t="s">
        <v>259</v>
      </c>
      <c r="Z118" s="237" t="s">
        <v>259</v>
      </c>
      <c r="AA118" s="237" t="s">
        <v>259</v>
      </c>
      <c r="AB118" s="237" t="s">
        <v>259</v>
      </c>
      <c r="AC118" s="237" t="s">
        <v>259</v>
      </c>
      <c r="AD118" s="237" t="s">
        <v>259</v>
      </c>
      <c r="AE118" s="237" t="s">
        <v>259</v>
      </c>
    </row>
    <row r="119" spans="1:31" ht="12" customHeight="1" x14ac:dyDescent="0.2">
      <c r="A119" s="229" t="s">
        <v>380</v>
      </c>
      <c r="B119" s="884" t="s">
        <v>381</v>
      </c>
      <c r="C119" s="884"/>
      <c r="D119" s="884"/>
      <c r="E119" s="884"/>
      <c r="F119" s="884"/>
      <c r="G119" s="884"/>
      <c r="H119" s="884"/>
      <c r="I119" s="884"/>
      <c r="J119" s="884"/>
      <c r="K119" s="884"/>
      <c r="L119" s="884"/>
      <c r="M119" s="884"/>
      <c r="N119" s="884"/>
      <c r="O119" s="884"/>
      <c r="P119" s="884"/>
      <c r="Q119" s="884"/>
      <c r="R119" s="884"/>
      <c r="S119" s="884"/>
      <c r="T119" s="884"/>
      <c r="U119" s="884"/>
      <c r="V119" s="884"/>
      <c r="W119" s="884"/>
      <c r="X119" s="233">
        <f>UNIF!F17</f>
        <v>22.049999999999997</v>
      </c>
      <c r="Y119" s="233">
        <f>X119</f>
        <v>22.049999999999997</v>
      </c>
      <c r="Z119" s="233">
        <f>Y119*Z1</f>
        <v>23.075477144999997</v>
      </c>
      <c r="AA119" s="233">
        <f>Z119</f>
        <v>23.075477144999997</v>
      </c>
      <c r="AB119" s="233">
        <f>AA119*AB1</f>
        <v>23.981328075804115</v>
      </c>
      <c r="AC119" s="233">
        <f>AB119</f>
        <v>23.981328075804115</v>
      </c>
      <c r="AD119" s="233">
        <f>AC119*AD1</f>
        <v>25.294830979039251</v>
      </c>
      <c r="AE119" s="233">
        <f>AD119</f>
        <v>25.294830979039251</v>
      </c>
    </row>
    <row r="120" spans="1:31" s="3" customFormat="1" ht="12" customHeight="1" x14ac:dyDescent="0.2">
      <c r="A120" s="206" t="s">
        <v>382</v>
      </c>
      <c r="B120" s="876" t="s">
        <v>186</v>
      </c>
      <c r="C120" s="876"/>
      <c r="D120" s="876"/>
      <c r="E120" s="876"/>
      <c r="F120" s="876"/>
      <c r="G120" s="876"/>
      <c r="H120" s="876"/>
      <c r="I120" s="876"/>
      <c r="J120" s="876"/>
      <c r="K120" s="876"/>
      <c r="L120" s="876"/>
      <c r="M120" s="876"/>
      <c r="N120" s="876"/>
      <c r="O120" s="876"/>
      <c r="P120" s="876"/>
      <c r="Q120" s="876"/>
      <c r="R120" s="876"/>
      <c r="S120" s="876"/>
      <c r="T120" s="876"/>
      <c r="U120" s="876"/>
      <c r="V120" s="876"/>
      <c r="W120" s="876"/>
      <c r="X120" s="213">
        <f>MATE!H30</f>
        <v>0</v>
      </c>
      <c r="Y120" s="213">
        <f>MATE!I30</f>
        <v>0</v>
      </c>
      <c r="Z120" s="213">
        <f>MATE!J30</f>
        <v>0</v>
      </c>
      <c r="AA120" s="213">
        <f>MATE!K30</f>
        <v>0</v>
      </c>
      <c r="AB120" s="213">
        <f>MATE!L30</f>
        <v>0</v>
      </c>
      <c r="AC120" s="213">
        <f>MATE!M30</f>
        <v>0</v>
      </c>
      <c r="AD120" s="213">
        <f>MATE!N30</f>
        <v>0</v>
      </c>
      <c r="AE120" s="213">
        <f>MATE!O30</f>
        <v>0</v>
      </c>
    </row>
    <row r="121" spans="1:31" ht="12" customHeight="1" x14ac:dyDescent="0.2">
      <c r="A121" s="206" t="s">
        <v>383</v>
      </c>
      <c r="B121" s="876" t="s">
        <v>384</v>
      </c>
      <c r="C121" s="876"/>
      <c r="D121" s="876"/>
      <c r="E121" s="876"/>
      <c r="F121" s="876"/>
      <c r="G121" s="876"/>
      <c r="H121" s="876"/>
      <c r="I121" s="876"/>
      <c r="J121" s="876"/>
      <c r="K121" s="876"/>
      <c r="L121" s="876"/>
      <c r="M121" s="876"/>
      <c r="N121" s="876"/>
      <c r="O121" s="876"/>
      <c r="P121" s="876"/>
      <c r="Q121" s="876"/>
      <c r="R121" s="876"/>
      <c r="S121" s="876"/>
      <c r="T121" s="876"/>
      <c r="U121" s="876"/>
      <c r="V121" s="876"/>
      <c r="W121" s="876"/>
      <c r="X121" s="213">
        <f>ROUND((EQUI!H16),2)</f>
        <v>16.559999999999999</v>
      </c>
      <c r="Y121" s="213">
        <f>X121</f>
        <v>16.559999999999999</v>
      </c>
      <c r="Z121" s="213">
        <f>Y121*Z1</f>
        <v>17.330154263999997</v>
      </c>
      <c r="AA121" s="213">
        <f>Z121</f>
        <v>17.330154263999997</v>
      </c>
      <c r="AB121" s="213">
        <f>AA121*AB1</f>
        <v>18.010466799787579</v>
      </c>
      <c r="AC121" s="213">
        <f>AB121</f>
        <v>18.010466799787579</v>
      </c>
      <c r="AD121" s="213">
        <f>AC121*AD1</f>
        <v>18.996934286298863</v>
      </c>
      <c r="AE121" s="213">
        <f>AD121</f>
        <v>18.996934286298863</v>
      </c>
    </row>
    <row r="122" spans="1:31" ht="12" customHeight="1" x14ac:dyDescent="0.2">
      <c r="A122" s="206" t="s">
        <v>385</v>
      </c>
      <c r="B122" s="929"/>
      <c r="C122" s="929"/>
      <c r="D122" s="929"/>
      <c r="E122" s="929"/>
      <c r="F122" s="929"/>
      <c r="G122" s="929"/>
      <c r="H122" s="929"/>
      <c r="I122" s="929"/>
      <c r="J122" s="929"/>
      <c r="K122" s="929"/>
      <c r="L122" s="929"/>
      <c r="M122" s="929"/>
      <c r="N122" s="929"/>
      <c r="O122" s="929"/>
      <c r="P122" s="929"/>
      <c r="Q122" s="929"/>
      <c r="R122" s="929"/>
      <c r="S122" s="929"/>
      <c r="T122" s="929"/>
      <c r="U122" s="929"/>
      <c r="V122" s="929"/>
      <c r="W122" s="929"/>
      <c r="X122" s="218">
        <v>0</v>
      </c>
      <c r="Y122" s="218">
        <v>0</v>
      </c>
      <c r="Z122" s="218">
        <v>0</v>
      </c>
      <c r="AA122" s="218">
        <v>0</v>
      </c>
      <c r="AB122" s="218">
        <v>0</v>
      </c>
      <c r="AC122" s="218">
        <v>0</v>
      </c>
      <c r="AD122" s="218">
        <v>0</v>
      </c>
      <c r="AE122" s="218">
        <v>0</v>
      </c>
    </row>
    <row r="123" spans="1:31" ht="12" customHeight="1" x14ac:dyDescent="0.2">
      <c r="A123" s="206" t="s">
        <v>386</v>
      </c>
      <c r="B123" s="929"/>
      <c r="C123" s="929"/>
      <c r="D123" s="929"/>
      <c r="E123" s="929"/>
      <c r="F123" s="929"/>
      <c r="G123" s="929"/>
      <c r="H123" s="929"/>
      <c r="I123" s="929"/>
      <c r="J123" s="929"/>
      <c r="K123" s="929"/>
      <c r="L123" s="929"/>
      <c r="M123" s="929"/>
      <c r="N123" s="929"/>
      <c r="O123" s="929"/>
      <c r="P123" s="929"/>
      <c r="Q123" s="929"/>
      <c r="R123" s="929"/>
      <c r="S123" s="929"/>
      <c r="T123" s="929"/>
      <c r="U123" s="929"/>
      <c r="V123" s="929"/>
      <c r="W123" s="929"/>
      <c r="X123" s="218">
        <v>0</v>
      </c>
      <c r="Y123" s="218">
        <v>0</v>
      </c>
      <c r="Z123" s="218">
        <v>0</v>
      </c>
      <c r="AA123" s="218">
        <v>0</v>
      </c>
      <c r="AB123" s="218">
        <v>0</v>
      </c>
      <c r="AC123" s="218">
        <v>0</v>
      </c>
      <c r="AD123" s="218">
        <v>0</v>
      </c>
      <c r="AE123" s="218">
        <v>0</v>
      </c>
    </row>
    <row r="124" spans="1:31" ht="12" customHeight="1" x14ac:dyDescent="0.2">
      <c r="A124" s="206" t="s">
        <v>387</v>
      </c>
      <c r="B124" s="929"/>
      <c r="C124" s="929"/>
      <c r="D124" s="929"/>
      <c r="E124" s="929"/>
      <c r="F124" s="929"/>
      <c r="G124" s="929"/>
      <c r="H124" s="929"/>
      <c r="I124" s="929"/>
      <c r="J124" s="929"/>
      <c r="K124" s="929"/>
      <c r="L124" s="929"/>
      <c r="M124" s="929"/>
      <c r="N124" s="929"/>
      <c r="O124" s="929"/>
      <c r="P124" s="929"/>
      <c r="Q124" s="929"/>
      <c r="R124" s="929"/>
      <c r="S124" s="929"/>
      <c r="T124" s="929"/>
      <c r="U124" s="929"/>
      <c r="V124" s="929"/>
      <c r="W124" s="929"/>
      <c r="X124" s="218">
        <v>0</v>
      </c>
      <c r="Y124" s="218">
        <v>0</v>
      </c>
      <c r="Z124" s="218">
        <v>0</v>
      </c>
      <c r="AA124" s="218">
        <v>0</v>
      </c>
      <c r="AB124" s="218">
        <v>0</v>
      </c>
      <c r="AC124" s="218">
        <v>0</v>
      </c>
      <c r="AD124" s="218">
        <v>0</v>
      </c>
      <c r="AE124" s="218">
        <v>0</v>
      </c>
    </row>
    <row r="125" spans="1:31" ht="12" customHeight="1" x14ac:dyDescent="0.2">
      <c r="A125" s="206" t="s">
        <v>388</v>
      </c>
      <c r="B125" s="929"/>
      <c r="C125" s="929"/>
      <c r="D125" s="929"/>
      <c r="E125" s="929"/>
      <c r="F125" s="929"/>
      <c r="G125" s="929"/>
      <c r="H125" s="929"/>
      <c r="I125" s="929"/>
      <c r="J125" s="929"/>
      <c r="K125" s="929"/>
      <c r="L125" s="929"/>
      <c r="M125" s="929"/>
      <c r="N125" s="929"/>
      <c r="O125" s="929"/>
      <c r="P125" s="929"/>
      <c r="Q125" s="929"/>
      <c r="R125" s="929"/>
      <c r="S125" s="929"/>
      <c r="T125" s="929"/>
      <c r="U125" s="929"/>
      <c r="V125" s="929"/>
      <c r="W125" s="929"/>
      <c r="X125" s="218">
        <v>0</v>
      </c>
      <c r="Y125" s="218">
        <v>0</v>
      </c>
      <c r="Z125" s="218">
        <v>0</v>
      </c>
      <c r="AA125" s="218">
        <v>0</v>
      </c>
      <c r="AB125" s="218">
        <v>0</v>
      </c>
      <c r="AC125" s="218">
        <v>0</v>
      </c>
      <c r="AD125" s="218">
        <v>0</v>
      </c>
      <c r="AE125" s="218">
        <v>0</v>
      </c>
    </row>
    <row r="126" spans="1:31" ht="12" customHeight="1" x14ac:dyDescent="0.2">
      <c r="A126" s="206" t="s">
        <v>389</v>
      </c>
      <c r="B126" s="929"/>
      <c r="C126" s="929"/>
      <c r="D126" s="929"/>
      <c r="E126" s="929"/>
      <c r="F126" s="929"/>
      <c r="G126" s="929"/>
      <c r="H126" s="929"/>
      <c r="I126" s="929"/>
      <c r="J126" s="929"/>
      <c r="K126" s="929"/>
      <c r="L126" s="929"/>
      <c r="M126" s="929"/>
      <c r="N126" s="929"/>
      <c r="O126" s="929"/>
      <c r="P126" s="929"/>
      <c r="Q126" s="929"/>
      <c r="R126" s="929"/>
      <c r="S126" s="929"/>
      <c r="T126" s="929"/>
      <c r="U126" s="929"/>
      <c r="V126" s="929"/>
      <c r="W126" s="929"/>
      <c r="X126" s="218">
        <v>0</v>
      </c>
      <c r="Y126" s="218">
        <v>0</v>
      </c>
      <c r="Z126" s="218">
        <v>0</v>
      </c>
      <c r="AA126" s="218">
        <v>0</v>
      </c>
      <c r="AB126" s="218">
        <v>0</v>
      </c>
      <c r="AC126" s="218">
        <v>0</v>
      </c>
      <c r="AD126" s="218">
        <v>0</v>
      </c>
      <c r="AE126" s="218">
        <v>0</v>
      </c>
    </row>
    <row r="127" spans="1:31" ht="12" customHeight="1" x14ac:dyDescent="0.2">
      <c r="A127" s="206" t="s">
        <v>390</v>
      </c>
      <c r="B127" s="929"/>
      <c r="C127" s="929"/>
      <c r="D127" s="929"/>
      <c r="E127" s="929"/>
      <c r="F127" s="929"/>
      <c r="G127" s="929"/>
      <c r="H127" s="929"/>
      <c r="I127" s="929"/>
      <c r="J127" s="929"/>
      <c r="K127" s="929"/>
      <c r="L127" s="929"/>
      <c r="M127" s="929"/>
      <c r="N127" s="929"/>
      <c r="O127" s="929"/>
      <c r="P127" s="929"/>
      <c r="Q127" s="929"/>
      <c r="R127" s="929"/>
      <c r="S127" s="929"/>
      <c r="T127" s="929"/>
      <c r="U127" s="929"/>
      <c r="V127" s="929"/>
      <c r="W127" s="929"/>
      <c r="X127" s="218">
        <v>0</v>
      </c>
      <c r="Y127" s="218">
        <v>0</v>
      </c>
      <c r="Z127" s="218">
        <v>0</v>
      </c>
      <c r="AA127" s="218">
        <v>0</v>
      </c>
      <c r="AB127" s="218">
        <v>0</v>
      </c>
      <c r="AC127" s="218">
        <v>0</v>
      </c>
      <c r="AD127" s="218">
        <v>0</v>
      </c>
      <c r="AE127" s="218">
        <v>0</v>
      </c>
    </row>
    <row r="128" spans="1:31" ht="12" customHeight="1" x14ac:dyDescent="0.2">
      <c r="A128" s="206" t="s">
        <v>391</v>
      </c>
      <c r="B128" s="929"/>
      <c r="C128" s="929"/>
      <c r="D128" s="929"/>
      <c r="E128" s="929"/>
      <c r="F128" s="929"/>
      <c r="G128" s="929"/>
      <c r="H128" s="929"/>
      <c r="I128" s="929"/>
      <c r="J128" s="929"/>
      <c r="K128" s="929"/>
      <c r="L128" s="929"/>
      <c r="M128" s="929"/>
      <c r="N128" s="929"/>
      <c r="O128" s="929"/>
      <c r="P128" s="929"/>
      <c r="Q128" s="929"/>
      <c r="R128" s="929"/>
      <c r="S128" s="929"/>
      <c r="T128" s="929"/>
      <c r="U128" s="929"/>
      <c r="V128" s="929"/>
      <c r="W128" s="929"/>
      <c r="X128" s="218">
        <v>0</v>
      </c>
      <c r="Y128" s="218">
        <v>0</v>
      </c>
      <c r="Z128" s="218">
        <v>0</v>
      </c>
      <c r="AA128" s="218">
        <v>0</v>
      </c>
      <c r="AB128" s="218">
        <v>0</v>
      </c>
      <c r="AC128" s="218">
        <v>0</v>
      </c>
      <c r="AD128" s="218">
        <v>0</v>
      </c>
      <c r="AE128" s="218">
        <v>0</v>
      </c>
    </row>
    <row r="129" spans="1:31" ht="12" customHeight="1" x14ac:dyDescent="0.2">
      <c r="A129" s="212" t="s">
        <v>392</v>
      </c>
      <c r="B129" s="936"/>
      <c r="C129" s="936"/>
      <c r="D129" s="936"/>
      <c r="E129" s="936"/>
      <c r="F129" s="936"/>
      <c r="G129" s="936"/>
      <c r="H129" s="936"/>
      <c r="I129" s="936"/>
      <c r="J129" s="936"/>
      <c r="K129" s="936"/>
      <c r="L129" s="936"/>
      <c r="M129" s="936"/>
      <c r="N129" s="936"/>
      <c r="O129" s="936"/>
      <c r="P129" s="936"/>
      <c r="Q129" s="936"/>
      <c r="R129" s="936"/>
      <c r="S129" s="936"/>
      <c r="T129" s="936"/>
      <c r="U129" s="936"/>
      <c r="V129" s="936"/>
      <c r="W129" s="936"/>
      <c r="X129" s="250">
        <v>0</v>
      </c>
      <c r="Y129" s="250">
        <v>0</v>
      </c>
      <c r="Z129" s="250">
        <v>0</v>
      </c>
      <c r="AA129" s="250">
        <v>0</v>
      </c>
      <c r="AB129" s="250">
        <v>0</v>
      </c>
      <c r="AC129" s="250">
        <v>0</v>
      </c>
      <c r="AD129" s="250">
        <v>0</v>
      </c>
      <c r="AE129" s="250">
        <v>0</v>
      </c>
    </row>
    <row r="130" spans="1:31" ht="12" customHeight="1" x14ac:dyDescent="0.2">
      <c r="A130" s="939" t="s">
        <v>276</v>
      </c>
      <c r="B130" s="940"/>
      <c r="C130" s="940"/>
      <c r="D130" s="940"/>
      <c r="E130" s="940"/>
      <c r="F130" s="940"/>
      <c r="G130" s="940"/>
      <c r="H130" s="940"/>
      <c r="I130" s="940"/>
      <c r="J130" s="940"/>
      <c r="K130" s="940"/>
      <c r="L130" s="940"/>
      <c r="M130" s="940"/>
      <c r="N130" s="940"/>
      <c r="O130" s="940"/>
      <c r="P130" s="940"/>
      <c r="Q130" s="940"/>
      <c r="R130" s="940"/>
      <c r="S130" s="940"/>
      <c r="T130" s="940"/>
      <c r="U130" s="940"/>
      <c r="V130" s="940"/>
      <c r="W130" s="941"/>
      <c r="X130" s="255">
        <f t="shared" ref="X130:AD130" si="97">SUM(X119:X129)</f>
        <v>38.61</v>
      </c>
      <c r="Y130" s="255">
        <f t="shared" si="97"/>
        <v>38.61</v>
      </c>
      <c r="Z130" s="255">
        <f t="shared" si="97"/>
        <v>40.405631408999994</v>
      </c>
      <c r="AA130" s="255">
        <f t="shared" si="97"/>
        <v>40.405631408999994</v>
      </c>
      <c r="AB130" s="255">
        <f t="shared" si="97"/>
        <v>41.991794875591694</v>
      </c>
      <c r="AC130" s="255">
        <f t="shared" si="97"/>
        <v>41.991794875591694</v>
      </c>
      <c r="AD130" s="255">
        <f t="shared" si="97"/>
        <v>44.291765265338114</v>
      </c>
      <c r="AE130" s="255">
        <f t="shared" ref="AE130" si="98">SUM(AE119:AE129)</f>
        <v>44.291765265338114</v>
      </c>
    </row>
    <row r="131" spans="1:31" ht="12" customHeight="1" x14ac:dyDescent="0.2">
      <c r="A131" s="256" t="s">
        <v>393</v>
      </c>
      <c r="B131" s="930" t="s">
        <v>394</v>
      </c>
      <c r="C131" s="931"/>
      <c r="D131" s="931"/>
      <c r="E131" s="931"/>
      <c r="F131" s="931"/>
      <c r="G131" s="931"/>
      <c r="H131" s="931"/>
      <c r="I131" s="931"/>
      <c r="J131" s="931"/>
      <c r="K131" s="931"/>
      <c r="L131" s="931"/>
      <c r="M131" s="931"/>
      <c r="N131" s="931"/>
      <c r="O131" s="931"/>
      <c r="P131" s="931"/>
      <c r="Q131" s="931"/>
      <c r="R131" s="931"/>
      <c r="S131" s="931"/>
      <c r="T131" s="931"/>
      <c r="U131" s="931"/>
      <c r="V131" s="932"/>
      <c r="W131" s="257">
        <f>IF($G$9=2,0,0.0925)</f>
        <v>0</v>
      </c>
      <c r="X131" s="258">
        <f t="shared" ref="X131:AE131" si="99">-ROUND((X130*W131),2)</f>
        <v>0</v>
      </c>
      <c r="Y131" s="258">
        <f t="shared" si="99"/>
        <v>0</v>
      </c>
      <c r="Z131" s="258">
        <f t="shared" si="99"/>
        <v>0</v>
      </c>
      <c r="AA131" s="258">
        <f t="shared" si="99"/>
        <v>0</v>
      </c>
      <c r="AB131" s="258">
        <f t="shared" si="99"/>
        <v>0</v>
      </c>
      <c r="AC131" s="258">
        <f t="shared" si="99"/>
        <v>0</v>
      </c>
      <c r="AD131" s="258">
        <f t="shared" si="99"/>
        <v>0</v>
      </c>
      <c r="AE131" s="258">
        <f t="shared" si="99"/>
        <v>0</v>
      </c>
    </row>
    <row r="132" spans="1:31" ht="12" customHeight="1" x14ac:dyDescent="0.2">
      <c r="A132" s="881" t="s">
        <v>281</v>
      </c>
      <c r="B132" s="882"/>
      <c r="C132" s="882"/>
      <c r="D132" s="882"/>
      <c r="E132" s="882"/>
      <c r="F132" s="882"/>
      <c r="G132" s="882"/>
      <c r="H132" s="882"/>
      <c r="I132" s="882"/>
      <c r="J132" s="882"/>
      <c r="K132" s="882"/>
      <c r="L132" s="882"/>
      <c r="M132" s="882"/>
      <c r="N132" s="882"/>
      <c r="O132" s="882"/>
      <c r="P132" s="882"/>
      <c r="Q132" s="882"/>
      <c r="R132" s="882"/>
      <c r="S132" s="882"/>
      <c r="T132" s="882"/>
      <c r="U132" s="882"/>
      <c r="V132" s="882"/>
      <c r="W132" s="883"/>
      <c r="X132" s="242">
        <f t="shared" ref="X132:AD132" si="100">SUM(X130:X131)</f>
        <v>38.61</v>
      </c>
      <c r="Y132" s="242">
        <f t="shared" si="100"/>
        <v>38.61</v>
      </c>
      <c r="Z132" s="242">
        <f t="shared" si="100"/>
        <v>40.405631408999994</v>
      </c>
      <c r="AA132" s="242">
        <f t="shared" si="100"/>
        <v>40.405631408999994</v>
      </c>
      <c r="AB132" s="242">
        <f t="shared" si="100"/>
        <v>41.991794875591694</v>
      </c>
      <c r="AC132" s="242">
        <f t="shared" si="100"/>
        <v>41.991794875591694</v>
      </c>
      <c r="AD132" s="242">
        <f t="shared" si="100"/>
        <v>44.291765265338114</v>
      </c>
      <c r="AE132" s="242">
        <f t="shared" ref="AE132" si="101">SUM(AE130:AE131)</f>
        <v>44.291765265338114</v>
      </c>
    </row>
    <row r="133" spans="1:31" customFormat="1" ht="5.0999999999999996" customHeight="1" x14ac:dyDescent="0.2"/>
    <row r="134" spans="1:31" ht="15" customHeight="1" x14ac:dyDescent="0.2">
      <c r="A134" s="898" t="s">
        <v>395</v>
      </c>
      <c r="B134" s="899"/>
      <c r="C134" s="899"/>
      <c r="D134" s="899"/>
      <c r="E134" s="899"/>
      <c r="F134" s="899"/>
      <c r="G134" s="899"/>
      <c r="H134" s="899"/>
      <c r="I134" s="899"/>
      <c r="J134" s="899"/>
      <c r="K134" s="899"/>
      <c r="L134" s="899"/>
      <c r="M134" s="899"/>
      <c r="N134" s="899"/>
      <c r="O134" s="899"/>
      <c r="P134" s="899"/>
      <c r="Q134" s="899"/>
      <c r="R134" s="899"/>
      <c r="S134" s="899"/>
      <c r="T134" s="899"/>
      <c r="U134" s="899"/>
      <c r="V134" s="899"/>
      <c r="W134" s="899"/>
      <c r="X134" s="259"/>
      <c r="Y134" s="259"/>
      <c r="Z134" s="259"/>
      <c r="AA134" s="259"/>
      <c r="AB134" s="259"/>
      <c r="AC134" s="259"/>
      <c r="AD134" s="259"/>
      <c r="AE134" s="259"/>
    </row>
    <row r="135" spans="1:31" ht="12" customHeight="1" x14ac:dyDescent="0.2">
      <c r="A135" s="260" t="s">
        <v>396</v>
      </c>
      <c r="B135" s="887" t="s">
        <v>397</v>
      </c>
      <c r="C135" s="888"/>
      <c r="D135" s="888"/>
      <c r="E135" s="888"/>
      <c r="F135" s="888"/>
      <c r="G135" s="888"/>
      <c r="H135" s="888"/>
      <c r="I135" s="888"/>
      <c r="J135" s="888"/>
      <c r="K135" s="888"/>
      <c r="L135" s="888"/>
      <c r="M135" s="888"/>
      <c r="N135" s="888"/>
      <c r="O135" s="888"/>
      <c r="P135" s="888"/>
      <c r="Q135" s="888"/>
      <c r="R135" s="888"/>
      <c r="S135" s="888"/>
      <c r="T135" s="888"/>
      <c r="U135" s="888"/>
      <c r="V135" s="889"/>
      <c r="W135" s="237" t="s">
        <v>286</v>
      </c>
      <c r="X135" s="237" t="s">
        <v>259</v>
      </c>
      <c r="Y135" s="237" t="s">
        <v>259</v>
      </c>
      <c r="Z135" s="237" t="s">
        <v>259</v>
      </c>
      <c r="AA135" s="237" t="s">
        <v>259</v>
      </c>
      <c r="AB135" s="237" t="s">
        <v>259</v>
      </c>
      <c r="AC135" s="237" t="s">
        <v>259</v>
      </c>
      <c r="AD135" s="237" t="s">
        <v>259</v>
      </c>
      <c r="AE135" s="237" t="s">
        <v>259</v>
      </c>
    </row>
    <row r="136" spans="1:31" ht="12" customHeight="1" x14ac:dyDescent="0.2">
      <c r="A136" s="229" t="s">
        <v>398</v>
      </c>
      <c r="B136" s="884" t="s">
        <v>399</v>
      </c>
      <c r="C136" s="884"/>
      <c r="D136" s="884"/>
      <c r="E136" s="884"/>
      <c r="F136" s="884"/>
      <c r="G136" s="884"/>
      <c r="H136" s="884"/>
      <c r="I136" s="884"/>
      <c r="J136" s="884"/>
      <c r="K136" s="884"/>
      <c r="L136" s="884"/>
      <c r="M136" s="884"/>
      <c r="N136" s="884"/>
      <c r="O136" s="884"/>
      <c r="P136" s="884"/>
      <c r="Q136" s="884"/>
      <c r="R136" s="884"/>
      <c r="S136" s="884"/>
      <c r="T136" s="884"/>
      <c r="U136" s="884"/>
      <c r="V136" s="884"/>
      <c r="W136" s="253">
        <f>PAINEL!D11*PAINEL!AG22</f>
        <v>6.7065600000000003E-3</v>
      </c>
      <c r="X136" s="233">
        <f>ROUND((((X148+X149+X150+X151+X152))*W136),2)</f>
        <v>35.08</v>
      </c>
      <c r="Y136" s="233">
        <f>ROUND((((Y148+Y149+Y150+Y151+Y152))*W136),2)</f>
        <v>37.22</v>
      </c>
      <c r="Z136" s="233">
        <f>ROUND((((Z148+Z149+Z150+Z151+Z152))*W136),2)</f>
        <v>37.229999999999997</v>
      </c>
      <c r="AA136" s="233">
        <f>ROUND((((AA148+AA149+AA150+AA151+AA152))*W136),2)</f>
        <v>39.49</v>
      </c>
      <c r="AB136" s="233">
        <f>ROUND((((AB148+AB149+AB150+AB151+AB152))*$W$136),2)</f>
        <v>39.5</v>
      </c>
      <c r="AC136" s="233">
        <f t="shared" ref="AC136:AD136" si="102">ROUND((((AC148+AC149+AC150+AC151+AC152))*$W$136),2)</f>
        <v>41.41</v>
      </c>
      <c r="AD136" s="233">
        <f t="shared" si="102"/>
        <v>41.43</v>
      </c>
      <c r="AE136" s="233">
        <f t="shared" ref="AE136" si="103">ROUND((((AE148+AE149+AE150+AE151+AE152))*$W$136),2)</f>
        <v>44.3</v>
      </c>
    </row>
    <row r="137" spans="1:31" ht="12" customHeight="1" x14ac:dyDescent="0.2">
      <c r="A137" s="221" t="s">
        <v>400</v>
      </c>
      <c r="B137" s="880" t="s">
        <v>401</v>
      </c>
      <c r="C137" s="880"/>
      <c r="D137" s="880"/>
      <c r="E137" s="880"/>
      <c r="F137" s="880"/>
      <c r="G137" s="880"/>
      <c r="H137" s="880"/>
      <c r="I137" s="880"/>
      <c r="J137" s="880"/>
      <c r="K137" s="880"/>
      <c r="L137" s="880"/>
      <c r="M137" s="880"/>
      <c r="N137" s="880"/>
      <c r="O137" s="880"/>
      <c r="P137" s="880"/>
      <c r="Q137" s="880"/>
      <c r="R137" s="880"/>
      <c r="S137" s="880"/>
      <c r="T137" s="880"/>
      <c r="U137" s="880"/>
      <c r="V137" s="880"/>
      <c r="W137" s="251">
        <f>PAINEL!M11</f>
        <v>1E-3</v>
      </c>
      <c r="X137" s="227">
        <f>ROUND((((X148+X149+X150+X151+X152))*W137),2)</f>
        <v>5.23</v>
      </c>
      <c r="Y137" s="227">
        <f>ROUND((((Y148+Y149+Y150+Y151+Y152))*W137),2)</f>
        <v>5.55</v>
      </c>
      <c r="Z137" s="227">
        <f>ROUND((((Z148+Z149+Z150+Z151+Z152))*W137),2)</f>
        <v>5.55</v>
      </c>
      <c r="AA137" s="227">
        <f>ROUND((((AA148+AA149+AA150+AA151+AA152))*W137),2)</f>
        <v>5.89</v>
      </c>
      <c r="AB137" s="227">
        <f>ROUND((((AB148+AB149+AB150+AB151+AB152))*$W$137),2)</f>
        <v>5.89</v>
      </c>
      <c r="AC137" s="227">
        <f t="shared" ref="AC137:AD137" si="104">ROUND((((AC148+AC149+AC150+AC151+AC152))*$W$137),2)</f>
        <v>6.17</v>
      </c>
      <c r="AD137" s="227">
        <f t="shared" si="104"/>
        <v>6.18</v>
      </c>
      <c r="AE137" s="227">
        <f t="shared" ref="AE137" si="105">ROUND((((AE148+AE149+AE150+AE151+AE152))*$W$137),2)</f>
        <v>6.61</v>
      </c>
    </row>
    <row r="138" spans="1:31" ht="12" customHeight="1" x14ac:dyDescent="0.2">
      <c r="A138" s="881" t="s">
        <v>402</v>
      </c>
      <c r="B138" s="882"/>
      <c r="C138" s="882"/>
      <c r="D138" s="882"/>
      <c r="E138" s="882"/>
      <c r="F138" s="882"/>
      <c r="G138" s="882"/>
      <c r="H138" s="882"/>
      <c r="I138" s="882"/>
      <c r="J138" s="882"/>
      <c r="K138" s="882"/>
      <c r="L138" s="882"/>
      <c r="M138" s="882"/>
      <c r="N138" s="882"/>
      <c r="O138" s="882"/>
      <c r="P138" s="882"/>
      <c r="Q138" s="882"/>
      <c r="R138" s="882"/>
      <c r="S138" s="882"/>
      <c r="T138" s="882"/>
      <c r="U138" s="882"/>
      <c r="V138" s="883"/>
      <c r="W138" s="261">
        <f t="shared" ref="W138:AB138" si="106">SUM(W136:W137)</f>
        <v>7.7065600000000003E-3</v>
      </c>
      <c r="X138" s="242">
        <f t="shared" si="106"/>
        <v>40.31</v>
      </c>
      <c r="Y138" s="242">
        <f t="shared" si="106"/>
        <v>42.769999999999996</v>
      </c>
      <c r="Z138" s="242">
        <f t="shared" si="106"/>
        <v>42.779999999999994</v>
      </c>
      <c r="AA138" s="242">
        <f t="shared" si="106"/>
        <v>45.38</v>
      </c>
      <c r="AB138" s="242">
        <f t="shared" si="106"/>
        <v>45.39</v>
      </c>
      <c r="AC138" s="242">
        <f t="shared" ref="AC138:AD138" si="107">SUM(AC136:AC137)</f>
        <v>47.58</v>
      </c>
      <c r="AD138" s="242">
        <f t="shared" si="107"/>
        <v>47.61</v>
      </c>
      <c r="AE138" s="242">
        <f t="shared" ref="AE138" si="108">SUM(AE136:AE137)</f>
        <v>50.91</v>
      </c>
    </row>
    <row r="139" spans="1:31" ht="12" customHeight="1" x14ac:dyDescent="0.2">
      <c r="A139" s="260" t="s">
        <v>403</v>
      </c>
      <c r="B139" s="887" t="s">
        <v>404</v>
      </c>
      <c r="C139" s="888"/>
      <c r="D139" s="888"/>
      <c r="E139" s="888"/>
      <c r="F139" s="888"/>
      <c r="G139" s="888"/>
      <c r="H139" s="888"/>
      <c r="I139" s="888"/>
      <c r="J139" s="888"/>
      <c r="K139" s="888"/>
      <c r="L139" s="888"/>
      <c r="M139" s="888"/>
      <c r="N139" s="888"/>
      <c r="O139" s="888"/>
      <c r="P139" s="888"/>
      <c r="Q139" s="888"/>
      <c r="R139" s="888"/>
      <c r="S139" s="888"/>
      <c r="T139" s="888"/>
      <c r="U139" s="888"/>
      <c r="V139" s="889"/>
      <c r="W139" s="237" t="s">
        <v>286</v>
      </c>
      <c r="X139" s="237" t="s">
        <v>405</v>
      </c>
      <c r="Y139" s="237" t="s">
        <v>405</v>
      </c>
      <c r="Z139" s="237" t="s">
        <v>405</v>
      </c>
      <c r="AA139" s="237" t="s">
        <v>405</v>
      </c>
      <c r="AB139" s="237" t="s">
        <v>405</v>
      </c>
      <c r="AC139" s="237" t="s">
        <v>405</v>
      </c>
      <c r="AD139" s="237" t="s">
        <v>405</v>
      </c>
      <c r="AE139" s="237" t="s">
        <v>405</v>
      </c>
    </row>
    <row r="140" spans="1:31" ht="12" customHeight="1" x14ac:dyDescent="0.2">
      <c r="A140" s="229" t="s">
        <v>406</v>
      </c>
      <c r="B140" s="884" t="s">
        <v>407</v>
      </c>
      <c r="C140" s="884"/>
      <c r="D140" s="884"/>
      <c r="E140" s="884"/>
      <c r="F140" s="884"/>
      <c r="G140" s="884"/>
      <c r="H140" s="884"/>
      <c r="I140" s="884"/>
      <c r="J140" s="884"/>
      <c r="K140" s="884"/>
      <c r="L140" s="884"/>
      <c r="M140" s="884"/>
      <c r="N140" s="884"/>
      <c r="O140" s="884"/>
      <c r="P140" s="884"/>
      <c r="Q140" s="884"/>
      <c r="R140" s="884"/>
      <c r="S140" s="884"/>
      <c r="T140" s="884"/>
      <c r="U140" s="884"/>
      <c r="V140" s="884"/>
      <c r="W140" s="254">
        <f>EDITAL!Q13</f>
        <v>0.03</v>
      </c>
      <c r="X140" s="233">
        <f>$X$156*W140</f>
        <v>168.51509999999999</v>
      </c>
      <c r="Y140" s="233">
        <f>$Y$156*W140</f>
        <v>178.75800000000001</v>
      </c>
      <c r="Z140" s="233">
        <f>$Z$156*W140</f>
        <v>178.81560000000002</v>
      </c>
      <c r="AA140" s="233">
        <f>$AA$156*W140</f>
        <v>189.67199999999997</v>
      </c>
      <c r="AB140" s="233">
        <f>AB$156*$W140</f>
        <v>189.72300000000001</v>
      </c>
      <c r="AC140" s="233">
        <f t="shared" ref="AC140:AE140" si="109">AC$156*$W140</f>
        <v>198.89939999999999</v>
      </c>
      <c r="AD140" s="233">
        <f t="shared" si="109"/>
        <v>198.97439999999997</v>
      </c>
      <c r="AE140" s="233">
        <f t="shared" si="109"/>
        <v>212.7903</v>
      </c>
    </row>
    <row r="141" spans="1:31" ht="12" customHeight="1" x14ac:dyDescent="0.2">
      <c r="A141" s="206" t="s">
        <v>408</v>
      </c>
      <c r="B141" s="876" t="s">
        <v>409</v>
      </c>
      <c r="C141" s="876"/>
      <c r="D141" s="876"/>
      <c r="E141" s="876"/>
      <c r="F141" s="876"/>
      <c r="G141" s="876"/>
      <c r="H141" s="876"/>
      <c r="I141" s="876"/>
      <c r="J141" s="876"/>
      <c r="K141" s="876"/>
      <c r="L141" s="876"/>
      <c r="M141" s="876"/>
      <c r="N141" s="876"/>
      <c r="O141" s="876"/>
      <c r="P141" s="876"/>
      <c r="Q141" s="876"/>
      <c r="R141" s="876"/>
      <c r="S141" s="876"/>
      <c r="T141" s="876"/>
      <c r="U141" s="876"/>
      <c r="V141" s="876"/>
      <c r="W141" s="219">
        <f>EDITAL!K13</f>
        <v>6.4999999999999997E-3</v>
      </c>
      <c r="X141" s="213">
        <f>$X$156*W141</f>
        <v>36.511604999999996</v>
      </c>
      <c r="Y141" s="213">
        <f>$Y$156*W141</f>
        <v>38.730899999999998</v>
      </c>
      <c r="Z141" s="213">
        <f>$Z$156*W141</f>
        <v>38.743380000000002</v>
      </c>
      <c r="AA141" s="213">
        <f>$AA$156*W141</f>
        <v>41.095599999999997</v>
      </c>
      <c r="AB141" s="233">
        <f t="shared" ref="AB141:AE142" si="110">AB$156*$W141</f>
        <v>41.106650000000002</v>
      </c>
      <c r="AC141" s="233">
        <f t="shared" si="110"/>
        <v>43.094869999999993</v>
      </c>
      <c r="AD141" s="233">
        <f t="shared" si="110"/>
        <v>43.111119999999993</v>
      </c>
      <c r="AE141" s="233">
        <f t="shared" si="110"/>
        <v>46.104565000000001</v>
      </c>
    </row>
    <row r="142" spans="1:31" ht="12" customHeight="1" x14ac:dyDescent="0.2">
      <c r="A142" s="221" t="s">
        <v>410</v>
      </c>
      <c r="B142" s="880" t="str">
        <f>"ISS - "&amp;EDITAL!J17&amp;" / "&amp;EDITAL!T17</f>
        <v>ISS - BALNEARIO CAMBORIU / SC</v>
      </c>
      <c r="C142" s="880"/>
      <c r="D142" s="880"/>
      <c r="E142" s="880"/>
      <c r="F142" s="880"/>
      <c r="G142" s="880"/>
      <c r="H142" s="880"/>
      <c r="I142" s="880"/>
      <c r="J142" s="880"/>
      <c r="K142" s="880"/>
      <c r="L142" s="880"/>
      <c r="M142" s="880"/>
      <c r="N142" s="880"/>
      <c r="O142" s="880"/>
      <c r="P142" s="880"/>
      <c r="Q142" s="880"/>
      <c r="R142" s="880"/>
      <c r="S142" s="880"/>
      <c r="T142" s="880"/>
      <c r="U142" s="880"/>
      <c r="V142" s="880"/>
      <c r="W142" s="252">
        <f>EDITAL!X17</f>
        <v>2.5000000000000001E-2</v>
      </c>
      <c r="X142" s="227">
        <f>$X$156*W142</f>
        <v>140.42925</v>
      </c>
      <c r="Y142" s="227">
        <f>$Y$156*W142</f>
        <v>148.965</v>
      </c>
      <c r="Z142" s="227">
        <f>$Z$156*W142</f>
        <v>149.01300000000001</v>
      </c>
      <c r="AA142" s="227">
        <f>$AA$156*W142</f>
        <v>158.06</v>
      </c>
      <c r="AB142" s="233">
        <f t="shared" si="110"/>
        <v>158.10250000000002</v>
      </c>
      <c r="AC142" s="233">
        <f t="shared" si="110"/>
        <v>165.74950000000001</v>
      </c>
      <c r="AD142" s="233">
        <f t="shared" si="110"/>
        <v>165.81200000000001</v>
      </c>
      <c r="AE142" s="233">
        <f t="shared" si="110"/>
        <v>177.32525000000001</v>
      </c>
    </row>
    <row r="143" spans="1:31" s="3" customFormat="1" ht="12" customHeight="1" x14ac:dyDescent="0.2">
      <c r="A143" s="881" t="s">
        <v>402</v>
      </c>
      <c r="B143" s="882"/>
      <c r="C143" s="882"/>
      <c r="D143" s="882"/>
      <c r="E143" s="882"/>
      <c r="F143" s="882"/>
      <c r="G143" s="882"/>
      <c r="H143" s="882"/>
      <c r="I143" s="882"/>
      <c r="J143" s="882"/>
      <c r="K143" s="882"/>
      <c r="L143" s="882"/>
      <c r="M143" s="882"/>
      <c r="N143" s="882"/>
      <c r="O143" s="882"/>
      <c r="P143" s="882"/>
      <c r="Q143" s="882"/>
      <c r="R143" s="882"/>
      <c r="S143" s="882"/>
      <c r="T143" s="882"/>
      <c r="U143" s="882"/>
      <c r="V143" s="883"/>
      <c r="W143" s="261">
        <f>SUM(W140:W142)</f>
        <v>6.1499999999999999E-2</v>
      </c>
      <c r="X143" s="242">
        <f t="shared" ref="X143:AD143" si="111">ROUND((SUM(X140:X142)),2)</f>
        <v>345.46</v>
      </c>
      <c r="Y143" s="242">
        <f t="shared" si="111"/>
        <v>366.45</v>
      </c>
      <c r="Z143" s="242">
        <f t="shared" si="111"/>
        <v>366.57</v>
      </c>
      <c r="AA143" s="242">
        <f t="shared" si="111"/>
        <v>388.83</v>
      </c>
      <c r="AB143" s="242">
        <f t="shared" si="111"/>
        <v>388.93</v>
      </c>
      <c r="AC143" s="242">
        <f t="shared" si="111"/>
        <v>407.74</v>
      </c>
      <c r="AD143" s="242">
        <f t="shared" si="111"/>
        <v>407.9</v>
      </c>
      <c r="AE143" s="242">
        <f t="shared" ref="AE143" si="112">ROUND((SUM(AE140:AE142)),2)</f>
        <v>436.22</v>
      </c>
    </row>
    <row r="144" spans="1:31" s="3" customFormat="1" ht="12" customHeight="1" x14ac:dyDescent="0.2">
      <c r="A144" s="881" t="s">
        <v>281</v>
      </c>
      <c r="B144" s="882"/>
      <c r="C144" s="882"/>
      <c r="D144" s="882"/>
      <c r="E144" s="882"/>
      <c r="F144" s="882"/>
      <c r="G144" s="882"/>
      <c r="H144" s="882"/>
      <c r="I144" s="882"/>
      <c r="J144" s="882"/>
      <c r="K144" s="882"/>
      <c r="L144" s="882"/>
      <c r="M144" s="882"/>
      <c r="N144" s="882"/>
      <c r="O144" s="882"/>
      <c r="P144" s="882"/>
      <c r="Q144" s="882"/>
      <c r="R144" s="882"/>
      <c r="S144" s="882"/>
      <c r="T144" s="882"/>
      <c r="U144" s="882"/>
      <c r="V144" s="882"/>
      <c r="W144" s="883"/>
      <c r="X144" s="242">
        <f t="shared" ref="X144:AD144" si="113">(X138+X143)</f>
        <v>385.77</v>
      </c>
      <c r="Y144" s="242">
        <f t="shared" si="113"/>
        <v>409.21999999999997</v>
      </c>
      <c r="Z144" s="242">
        <f t="shared" si="113"/>
        <v>409.34999999999997</v>
      </c>
      <c r="AA144" s="242">
        <f t="shared" si="113"/>
        <v>434.21</v>
      </c>
      <c r="AB144" s="242">
        <f t="shared" si="113"/>
        <v>434.32</v>
      </c>
      <c r="AC144" s="242">
        <f t="shared" si="113"/>
        <v>455.32</v>
      </c>
      <c r="AD144" s="242">
        <f t="shared" si="113"/>
        <v>455.51</v>
      </c>
      <c r="AE144" s="242">
        <f t="shared" ref="AE144" si="114">(AE138+AE143)</f>
        <v>487.13</v>
      </c>
    </row>
    <row r="145" spans="1:31" ht="15" customHeight="1" x14ac:dyDescent="0.2">
      <c r="X145" s="2"/>
      <c r="Y145" s="2"/>
      <c r="Z145" s="2"/>
      <c r="AA145" s="2"/>
      <c r="AB145" s="2"/>
      <c r="AC145" s="2"/>
      <c r="AD145" s="2"/>
      <c r="AE145" s="2"/>
    </row>
    <row r="146" spans="1:31" ht="20.100000000000001" customHeight="1" x14ac:dyDescent="0.2">
      <c r="A146" s="915" t="s">
        <v>411</v>
      </c>
      <c r="B146" s="916"/>
      <c r="C146" s="916"/>
      <c r="D146" s="916"/>
      <c r="E146" s="916"/>
      <c r="F146" s="916"/>
      <c r="G146" s="916"/>
      <c r="H146" s="916"/>
      <c r="I146" s="916"/>
      <c r="J146" s="916"/>
      <c r="K146" s="916"/>
      <c r="L146" s="916"/>
      <c r="M146" s="916"/>
      <c r="N146" s="916"/>
      <c r="O146" s="916"/>
      <c r="P146" s="916"/>
      <c r="Q146" s="916"/>
      <c r="R146" s="916"/>
      <c r="S146" s="916"/>
      <c r="T146" s="916"/>
      <c r="U146" s="916"/>
      <c r="V146" s="916"/>
      <c r="W146" s="916"/>
      <c r="X146" s="263"/>
      <c r="Y146" s="263"/>
      <c r="Z146" s="263"/>
      <c r="AA146" s="263"/>
      <c r="AB146" s="263"/>
      <c r="AC146" s="263"/>
      <c r="AD146" s="263"/>
      <c r="AE146" s="263"/>
    </row>
    <row r="147" spans="1:31" s="3" customFormat="1" ht="12" customHeight="1" x14ac:dyDescent="0.2">
      <c r="A147" s="887" t="s">
        <v>412</v>
      </c>
      <c r="B147" s="888"/>
      <c r="C147" s="888"/>
      <c r="D147" s="888"/>
      <c r="E147" s="888"/>
      <c r="F147" s="888"/>
      <c r="G147" s="888"/>
      <c r="H147" s="888"/>
      <c r="I147" s="888"/>
      <c r="J147" s="888"/>
      <c r="K147" s="888"/>
      <c r="L147" s="888"/>
      <c r="M147" s="888"/>
      <c r="N147" s="888"/>
      <c r="O147" s="888"/>
      <c r="P147" s="888"/>
      <c r="Q147" s="888"/>
      <c r="R147" s="888"/>
      <c r="S147" s="888"/>
      <c r="T147" s="888"/>
      <c r="U147" s="888"/>
      <c r="V147" s="888"/>
      <c r="W147" s="889"/>
      <c r="X147" s="237" t="s">
        <v>259</v>
      </c>
      <c r="Y147" s="237" t="s">
        <v>259</v>
      </c>
      <c r="Z147" s="237" t="s">
        <v>259</v>
      </c>
      <c r="AA147" s="237" t="s">
        <v>259</v>
      </c>
      <c r="AB147" s="237" t="s">
        <v>259</v>
      </c>
      <c r="AC147" s="237" t="s">
        <v>259</v>
      </c>
      <c r="AD147" s="237" t="s">
        <v>259</v>
      </c>
      <c r="AE147" s="237" t="s">
        <v>259</v>
      </c>
    </row>
    <row r="148" spans="1:31" ht="12" customHeight="1" x14ac:dyDescent="0.2">
      <c r="A148" s="199" t="s">
        <v>260</v>
      </c>
      <c r="B148" s="908" t="s">
        <v>413</v>
      </c>
      <c r="C148" s="908"/>
      <c r="D148" s="884" t="s">
        <v>257</v>
      </c>
      <c r="E148" s="884"/>
      <c r="F148" s="884"/>
      <c r="G148" s="884"/>
      <c r="H148" s="884"/>
      <c r="I148" s="884"/>
      <c r="J148" s="884"/>
      <c r="K148" s="884"/>
      <c r="L148" s="884"/>
      <c r="M148" s="884"/>
      <c r="N148" s="884"/>
      <c r="O148" s="884"/>
      <c r="P148" s="884"/>
      <c r="Q148" s="884"/>
      <c r="R148" s="884"/>
      <c r="S148" s="884"/>
      <c r="T148" s="884"/>
      <c r="U148" s="884"/>
      <c r="V148" s="884"/>
      <c r="W148" s="232">
        <f t="shared" ref="W148:W153" si="115">X148/$X$156</f>
        <v>0.49302584753532464</v>
      </c>
      <c r="X148" s="231">
        <f t="shared" ref="X148:AD148" si="116">X44</f>
        <v>2769.4099999999994</v>
      </c>
      <c r="Y148" s="231">
        <f t="shared" si="116"/>
        <v>2927.7200000000003</v>
      </c>
      <c r="Z148" s="231">
        <f t="shared" si="116"/>
        <v>2927.7200000000003</v>
      </c>
      <c r="AA148" s="231">
        <f t="shared" si="116"/>
        <v>3103.4</v>
      </c>
      <c r="AB148" s="231">
        <f t="shared" si="116"/>
        <v>3103.4</v>
      </c>
      <c r="AC148" s="231">
        <f t="shared" si="116"/>
        <v>3282.442</v>
      </c>
      <c r="AD148" s="231">
        <f t="shared" si="116"/>
        <v>3282.442</v>
      </c>
      <c r="AE148" s="231">
        <f t="shared" ref="AE148" si="117">AE44</f>
        <v>3479.3890000000001</v>
      </c>
    </row>
    <row r="149" spans="1:31" ht="12" customHeight="1" x14ac:dyDescent="0.2">
      <c r="A149" s="197" t="s">
        <v>262</v>
      </c>
      <c r="B149" s="909" t="s">
        <v>414</v>
      </c>
      <c r="C149" s="909"/>
      <c r="D149" s="876" t="s">
        <v>415</v>
      </c>
      <c r="E149" s="876"/>
      <c r="F149" s="876"/>
      <c r="G149" s="876"/>
      <c r="H149" s="876"/>
      <c r="I149" s="876"/>
      <c r="J149" s="876"/>
      <c r="K149" s="876"/>
      <c r="L149" s="876"/>
      <c r="M149" s="876"/>
      <c r="N149" s="876"/>
      <c r="O149" s="876"/>
      <c r="P149" s="876"/>
      <c r="Q149" s="876"/>
      <c r="R149" s="876"/>
      <c r="S149" s="876"/>
      <c r="T149" s="876"/>
      <c r="U149" s="876"/>
      <c r="V149" s="876"/>
      <c r="W149" s="209">
        <f t="shared" si="115"/>
        <v>0.36664494754476001</v>
      </c>
      <c r="X149" s="208">
        <f t="shared" ref="X149:AD149" si="118">X78</f>
        <v>2059.5069999999996</v>
      </c>
      <c r="Y149" s="208">
        <f t="shared" si="118"/>
        <v>2198.3569999999995</v>
      </c>
      <c r="Z149" s="208">
        <f t="shared" si="118"/>
        <v>2198.3587207552996</v>
      </c>
      <c r="AA149" s="208">
        <f t="shared" si="118"/>
        <v>2336.6287207552996</v>
      </c>
      <c r="AB149" s="208">
        <f t="shared" si="118"/>
        <v>2336.6302407772696</v>
      </c>
      <c r="AC149" s="208">
        <f t="shared" si="118"/>
        <v>2534.1502407772705</v>
      </c>
      <c r="AD149" s="208">
        <f t="shared" si="118"/>
        <v>2534.1524448410992</v>
      </c>
      <c r="AE149" s="208">
        <f t="shared" ref="AE149" si="119">AE78</f>
        <v>2747.1624448410985</v>
      </c>
    </row>
    <row r="150" spans="1:31" ht="12" customHeight="1" x14ac:dyDescent="0.2">
      <c r="A150" s="197" t="s">
        <v>264</v>
      </c>
      <c r="B150" s="909" t="s">
        <v>416</v>
      </c>
      <c r="C150" s="909"/>
      <c r="D150" s="876" t="s">
        <v>417</v>
      </c>
      <c r="E150" s="876"/>
      <c r="F150" s="876"/>
      <c r="G150" s="876"/>
      <c r="H150" s="876"/>
      <c r="I150" s="876"/>
      <c r="J150" s="876"/>
      <c r="K150" s="876"/>
      <c r="L150" s="876"/>
      <c r="M150" s="876"/>
      <c r="N150" s="876"/>
      <c r="O150" s="876"/>
      <c r="P150" s="876"/>
      <c r="Q150" s="876"/>
      <c r="R150" s="876"/>
      <c r="S150" s="876"/>
      <c r="T150" s="876"/>
      <c r="U150" s="876"/>
      <c r="V150" s="876"/>
      <c r="W150" s="209">
        <f t="shared" si="115"/>
        <v>1.8746094563632576E-2</v>
      </c>
      <c r="X150" s="208">
        <f t="shared" ref="X150:AD150" si="120">X87</f>
        <v>105.3</v>
      </c>
      <c r="Y150" s="208">
        <f t="shared" si="120"/>
        <v>111.33</v>
      </c>
      <c r="Z150" s="208">
        <f t="shared" si="120"/>
        <v>111.33</v>
      </c>
      <c r="AA150" s="208">
        <f t="shared" si="120"/>
        <v>118</v>
      </c>
      <c r="AB150" s="208">
        <f t="shared" si="120"/>
        <v>118</v>
      </c>
      <c r="AC150" s="208">
        <f t="shared" si="120"/>
        <v>9.61</v>
      </c>
      <c r="AD150" s="208">
        <f t="shared" si="120"/>
        <v>9.61</v>
      </c>
      <c r="AE150" s="208">
        <f t="shared" ref="AE150" si="121">AE87</f>
        <v>10.19</v>
      </c>
    </row>
    <row r="151" spans="1:31" ht="12" customHeight="1" x14ac:dyDescent="0.2">
      <c r="A151" s="197" t="s">
        <v>266</v>
      </c>
      <c r="B151" s="909" t="s">
        <v>418</v>
      </c>
      <c r="C151" s="909"/>
      <c r="D151" s="876" t="s">
        <v>377</v>
      </c>
      <c r="E151" s="876"/>
      <c r="F151" s="876"/>
      <c r="G151" s="876"/>
      <c r="H151" s="876"/>
      <c r="I151" s="876"/>
      <c r="J151" s="876"/>
      <c r="K151" s="876"/>
      <c r="L151" s="876"/>
      <c r="M151" s="876"/>
      <c r="N151" s="876"/>
      <c r="O151" s="876"/>
      <c r="P151" s="876"/>
      <c r="Q151" s="876"/>
      <c r="R151" s="876"/>
      <c r="S151" s="876"/>
      <c r="T151" s="876"/>
      <c r="U151" s="876"/>
      <c r="V151" s="876"/>
      <c r="W151" s="209">
        <f t="shared" si="115"/>
        <v>4.6032076650697772E-2</v>
      </c>
      <c r="X151" s="208">
        <f t="shared" ref="X151:AD151" si="122">X115</f>
        <v>258.57</v>
      </c>
      <c r="Y151" s="208">
        <f t="shared" si="122"/>
        <v>273.36</v>
      </c>
      <c r="Z151" s="208">
        <f t="shared" si="122"/>
        <v>273.36</v>
      </c>
      <c r="AA151" s="208">
        <f t="shared" si="122"/>
        <v>289.76</v>
      </c>
      <c r="AB151" s="208">
        <f t="shared" si="122"/>
        <v>289.76</v>
      </c>
      <c r="AC151" s="208">
        <f t="shared" si="122"/>
        <v>306.47000000000003</v>
      </c>
      <c r="AD151" s="208">
        <f t="shared" si="122"/>
        <v>306.47000000000003</v>
      </c>
      <c r="AE151" s="208">
        <f t="shared" ref="AE151" si="123">AE115</f>
        <v>324.85000000000002</v>
      </c>
    </row>
    <row r="152" spans="1:31" ht="12" customHeight="1" x14ac:dyDescent="0.2">
      <c r="A152" s="197" t="s">
        <v>268</v>
      </c>
      <c r="B152" s="909" t="s">
        <v>419</v>
      </c>
      <c r="C152" s="909"/>
      <c r="D152" s="876" t="s">
        <v>379</v>
      </c>
      <c r="E152" s="876"/>
      <c r="F152" s="876"/>
      <c r="G152" s="876"/>
      <c r="H152" s="876"/>
      <c r="I152" s="876"/>
      <c r="J152" s="876"/>
      <c r="K152" s="876"/>
      <c r="L152" s="876"/>
      <c r="M152" s="876"/>
      <c r="N152" s="876"/>
      <c r="O152" s="876"/>
      <c r="P152" s="876"/>
      <c r="Q152" s="876"/>
      <c r="R152" s="876"/>
      <c r="S152" s="876"/>
      <c r="T152" s="876"/>
      <c r="U152" s="876"/>
      <c r="V152" s="876"/>
      <c r="W152" s="209">
        <f t="shared" si="115"/>
        <v>6.8735680066652777E-3</v>
      </c>
      <c r="X152" s="208">
        <f t="shared" ref="X152:AD152" si="124">X132</f>
        <v>38.61</v>
      </c>
      <c r="Y152" s="208">
        <f t="shared" si="124"/>
        <v>38.61</v>
      </c>
      <c r="Z152" s="208">
        <f t="shared" si="124"/>
        <v>40.405631408999994</v>
      </c>
      <c r="AA152" s="208">
        <f t="shared" si="124"/>
        <v>40.405631408999994</v>
      </c>
      <c r="AB152" s="208">
        <f t="shared" si="124"/>
        <v>41.991794875591694</v>
      </c>
      <c r="AC152" s="208">
        <f t="shared" si="124"/>
        <v>41.991794875591694</v>
      </c>
      <c r="AD152" s="208">
        <f t="shared" si="124"/>
        <v>44.291765265338114</v>
      </c>
      <c r="AE152" s="208">
        <f t="shared" ref="AE152" si="125">AE132</f>
        <v>44.291765265338114</v>
      </c>
    </row>
    <row r="153" spans="1:31" ht="12" customHeight="1" x14ac:dyDescent="0.2">
      <c r="A153" s="262" t="s">
        <v>420</v>
      </c>
      <c r="B153" s="923" t="s">
        <v>421</v>
      </c>
      <c r="C153" s="923"/>
      <c r="D153" s="880" t="s">
        <v>397</v>
      </c>
      <c r="E153" s="880"/>
      <c r="F153" s="880"/>
      <c r="G153" s="880"/>
      <c r="H153" s="880"/>
      <c r="I153" s="880"/>
      <c r="J153" s="880"/>
      <c r="K153" s="880"/>
      <c r="L153" s="880"/>
      <c r="M153" s="880"/>
      <c r="N153" s="880"/>
      <c r="O153" s="880"/>
      <c r="P153" s="880"/>
      <c r="Q153" s="880"/>
      <c r="R153" s="880"/>
      <c r="S153" s="880"/>
      <c r="T153" s="880"/>
      <c r="U153" s="880"/>
      <c r="V153" s="880"/>
      <c r="W153" s="226">
        <f t="shared" si="115"/>
        <v>7.1762115086422525E-3</v>
      </c>
      <c r="X153" s="223">
        <f t="shared" ref="X153:AD153" si="126">X138</f>
        <v>40.31</v>
      </c>
      <c r="Y153" s="223">
        <f t="shared" si="126"/>
        <v>42.769999999999996</v>
      </c>
      <c r="Z153" s="223">
        <f t="shared" si="126"/>
        <v>42.779999999999994</v>
      </c>
      <c r="AA153" s="223">
        <f t="shared" si="126"/>
        <v>45.38</v>
      </c>
      <c r="AB153" s="223">
        <f t="shared" si="126"/>
        <v>45.39</v>
      </c>
      <c r="AC153" s="223">
        <f t="shared" si="126"/>
        <v>47.58</v>
      </c>
      <c r="AD153" s="223">
        <f t="shared" si="126"/>
        <v>47.61</v>
      </c>
      <c r="AE153" s="223">
        <f t="shared" ref="AE153" si="127">AE138</f>
        <v>50.91</v>
      </c>
    </row>
    <row r="154" spans="1:31" ht="12" customHeight="1" x14ac:dyDescent="0.2">
      <c r="A154" s="912" t="s">
        <v>422</v>
      </c>
      <c r="B154" s="913"/>
      <c r="C154" s="913"/>
      <c r="D154" s="913"/>
      <c r="E154" s="913"/>
      <c r="F154" s="913"/>
      <c r="G154" s="913"/>
      <c r="H154" s="913"/>
      <c r="I154" s="913"/>
      <c r="J154" s="913"/>
      <c r="K154" s="913"/>
      <c r="L154" s="913"/>
      <c r="M154" s="913"/>
      <c r="N154" s="913"/>
      <c r="O154" s="913"/>
      <c r="P154" s="913"/>
      <c r="Q154" s="913"/>
      <c r="R154" s="913"/>
      <c r="S154" s="913"/>
      <c r="T154" s="913"/>
      <c r="U154" s="913"/>
      <c r="V154" s="914"/>
      <c r="W154" s="261">
        <f>SUM(W148:W153)</f>
        <v>0.93849874580972248</v>
      </c>
      <c r="X154" s="264">
        <f t="shared" ref="X154:AD154" si="128">ROUND((SUM(X148:X153)),2)</f>
        <v>5271.71</v>
      </c>
      <c r="Y154" s="264">
        <f t="shared" si="128"/>
        <v>5592.15</v>
      </c>
      <c r="Z154" s="264">
        <f t="shared" si="128"/>
        <v>5593.95</v>
      </c>
      <c r="AA154" s="264">
        <f t="shared" si="128"/>
        <v>5933.57</v>
      </c>
      <c r="AB154" s="264">
        <f t="shared" si="128"/>
        <v>5935.17</v>
      </c>
      <c r="AC154" s="264">
        <f t="shared" si="128"/>
        <v>6222.24</v>
      </c>
      <c r="AD154" s="264">
        <f t="shared" si="128"/>
        <v>6224.58</v>
      </c>
      <c r="AE154" s="264">
        <f t="shared" ref="AE154" si="129">ROUND((SUM(AE148:AE153)),2)</f>
        <v>6656.79</v>
      </c>
    </row>
    <row r="155" spans="1:31" ht="12" customHeight="1" x14ac:dyDescent="0.2">
      <c r="A155" s="265" t="s">
        <v>423</v>
      </c>
      <c r="B155" s="924" t="s">
        <v>421</v>
      </c>
      <c r="C155" s="925"/>
      <c r="D155" s="926" t="s">
        <v>404</v>
      </c>
      <c r="E155" s="927"/>
      <c r="F155" s="927"/>
      <c r="G155" s="927"/>
      <c r="H155" s="927"/>
      <c r="I155" s="927"/>
      <c r="J155" s="927"/>
      <c r="K155" s="927"/>
      <c r="L155" s="927"/>
      <c r="M155" s="927"/>
      <c r="N155" s="927"/>
      <c r="O155" s="927"/>
      <c r="P155" s="927"/>
      <c r="Q155" s="927"/>
      <c r="R155" s="927"/>
      <c r="S155" s="927"/>
      <c r="T155" s="927"/>
      <c r="U155" s="927"/>
      <c r="V155" s="928"/>
      <c r="W155" s="245">
        <f>X155/$X$156</f>
        <v>6.1500720113509114E-2</v>
      </c>
      <c r="X155" s="246">
        <f t="shared" ref="X155:AD155" si="130">X143</f>
        <v>345.46</v>
      </c>
      <c r="Y155" s="246">
        <f t="shared" si="130"/>
        <v>366.45</v>
      </c>
      <c r="Z155" s="246">
        <f t="shared" si="130"/>
        <v>366.57</v>
      </c>
      <c r="AA155" s="246">
        <f t="shared" si="130"/>
        <v>388.83</v>
      </c>
      <c r="AB155" s="246">
        <f t="shared" si="130"/>
        <v>388.93</v>
      </c>
      <c r="AC155" s="246">
        <f t="shared" si="130"/>
        <v>407.74</v>
      </c>
      <c r="AD155" s="246">
        <f t="shared" si="130"/>
        <v>407.9</v>
      </c>
      <c r="AE155" s="246">
        <f t="shared" ref="AE155" si="131">AE143</f>
        <v>436.22</v>
      </c>
    </row>
    <row r="156" spans="1:31" ht="12" customHeight="1" x14ac:dyDescent="0.2">
      <c r="A156" s="912" t="s">
        <v>424</v>
      </c>
      <c r="B156" s="913"/>
      <c r="C156" s="913"/>
      <c r="D156" s="913"/>
      <c r="E156" s="913"/>
      <c r="F156" s="913"/>
      <c r="G156" s="913"/>
      <c r="H156" s="913"/>
      <c r="I156" s="913"/>
      <c r="J156" s="913"/>
      <c r="K156" s="913"/>
      <c r="L156" s="913"/>
      <c r="M156" s="913"/>
      <c r="N156" s="913"/>
      <c r="O156" s="913"/>
      <c r="P156" s="913"/>
      <c r="Q156" s="913"/>
      <c r="R156" s="913"/>
      <c r="S156" s="913"/>
      <c r="T156" s="913"/>
      <c r="U156" s="913"/>
      <c r="V156" s="914"/>
      <c r="W156" s="261">
        <f>SUM(W154:W155)</f>
        <v>0.99999946592323163</v>
      </c>
      <c r="X156" s="238">
        <f>ROUND((((X154)/(1-W143))),2)</f>
        <v>5617.17</v>
      </c>
      <c r="Y156" s="238">
        <f>ROUND((((Y154)/(1-W143))),2)</f>
        <v>5958.6</v>
      </c>
      <c r="Z156" s="238">
        <f>ROUND((((Z154)/(1-W143))),2)</f>
        <v>5960.52</v>
      </c>
      <c r="AA156" s="238">
        <f>ROUND((((AA154)/(1-W143))),2)</f>
        <v>6322.4</v>
      </c>
      <c r="AB156" s="238">
        <f>ROUND((((AB154)/(1-$W$143))),2)</f>
        <v>6324.1</v>
      </c>
      <c r="AC156" s="238">
        <f t="shared" ref="AC156:AD156" si="132">ROUND((((AC154)/(1-$W$143))),2)</f>
        <v>6629.98</v>
      </c>
      <c r="AD156" s="238">
        <f t="shared" si="132"/>
        <v>6632.48</v>
      </c>
      <c r="AE156" s="238">
        <f t="shared" ref="AE156" si="133">ROUND((((AE154)/(1-$W$143))),2)</f>
        <v>7093.01</v>
      </c>
    </row>
    <row r="157" spans="1:31" customFormat="1" ht="5.0999999999999996" customHeight="1" x14ac:dyDescent="0.2"/>
    <row r="158" spans="1:31" ht="20.100000000000001" customHeight="1" x14ac:dyDescent="0.2">
      <c r="A158" s="915" t="s">
        <v>425</v>
      </c>
      <c r="B158" s="916"/>
      <c r="C158" s="916"/>
      <c r="D158" s="916"/>
      <c r="E158" s="916"/>
      <c r="F158" s="916"/>
      <c r="G158" s="916"/>
      <c r="H158" s="916"/>
      <c r="I158" s="916"/>
      <c r="J158" s="916"/>
      <c r="K158" s="916"/>
      <c r="L158" s="916"/>
      <c r="M158" s="916"/>
      <c r="N158" s="916"/>
      <c r="O158" s="916"/>
      <c r="P158" s="916"/>
      <c r="Q158" s="916"/>
      <c r="R158" s="916"/>
      <c r="S158" s="916"/>
      <c r="T158" s="916"/>
      <c r="U158" s="916"/>
      <c r="V158" s="916"/>
      <c r="W158" s="916"/>
      <c r="X158" s="263"/>
      <c r="Y158" s="263"/>
      <c r="Z158" s="263"/>
      <c r="AA158" s="263"/>
      <c r="AB158" s="263"/>
      <c r="AC158" s="263"/>
      <c r="AD158" s="263"/>
      <c r="AE158" s="263"/>
    </row>
    <row r="159" spans="1:31" ht="12" customHeight="1" x14ac:dyDescent="0.2">
      <c r="A159" s="887" t="s">
        <v>426</v>
      </c>
      <c r="B159" s="888"/>
      <c r="C159" s="888"/>
      <c r="D159" s="888"/>
      <c r="E159" s="888"/>
      <c r="F159" s="888"/>
      <c r="G159" s="888"/>
      <c r="H159" s="888"/>
      <c r="I159" s="888"/>
      <c r="J159" s="888"/>
      <c r="K159" s="888"/>
      <c r="L159" s="888"/>
      <c r="M159" s="888"/>
      <c r="N159" s="888"/>
      <c r="O159" s="888"/>
      <c r="P159" s="888"/>
      <c r="Q159" s="888"/>
      <c r="R159" s="888"/>
      <c r="S159" s="889"/>
      <c r="T159" s="881" t="s">
        <v>427</v>
      </c>
      <c r="U159" s="882"/>
      <c r="V159" s="882"/>
      <c r="W159" s="883"/>
      <c r="X159" s="238">
        <f>L26</f>
        <v>2</v>
      </c>
      <c r="Y159" s="238">
        <f t="shared" ref="Y159:AE159" si="134">X159</f>
        <v>2</v>
      </c>
      <c r="Z159" s="238">
        <f t="shared" si="134"/>
        <v>2</v>
      </c>
      <c r="AA159" s="238">
        <f t="shared" si="134"/>
        <v>2</v>
      </c>
      <c r="AB159" s="238">
        <f t="shared" si="134"/>
        <v>2</v>
      </c>
      <c r="AC159" s="238">
        <f t="shared" si="134"/>
        <v>2</v>
      </c>
      <c r="AD159" s="238">
        <f t="shared" si="134"/>
        <v>2</v>
      </c>
      <c r="AE159" s="238">
        <f t="shared" si="134"/>
        <v>2</v>
      </c>
    </row>
    <row r="160" spans="1:31" ht="12" customHeight="1" x14ac:dyDescent="0.2">
      <c r="A160" s="917" t="str">
        <f>E4&amp;" "&amp;F8</f>
        <v>VIGILANTE 12H - N NOTURNO</v>
      </c>
      <c r="B160" s="918"/>
      <c r="C160" s="918"/>
      <c r="D160" s="918"/>
      <c r="E160" s="918"/>
      <c r="F160" s="918"/>
      <c r="G160" s="918"/>
      <c r="H160" s="918"/>
      <c r="I160" s="918"/>
      <c r="J160" s="918"/>
      <c r="K160" s="918"/>
      <c r="L160" s="918"/>
      <c r="M160" s="918"/>
      <c r="N160" s="918"/>
      <c r="O160" s="918"/>
      <c r="P160" s="918"/>
      <c r="Q160" s="918"/>
      <c r="R160" s="918"/>
      <c r="S160" s="919"/>
      <c r="T160" s="881" t="s">
        <v>428</v>
      </c>
      <c r="U160" s="882"/>
      <c r="V160" s="882"/>
      <c r="W160" s="883"/>
      <c r="X160" s="266">
        <f t="shared" ref="X160:AD160" si="135">X156</f>
        <v>5617.17</v>
      </c>
      <c r="Y160" s="266">
        <f t="shared" si="135"/>
        <v>5958.6</v>
      </c>
      <c r="Z160" s="266">
        <f t="shared" si="135"/>
        <v>5960.52</v>
      </c>
      <c r="AA160" s="266">
        <f t="shared" si="135"/>
        <v>6322.4</v>
      </c>
      <c r="AB160" s="266">
        <f t="shared" si="135"/>
        <v>6324.1</v>
      </c>
      <c r="AC160" s="266">
        <f t="shared" si="135"/>
        <v>6629.98</v>
      </c>
      <c r="AD160" s="266">
        <f t="shared" si="135"/>
        <v>6632.48</v>
      </c>
      <c r="AE160" s="266">
        <f t="shared" ref="AE160" si="136">AE156</f>
        <v>7093.01</v>
      </c>
    </row>
    <row r="161" spans="1:31" ht="12" customHeight="1" x14ac:dyDescent="0.2">
      <c r="A161" s="920"/>
      <c r="B161" s="921"/>
      <c r="C161" s="921"/>
      <c r="D161" s="921"/>
      <c r="E161" s="921"/>
      <c r="F161" s="921"/>
      <c r="G161" s="921"/>
      <c r="H161" s="921"/>
      <c r="I161" s="921"/>
      <c r="J161" s="921"/>
      <c r="K161" s="921"/>
      <c r="L161" s="921"/>
      <c r="M161" s="921"/>
      <c r="N161" s="921"/>
      <c r="O161" s="921"/>
      <c r="P161" s="921"/>
      <c r="Q161" s="921"/>
      <c r="R161" s="921"/>
      <c r="S161" s="922"/>
      <c r="T161" s="881" t="s">
        <v>429</v>
      </c>
      <c r="U161" s="882"/>
      <c r="V161" s="882"/>
      <c r="W161" s="883"/>
      <c r="X161" s="242">
        <f t="shared" ref="X161:AD161" si="137">X160*X159</f>
        <v>11234.34</v>
      </c>
      <c r="Y161" s="242">
        <f t="shared" si="137"/>
        <v>11917.2</v>
      </c>
      <c r="Z161" s="242">
        <f t="shared" si="137"/>
        <v>11921.04</v>
      </c>
      <c r="AA161" s="242">
        <f t="shared" si="137"/>
        <v>12644.8</v>
      </c>
      <c r="AB161" s="242">
        <f t="shared" si="137"/>
        <v>12648.2</v>
      </c>
      <c r="AC161" s="242">
        <f t="shared" si="137"/>
        <v>13259.96</v>
      </c>
      <c r="AD161" s="242">
        <f t="shared" si="137"/>
        <v>13264.96</v>
      </c>
      <c r="AE161" s="242">
        <f t="shared" ref="AE161" si="138">AE160*AE159</f>
        <v>14186.02</v>
      </c>
    </row>
    <row r="162" spans="1:31" x14ac:dyDescent="0.2">
      <c r="T162" s="835" t="s">
        <v>784</v>
      </c>
      <c r="U162" s="836"/>
      <c r="V162" s="836"/>
      <c r="W162" s="837"/>
      <c r="X162" s="543"/>
      <c r="Y162" s="543"/>
      <c r="Z162" s="543"/>
      <c r="AA162" s="544"/>
      <c r="AB162" s="543"/>
      <c r="AC162" s="544"/>
      <c r="AD162" s="544"/>
      <c r="AE162" s="544">
        <v>14186.04</v>
      </c>
    </row>
    <row r="164" spans="1:3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910"/>
      <c r="W164" s="911"/>
      <c r="X164" s="32"/>
      <c r="Y164" s="32"/>
      <c r="Z164" s="32"/>
      <c r="AA164" s="32"/>
      <c r="AB164" s="32"/>
      <c r="AC164" s="32"/>
      <c r="AD164" s="32"/>
      <c r="AE164" s="538"/>
    </row>
    <row r="167" spans="1:31" x14ac:dyDescent="0.2">
      <c r="X167" s="5"/>
      <c r="Y167" s="5"/>
      <c r="Z167" s="5"/>
      <c r="AA167" s="5"/>
      <c r="AB167" s="5"/>
      <c r="AC167" s="5"/>
      <c r="AD167" s="5"/>
      <c r="AE167" s="5"/>
    </row>
    <row r="168" spans="1:31" x14ac:dyDescent="0.2">
      <c r="X168" s="6"/>
      <c r="Y168" s="6"/>
      <c r="Z168" s="6"/>
      <c r="AA168" s="6"/>
      <c r="AB168" s="6"/>
      <c r="AC168" s="6"/>
      <c r="AD168" s="6"/>
      <c r="AE168" s="6"/>
    </row>
    <row r="169" spans="1:31" x14ac:dyDescent="0.2">
      <c r="X169" s="6"/>
      <c r="Y169" s="6"/>
      <c r="Z169" s="6"/>
      <c r="AA169" s="6"/>
      <c r="AB169" s="6"/>
      <c r="AC169" s="6"/>
      <c r="AD169" s="6"/>
      <c r="AE169" s="6"/>
    </row>
  </sheetData>
  <sheetProtection selectLockedCells="1"/>
  <mergeCells count="236">
    <mergeCell ref="AB12:AB13"/>
    <mergeCell ref="AB15:AB19"/>
    <mergeCell ref="Z12:Z13"/>
    <mergeCell ref="Z15:Z19"/>
    <mergeCell ref="Y12:Y13"/>
    <mergeCell ref="Y15:Y19"/>
    <mergeCell ref="V164:W164"/>
    <mergeCell ref="A156:V156"/>
    <mergeCell ref="A158:W158"/>
    <mergeCell ref="A159:S159"/>
    <mergeCell ref="T159:W159"/>
    <mergeCell ref="A160:S161"/>
    <mergeCell ref="T160:W160"/>
    <mergeCell ref="T161:W161"/>
    <mergeCell ref="B152:C152"/>
    <mergeCell ref="D152:V152"/>
    <mergeCell ref="B153:C153"/>
    <mergeCell ref="D153:V153"/>
    <mergeCell ref="A154:V154"/>
    <mergeCell ref="B155:C155"/>
    <mergeCell ref="D155:V155"/>
    <mergeCell ref="B149:C149"/>
    <mergeCell ref="D149:V149"/>
    <mergeCell ref="B150:C150"/>
    <mergeCell ref="D150:V150"/>
    <mergeCell ref="B151:C151"/>
    <mergeCell ref="D151:V151"/>
    <mergeCell ref="B142:V142"/>
    <mergeCell ref="A143:V143"/>
    <mergeCell ref="A144:W144"/>
    <mergeCell ref="A146:W146"/>
    <mergeCell ref="A147:W147"/>
    <mergeCell ref="B148:C148"/>
    <mergeCell ref="D148:V148"/>
    <mergeCell ref="B136:V136"/>
    <mergeCell ref="B137:V137"/>
    <mergeCell ref="A138:V138"/>
    <mergeCell ref="B139:V139"/>
    <mergeCell ref="B140:V140"/>
    <mergeCell ref="B141:V141"/>
    <mergeCell ref="B129:W129"/>
    <mergeCell ref="B131:V131"/>
    <mergeCell ref="A132:W132"/>
    <mergeCell ref="A134:W134"/>
    <mergeCell ref="B135:V135"/>
    <mergeCell ref="A130:W130"/>
    <mergeCell ref="B123:W123"/>
    <mergeCell ref="B124:W124"/>
    <mergeCell ref="B125:W125"/>
    <mergeCell ref="B126:W126"/>
    <mergeCell ref="B127:W127"/>
    <mergeCell ref="B128:W128"/>
    <mergeCell ref="A117:W117"/>
    <mergeCell ref="B118:W118"/>
    <mergeCell ref="B119:W119"/>
    <mergeCell ref="B120:W120"/>
    <mergeCell ref="B121:W121"/>
    <mergeCell ref="B122:W122"/>
    <mergeCell ref="A110:W110"/>
    <mergeCell ref="B111:W111"/>
    <mergeCell ref="B112:W112"/>
    <mergeCell ref="B113:W113"/>
    <mergeCell ref="B114:W114"/>
    <mergeCell ref="A115:W115"/>
    <mergeCell ref="B104:V104"/>
    <mergeCell ref="A105:V105"/>
    <mergeCell ref="A106:W106"/>
    <mergeCell ref="B107:V107"/>
    <mergeCell ref="B108:V108"/>
    <mergeCell ref="A109:V109"/>
    <mergeCell ref="B98:V98"/>
    <mergeCell ref="A99:V99"/>
    <mergeCell ref="A100:W100"/>
    <mergeCell ref="B101:V101"/>
    <mergeCell ref="B102:V102"/>
    <mergeCell ref="B103:V103"/>
    <mergeCell ref="B92:V92"/>
    <mergeCell ref="B93:V93"/>
    <mergeCell ref="B94:V94"/>
    <mergeCell ref="B95:V95"/>
    <mergeCell ref="B96:V96"/>
    <mergeCell ref="A97:V97"/>
    <mergeCell ref="B85:V85"/>
    <mergeCell ref="B86:V86"/>
    <mergeCell ref="A87:V87"/>
    <mergeCell ref="A89:W89"/>
    <mergeCell ref="A90:W90"/>
    <mergeCell ref="B91:V91"/>
    <mergeCell ref="A79:W79"/>
    <mergeCell ref="B80:V80"/>
    <mergeCell ref="B81:V81"/>
    <mergeCell ref="B82:V82"/>
    <mergeCell ref="B83:V83"/>
    <mergeCell ref="B84:V84"/>
    <mergeCell ref="A73:W73"/>
    <mergeCell ref="B74:W74"/>
    <mergeCell ref="B75:W75"/>
    <mergeCell ref="B76:W76"/>
    <mergeCell ref="B77:W77"/>
    <mergeCell ref="A78:W78"/>
    <mergeCell ref="B67:V67"/>
    <mergeCell ref="B68:V68"/>
    <mergeCell ref="B69:V69"/>
    <mergeCell ref="B70:V70"/>
    <mergeCell ref="B71:V71"/>
    <mergeCell ref="A72:W72"/>
    <mergeCell ref="B61:V61"/>
    <mergeCell ref="A62:V62"/>
    <mergeCell ref="A63:W63"/>
    <mergeCell ref="B64:V64"/>
    <mergeCell ref="B65:V65"/>
    <mergeCell ref="B66:V66"/>
    <mergeCell ref="B55:V55"/>
    <mergeCell ref="B56:V56"/>
    <mergeCell ref="B57:V57"/>
    <mergeCell ref="B58:V58"/>
    <mergeCell ref="B59:V59"/>
    <mergeCell ref="B60:M60"/>
    <mergeCell ref="O60:P60"/>
    <mergeCell ref="Q60:R60"/>
    <mergeCell ref="S60:T60"/>
    <mergeCell ref="U60:V60"/>
    <mergeCell ref="B49:V49"/>
    <mergeCell ref="B50:V50"/>
    <mergeCell ref="A51:V51"/>
    <mergeCell ref="A52:W52"/>
    <mergeCell ref="B53:V53"/>
    <mergeCell ref="B54:V54"/>
    <mergeCell ref="B42:V42"/>
    <mergeCell ref="B43:V43"/>
    <mergeCell ref="A44:W44"/>
    <mergeCell ref="A46:W46"/>
    <mergeCell ref="A47:W47"/>
    <mergeCell ref="B48:V48"/>
    <mergeCell ref="B36:V36"/>
    <mergeCell ref="B37:V37"/>
    <mergeCell ref="B38:V38"/>
    <mergeCell ref="B39:V39"/>
    <mergeCell ref="A40:W40"/>
    <mergeCell ref="B41:V41"/>
    <mergeCell ref="A30:W30"/>
    <mergeCell ref="B31:V31"/>
    <mergeCell ref="B32:V32"/>
    <mergeCell ref="B33:V33"/>
    <mergeCell ref="B34:V34"/>
    <mergeCell ref="B35:V35"/>
    <mergeCell ref="U27:W27"/>
    <mergeCell ref="B28:E28"/>
    <mergeCell ref="F28:T28"/>
    <mergeCell ref="U28:W28"/>
    <mergeCell ref="B26:C26"/>
    <mergeCell ref="D26:E26"/>
    <mergeCell ref="F26:K26"/>
    <mergeCell ref="L26:M26"/>
    <mergeCell ref="N26:Q26"/>
    <mergeCell ref="R26:T26"/>
    <mergeCell ref="W8:X8"/>
    <mergeCell ref="X15:X19"/>
    <mergeCell ref="B16:J16"/>
    <mergeCell ref="K16:W16"/>
    <mergeCell ref="B17:J17"/>
    <mergeCell ref="K17:W17"/>
    <mergeCell ref="B18:J18"/>
    <mergeCell ref="K18:W18"/>
    <mergeCell ref="B19:J19"/>
    <mergeCell ref="K19:W19"/>
    <mergeCell ref="A15:W15"/>
    <mergeCell ref="A7:D7"/>
    <mergeCell ref="E7:F7"/>
    <mergeCell ref="G7:I7"/>
    <mergeCell ref="J7:K7"/>
    <mergeCell ref="L7:N7"/>
    <mergeCell ref="O7:P7"/>
    <mergeCell ref="Q7:S7"/>
    <mergeCell ref="T7:V7"/>
    <mergeCell ref="A9:F9"/>
    <mergeCell ref="H9:I9"/>
    <mergeCell ref="J9:L9"/>
    <mergeCell ref="N9:P9"/>
    <mergeCell ref="A8:D8"/>
    <mergeCell ref="F8:I8"/>
    <mergeCell ref="J8:L8"/>
    <mergeCell ref="N8:O8"/>
    <mergeCell ref="P8:U8"/>
    <mergeCell ref="A5:D5"/>
    <mergeCell ref="E5:F5"/>
    <mergeCell ref="G5:I5"/>
    <mergeCell ref="J5:K5"/>
    <mergeCell ref="L5:Q5"/>
    <mergeCell ref="R5:T5"/>
    <mergeCell ref="U5:W5"/>
    <mergeCell ref="A6:D6"/>
    <mergeCell ref="E6:F6"/>
    <mergeCell ref="G6:I6"/>
    <mergeCell ref="J6:K6"/>
    <mergeCell ref="L6:N6"/>
    <mergeCell ref="O6:P6"/>
    <mergeCell ref="Q6:S6"/>
    <mergeCell ref="T6:U6"/>
    <mergeCell ref="V6:W6"/>
    <mergeCell ref="A1:X1"/>
    <mergeCell ref="A2:D2"/>
    <mergeCell ref="F2:S2"/>
    <mergeCell ref="T2:W2"/>
    <mergeCell ref="A3:D3"/>
    <mergeCell ref="E3:T3"/>
    <mergeCell ref="U3:W3"/>
    <mergeCell ref="A4:D4"/>
    <mergeCell ref="E4:N4"/>
    <mergeCell ref="O4:Q4"/>
    <mergeCell ref="R4:T4"/>
    <mergeCell ref="U4:W4"/>
    <mergeCell ref="AE12:AE13"/>
    <mergeCell ref="AE15:AE19"/>
    <mergeCell ref="T162:W162"/>
    <mergeCell ref="AC12:AC13"/>
    <mergeCell ref="AD12:AD13"/>
    <mergeCell ref="AC15:AC19"/>
    <mergeCell ref="AD15:AD19"/>
    <mergeCell ref="AA12:AA13"/>
    <mergeCell ref="AA15:AA19"/>
    <mergeCell ref="A12:W12"/>
    <mergeCell ref="X12:X13"/>
    <mergeCell ref="A13:L13"/>
    <mergeCell ref="M13:W13"/>
    <mergeCell ref="A21:W21"/>
    <mergeCell ref="A23:T23"/>
    <mergeCell ref="A24:W24"/>
    <mergeCell ref="B25:E25"/>
    <mergeCell ref="F25:N25"/>
    <mergeCell ref="O25:Q25"/>
    <mergeCell ref="R25:T25"/>
    <mergeCell ref="U25:W25"/>
    <mergeCell ref="U26:W26"/>
    <mergeCell ref="B27:E27"/>
    <mergeCell ref="F27:T27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90" orientation="portrait" r:id="rId1"/>
  <headerFooter>
    <oddHeader>&amp;L&amp;G</oddHeader>
  </headerFooter>
  <rowBreaks count="2" manualBreakCount="2">
    <brk id="78" max="23" man="1"/>
    <brk id="145" max="23" man="1"/>
  </rowBreaks>
  <legacyDrawing r:id="rId2"/>
  <legacyDrawingHF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85549-C117-4E22-B681-E813AB76647E}">
  <sheetPr codeName="Planilha23">
    <tabColor rgb="FFFF0000"/>
  </sheetPr>
  <dimension ref="A1:AE169"/>
  <sheetViews>
    <sheetView showGridLines="0" topLeftCell="A113" zoomScaleNormal="100" workbookViewId="0">
      <selection activeCell="AJ66" sqref="AJ66"/>
    </sheetView>
  </sheetViews>
  <sheetFormatPr defaultColWidth="4.6640625" defaultRowHeight="12" x14ac:dyDescent="0.2"/>
  <cols>
    <col min="1" max="1" width="6.6640625" style="2" customWidth="1"/>
    <col min="2" max="3" width="4.6640625" style="2" customWidth="1"/>
    <col min="4" max="4" width="4.6640625" style="2"/>
    <col min="5" max="7" width="4.6640625" style="2" customWidth="1"/>
    <col min="8" max="17" width="4.6640625" style="2"/>
    <col min="18" max="19" width="4.6640625" style="2" customWidth="1"/>
    <col min="20" max="20" width="4.6640625" style="2"/>
    <col min="21" max="22" width="4.6640625" style="2" customWidth="1"/>
    <col min="23" max="23" width="8.6640625" style="2" customWidth="1"/>
    <col min="24" max="31" width="14.6640625" style="7" customWidth="1"/>
    <col min="32" max="16384" width="4.6640625" style="2"/>
  </cols>
  <sheetData>
    <row r="1" spans="1:31" ht="25.15" customHeight="1" x14ac:dyDescent="0.2">
      <c r="A1" s="838" t="s">
        <v>211</v>
      </c>
      <c r="B1" s="838"/>
      <c r="C1" s="838"/>
      <c r="D1" s="838"/>
      <c r="E1" s="838"/>
      <c r="F1" s="838"/>
      <c r="G1" s="838"/>
      <c r="H1" s="838"/>
      <c r="I1" s="838"/>
      <c r="J1" s="838"/>
      <c r="K1" s="838"/>
      <c r="L1" s="838"/>
      <c r="M1" s="838"/>
      <c r="N1" s="838"/>
      <c r="O1" s="838"/>
      <c r="P1" s="838"/>
      <c r="Q1" s="838"/>
      <c r="R1" s="838"/>
      <c r="S1" s="838"/>
      <c r="T1" s="838"/>
      <c r="U1" s="838"/>
      <c r="V1" s="838"/>
      <c r="W1" s="838"/>
      <c r="X1" s="838"/>
      <c r="Y1"/>
      <c r="Z1">
        <v>1.0465069</v>
      </c>
      <c r="AA1"/>
      <c r="AB1" s="437">
        <v>1.039256</v>
      </c>
      <c r="AC1"/>
      <c r="AD1" s="477">
        <f>RESUMO!CM23</f>
        <v>1.0547719</v>
      </c>
      <c r="AE1"/>
    </row>
    <row r="2" spans="1:31" ht="15" customHeight="1" x14ac:dyDescent="0.2">
      <c r="A2" s="839" t="s">
        <v>212</v>
      </c>
      <c r="B2" s="839"/>
      <c r="C2" s="839"/>
      <c r="D2" s="839"/>
      <c r="E2" s="183">
        <f>EDITAL!E22</f>
        <v>2</v>
      </c>
      <c r="F2" s="840" t="str">
        <f>EDITAL!F22</f>
        <v>VIGILANCIA SC</v>
      </c>
      <c r="G2" s="840"/>
      <c r="H2" s="840"/>
      <c r="I2" s="840"/>
      <c r="J2" s="840"/>
      <c r="K2" s="840"/>
      <c r="L2" s="840"/>
      <c r="M2" s="840"/>
      <c r="N2" s="840"/>
      <c r="O2" s="840"/>
      <c r="P2" s="840"/>
      <c r="Q2" s="840"/>
      <c r="R2" s="840"/>
      <c r="S2" s="840"/>
      <c r="T2" s="839" t="s">
        <v>213</v>
      </c>
      <c r="U2" s="839"/>
      <c r="V2" s="839"/>
      <c r="W2" s="839"/>
      <c r="X2" s="184">
        <v>1</v>
      </c>
      <c r="Y2" s="184">
        <f>X2</f>
        <v>1</v>
      </c>
      <c r="Z2" s="184">
        <v>2</v>
      </c>
      <c r="AA2" s="184">
        <f>Z2</f>
        <v>2</v>
      </c>
      <c r="AB2" s="184">
        <v>2</v>
      </c>
      <c r="AC2" s="184">
        <f>AB2</f>
        <v>2</v>
      </c>
      <c r="AD2" s="184">
        <v>2</v>
      </c>
      <c r="AE2" s="184">
        <f>AD2</f>
        <v>2</v>
      </c>
    </row>
    <row r="3" spans="1:31" ht="15" customHeight="1" x14ac:dyDescent="0.2">
      <c r="A3" s="841" t="s">
        <v>214</v>
      </c>
      <c r="B3" s="841"/>
      <c r="C3" s="841"/>
      <c r="D3" s="841"/>
      <c r="E3" s="842" t="s">
        <v>215</v>
      </c>
      <c r="F3" s="842"/>
      <c r="G3" s="842"/>
      <c r="H3" s="842"/>
      <c r="I3" s="842"/>
      <c r="J3" s="842"/>
      <c r="K3" s="842"/>
      <c r="L3" s="842"/>
      <c r="M3" s="842"/>
      <c r="N3" s="842"/>
      <c r="O3" s="842"/>
      <c r="P3" s="842"/>
      <c r="Q3" s="842"/>
      <c r="R3" s="842"/>
      <c r="S3" s="842"/>
      <c r="T3" s="842"/>
      <c r="U3" s="841" t="s">
        <v>216</v>
      </c>
      <c r="V3" s="841"/>
      <c r="W3" s="841"/>
      <c r="X3" s="185">
        <f>EDITAL!X22</f>
        <v>44593</v>
      </c>
      <c r="Y3" s="185">
        <v>44958</v>
      </c>
      <c r="Z3" s="185">
        <v>44958</v>
      </c>
      <c r="AA3" s="185">
        <v>45323</v>
      </c>
      <c r="AB3" s="185">
        <v>44958</v>
      </c>
      <c r="AC3" s="185">
        <v>45689</v>
      </c>
      <c r="AD3" s="185">
        <v>45689</v>
      </c>
      <c r="AE3" s="185">
        <v>46054</v>
      </c>
    </row>
    <row r="4" spans="1:31" ht="15" customHeight="1" x14ac:dyDescent="0.2">
      <c r="A4" s="841" t="s">
        <v>217</v>
      </c>
      <c r="B4" s="841"/>
      <c r="C4" s="841"/>
      <c r="D4" s="841"/>
      <c r="E4" s="842" t="s">
        <v>218</v>
      </c>
      <c r="F4" s="842"/>
      <c r="G4" s="842"/>
      <c r="H4" s="842"/>
      <c r="I4" s="842"/>
      <c r="J4" s="842"/>
      <c r="K4" s="842"/>
      <c r="L4" s="842"/>
      <c r="M4" s="842"/>
      <c r="N4" s="842"/>
      <c r="O4" s="841" t="s">
        <v>219</v>
      </c>
      <c r="P4" s="841"/>
      <c r="Q4" s="841"/>
      <c r="R4" s="843" t="s">
        <v>220</v>
      </c>
      <c r="S4" s="843"/>
      <c r="T4" s="843"/>
      <c r="U4" s="841" t="s">
        <v>221</v>
      </c>
      <c r="V4" s="841"/>
      <c r="W4" s="841"/>
      <c r="X4" s="186">
        <v>1664.83</v>
      </c>
      <c r="Y4" s="186">
        <v>1760</v>
      </c>
      <c r="Z4" s="186">
        <v>1760</v>
      </c>
      <c r="AA4" s="186">
        <v>1865.6</v>
      </c>
      <c r="AB4" s="186">
        <f>AA4</f>
        <v>1865.6</v>
      </c>
      <c r="AC4" s="186">
        <v>1973.24</v>
      </c>
      <c r="AD4" s="186">
        <f>AC4</f>
        <v>1973.24</v>
      </c>
      <c r="AE4" s="186">
        <v>2091.63</v>
      </c>
    </row>
    <row r="5" spans="1:31" ht="15" customHeight="1" x14ac:dyDescent="0.2">
      <c r="A5" s="841" t="s">
        <v>222</v>
      </c>
      <c r="B5" s="841"/>
      <c r="C5" s="841"/>
      <c r="D5" s="841"/>
      <c r="E5" s="843">
        <v>200</v>
      </c>
      <c r="F5" s="843"/>
      <c r="G5" s="841" t="s">
        <v>223</v>
      </c>
      <c r="H5" s="841"/>
      <c r="I5" s="841"/>
      <c r="J5" s="843"/>
      <c r="K5" s="843"/>
      <c r="L5" s="841" t="s">
        <v>224</v>
      </c>
      <c r="M5" s="841"/>
      <c r="N5" s="841"/>
      <c r="O5" s="841"/>
      <c r="P5" s="841"/>
      <c r="Q5" s="841"/>
      <c r="R5" s="605">
        <f>IF(E5=INSU!H3,INSU!H4,IF(E5=INSU!J3,INSU!J4,IF(E5=INSU!L3,INSU!L4,IF(E5=INSU!N3,INSU!N4,IF(E5=INSU!P3,INSU!P4,IF(E5=INSU!R3,INSU!R4))))))</f>
        <v>27.6</v>
      </c>
      <c r="S5" s="605"/>
      <c r="T5" s="605"/>
      <c r="U5" s="841" t="s">
        <v>225</v>
      </c>
      <c r="V5" s="841"/>
      <c r="W5" s="841"/>
      <c r="X5" s="187">
        <v>1212</v>
      </c>
      <c r="Y5" s="187">
        <v>1302</v>
      </c>
      <c r="Z5" s="187">
        <v>1302</v>
      </c>
      <c r="AA5" s="187">
        <v>1302</v>
      </c>
      <c r="AB5" s="187">
        <v>1302</v>
      </c>
      <c r="AC5" s="187">
        <v>1302</v>
      </c>
      <c r="AD5" s="187">
        <v>1302</v>
      </c>
      <c r="AE5" s="526">
        <v>1302</v>
      </c>
    </row>
    <row r="6" spans="1:31" ht="15" customHeight="1" x14ac:dyDescent="0.2">
      <c r="A6" s="841" t="s">
        <v>226</v>
      </c>
      <c r="B6" s="841"/>
      <c r="C6" s="841"/>
      <c r="D6" s="841"/>
      <c r="E6" s="843">
        <v>22</v>
      </c>
      <c r="F6" s="843"/>
      <c r="G6" s="841" t="s">
        <v>227</v>
      </c>
      <c r="H6" s="841"/>
      <c r="I6" s="841"/>
      <c r="J6" s="844">
        <v>0.3</v>
      </c>
      <c r="K6" s="844"/>
      <c r="L6" s="841" t="s">
        <v>228</v>
      </c>
      <c r="M6" s="841"/>
      <c r="N6" s="841"/>
      <c r="O6" s="844"/>
      <c r="P6" s="844"/>
      <c r="Q6" s="841" t="s">
        <v>229</v>
      </c>
      <c r="R6" s="841"/>
      <c r="S6" s="841"/>
      <c r="T6" s="845">
        <f>VLOOKUP(E2,EMPR!B28:R29,15,0)</f>
        <v>7.0000000000000007E-2</v>
      </c>
      <c r="U6" s="845"/>
      <c r="V6" s="846" t="s">
        <v>230</v>
      </c>
      <c r="W6" s="846"/>
      <c r="X6" s="188"/>
      <c r="Y6" s="188"/>
      <c r="Z6" s="188"/>
      <c r="AA6" s="188"/>
      <c r="AB6" s="188"/>
      <c r="AC6" s="188"/>
      <c r="AD6" s="188"/>
      <c r="AE6" s="188"/>
    </row>
    <row r="7" spans="1:31" ht="15" customHeight="1" x14ac:dyDescent="0.2">
      <c r="A7" s="841" t="s">
        <v>231</v>
      </c>
      <c r="B7" s="841"/>
      <c r="C7" s="841"/>
      <c r="D7" s="841"/>
      <c r="E7" s="845">
        <f>VLOOKUP(E2,EMPR!B28:R29,3,0)</f>
        <v>6.0000000000000001E-3</v>
      </c>
      <c r="F7" s="845"/>
      <c r="G7" s="841" t="s">
        <v>232</v>
      </c>
      <c r="H7" s="841"/>
      <c r="I7" s="841"/>
      <c r="J7" s="605">
        <f>VLOOKUP(E2,EMPR!B28:R29,4,0)</f>
        <v>14</v>
      </c>
      <c r="K7" s="605"/>
      <c r="L7" s="841" t="s">
        <v>13</v>
      </c>
      <c r="M7" s="841"/>
      <c r="N7" s="841"/>
      <c r="O7" s="605">
        <f>VLOOKUP(E2,EMPR!B28:R29,12,0)</f>
        <v>4.5</v>
      </c>
      <c r="P7" s="605"/>
      <c r="Q7" s="841" t="s">
        <v>233</v>
      </c>
      <c r="R7" s="841"/>
      <c r="S7" s="841"/>
      <c r="T7" s="847">
        <f>VLOOKUP(E2,EMPR!B28:R29,14,0)</f>
        <v>0</v>
      </c>
      <c r="U7" s="847"/>
      <c r="V7" s="847"/>
      <c r="W7" s="189"/>
      <c r="X7" s="190"/>
      <c r="Y7" s="190"/>
      <c r="Z7" s="190"/>
      <c r="AA7" s="190"/>
      <c r="AB7" s="190"/>
      <c r="AC7" s="190"/>
      <c r="AD7" s="190"/>
      <c r="AE7" s="190"/>
    </row>
    <row r="8" spans="1:31" ht="15" customHeight="1" x14ac:dyDescent="0.2">
      <c r="A8" s="841" t="s">
        <v>234</v>
      </c>
      <c r="B8" s="841"/>
      <c r="C8" s="841"/>
      <c r="D8" s="841"/>
      <c r="E8" s="192">
        <v>1</v>
      </c>
      <c r="F8" s="856" t="str">
        <f>IF(E8=1,EMPR!C22,IF(E8=2,EMPR!C23))</f>
        <v>DIURNO</v>
      </c>
      <c r="G8" s="856"/>
      <c r="H8" s="856"/>
      <c r="I8" s="856"/>
      <c r="J8" s="841" t="s">
        <v>235</v>
      </c>
      <c r="K8" s="841"/>
      <c r="L8" s="841"/>
      <c r="M8" s="193">
        <v>1</v>
      </c>
      <c r="N8" s="856" t="str">
        <f>IF(M8=1,EMPR!C17,IF(M8=2,EMPR!C18))</f>
        <v>SIM</v>
      </c>
      <c r="O8" s="856"/>
      <c r="P8" s="841" t="s">
        <v>236</v>
      </c>
      <c r="Q8" s="841"/>
      <c r="R8" s="841"/>
      <c r="S8" s="841"/>
      <c r="T8" s="841"/>
      <c r="U8" s="841"/>
      <c r="V8" s="192">
        <v>1</v>
      </c>
      <c r="W8" s="856" t="str">
        <f>IF(V8=1,EMPR!C33,IF(V8=2,EMPR!C34))</f>
        <v>SALARIO NORMATIVO</v>
      </c>
      <c r="X8" s="856"/>
      <c r="Y8"/>
      <c r="Z8"/>
      <c r="AA8"/>
      <c r="AB8"/>
      <c r="AC8"/>
      <c r="AD8"/>
      <c r="AE8"/>
    </row>
    <row r="9" spans="1:31" ht="15" customHeight="1" x14ac:dyDescent="0.2">
      <c r="A9" s="848" t="s">
        <v>237</v>
      </c>
      <c r="B9" s="848"/>
      <c r="C9" s="848"/>
      <c r="D9" s="848"/>
      <c r="E9" s="848"/>
      <c r="F9" s="848"/>
      <c r="G9" s="191">
        <f>EDITAL!X13</f>
        <v>2</v>
      </c>
      <c r="H9" s="849" t="str">
        <f>IF(G9=1,EMPR!C17,IF(G9=2,EMPR!C18))</f>
        <v>NAO</v>
      </c>
      <c r="I9" s="849"/>
      <c r="J9" s="848" t="s">
        <v>238</v>
      </c>
      <c r="K9" s="848"/>
      <c r="L9" s="848"/>
      <c r="M9" s="194">
        <v>60</v>
      </c>
      <c r="N9" s="850" t="s">
        <v>239</v>
      </c>
      <c r="O9" s="850"/>
      <c r="P9" s="850"/>
      <c r="Q9" s="195"/>
      <c r="R9" s="195"/>
      <c r="S9" s="195"/>
      <c r="T9" s="195"/>
      <c r="U9" s="195"/>
      <c r="V9" s="195"/>
      <c r="W9" s="195"/>
      <c r="X9" s="196"/>
      <c r="Y9" s="196"/>
      <c r="Z9" s="196"/>
      <c r="AA9" s="196"/>
      <c r="AB9" s="196"/>
      <c r="AC9" s="196"/>
      <c r="AD9" s="196"/>
      <c r="AE9" s="196"/>
    </row>
    <row r="10" spans="1:31" ht="15" customHeight="1" x14ac:dyDescent="0.2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4"/>
      <c r="Y10" s="34"/>
      <c r="Z10" s="34"/>
      <c r="AA10" s="34"/>
      <c r="AB10" s="34"/>
      <c r="AC10" s="34"/>
      <c r="AD10" s="34"/>
      <c r="AE10" s="34"/>
    </row>
    <row r="11" spans="1:31" ht="15" customHeight="1" x14ac:dyDescent="0.2"/>
    <row r="12" spans="1:31" s="1" customFormat="1" ht="20.100000000000001" customHeight="1" x14ac:dyDescent="0.2">
      <c r="A12" s="851" t="s">
        <v>151</v>
      </c>
      <c r="B12" s="851"/>
      <c r="C12" s="851"/>
      <c r="D12" s="851"/>
      <c r="E12" s="851"/>
      <c r="F12" s="851"/>
      <c r="G12" s="851"/>
      <c r="H12" s="851"/>
      <c r="I12" s="851"/>
      <c r="J12" s="851"/>
      <c r="K12" s="851"/>
      <c r="L12" s="851"/>
      <c r="M12" s="851"/>
      <c r="N12" s="851"/>
      <c r="O12" s="851"/>
      <c r="P12" s="851"/>
      <c r="Q12" s="851"/>
      <c r="R12" s="851"/>
      <c r="S12" s="851"/>
      <c r="T12" s="851"/>
      <c r="U12" s="851"/>
      <c r="V12" s="851"/>
      <c r="W12" s="851"/>
      <c r="X12" s="830">
        <v>2022</v>
      </c>
      <c r="Y12" s="830">
        <v>2023</v>
      </c>
      <c r="Z12" s="830">
        <v>2023</v>
      </c>
      <c r="AA12" s="830">
        <v>2024</v>
      </c>
      <c r="AB12" s="830">
        <v>2024</v>
      </c>
      <c r="AC12" s="830">
        <v>2025</v>
      </c>
      <c r="AD12" s="830">
        <v>2025</v>
      </c>
      <c r="AE12" s="830">
        <v>2026</v>
      </c>
    </row>
    <row r="13" spans="1:31" ht="14.25" customHeight="1" x14ac:dyDescent="0.2">
      <c r="A13" s="852" t="str">
        <f>EDITAL!E4&amp;" n° "&amp;EDITAL!Q4</f>
        <v xml:space="preserve">Processo Licitatório n° </v>
      </c>
      <c r="B13" s="853"/>
      <c r="C13" s="853"/>
      <c r="D13" s="853"/>
      <c r="E13" s="853"/>
      <c r="F13" s="853"/>
      <c r="G13" s="853"/>
      <c r="H13" s="853"/>
      <c r="I13" s="853"/>
      <c r="J13" s="853"/>
      <c r="K13" s="853"/>
      <c r="L13" s="853"/>
      <c r="M13" s="854" t="str">
        <f>EDITAL!E5&amp;" n° "&amp;EDITAL!Q5</f>
        <v>Pregão Eletrônico n° N° 0646/2022</v>
      </c>
      <c r="N13" s="854"/>
      <c r="O13" s="854"/>
      <c r="P13" s="854"/>
      <c r="Q13" s="854"/>
      <c r="R13" s="854"/>
      <c r="S13" s="854"/>
      <c r="T13" s="854"/>
      <c r="U13" s="854"/>
      <c r="V13" s="854"/>
      <c r="W13" s="855"/>
      <c r="X13" s="831"/>
      <c r="Y13" s="831"/>
      <c r="Z13" s="831"/>
      <c r="AA13" s="831"/>
      <c r="AB13" s="831"/>
      <c r="AC13" s="831"/>
      <c r="AD13" s="831"/>
      <c r="AE13" s="831"/>
    </row>
    <row r="14" spans="1:31" customFormat="1" ht="5.0999999999999996" customHeight="1" x14ac:dyDescent="0.2"/>
    <row r="15" spans="1:31" s="14" customFormat="1" ht="14.25" customHeight="1" x14ac:dyDescent="0.2">
      <c r="A15" s="875" t="s">
        <v>240</v>
      </c>
      <c r="B15" s="875"/>
      <c r="C15" s="875"/>
      <c r="D15" s="875"/>
      <c r="E15" s="875"/>
      <c r="F15" s="875"/>
      <c r="G15" s="875"/>
      <c r="H15" s="875"/>
      <c r="I15" s="875"/>
      <c r="J15" s="875"/>
      <c r="K15" s="875"/>
      <c r="L15" s="875"/>
      <c r="M15" s="875"/>
      <c r="N15" s="875"/>
      <c r="O15" s="875"/>
      <c r="P15" s="875"/>
      <c r="Q15" s="875"/>
      <c r="R15" s="875"/>
      <c r="S15" s="875"/>
      <c r="T15" s="875"/>
      <c r="U15" s="875"/>
      <c r="V15" s="875"/>
      <c r="W15" s="875"/>
      <c r="X15" s="857" t="s">
        <v>241</v>
      </c>
      <c r="Y15" s="832" t="s">
        <v>667</v>
      </c>
      <c r="Z15" s="832" t="s">
        <v>684</v>
      </c>
      <c r="AA15" s="832" t="s">
        <v>706</v>
      </c>
      <c r="AB15" s="832" t="s">
        <v>708</v>
      </c>
      <c r="AC15" s="832" t="s">
        <v>747</v>
      </c>
      <c r="AD15" s="832" t="s">
        <v>748</v>
      </c>
      <c r="AE15" s="832" t="s">
        <v>783</v>
      </c>
    </row>
    <row r="16" spans="1:31" ht="12" customHeight="1" x14ac:dyDescent="0.2">
      <c r="A16" s="199">
        <v>1</v>
      </c>
      <c r="B16" s="860" t="s">
        <v>242</v>
      </c>
      <c r="C16" s="860"/>
      <c r="D16" s="860"/>
      <c r="E16" s="860"/>
      <c r="F16" s="860"/>
      <c r="G16" s="860"/>
      <c r="H16" s="860"/>
      <c r="I16" s="860"/>
      <c r="J16" s="860"/>
      <c r="K16" s="861">
        <f>EDITAL!E6</f>
        <v>44662</v>
      </c>
      <c r="L16" s="861"/>
      <c r="M16" s="861"/>
      <c r="N16" s="861"/>
      <c r="O16" s="861"/>
      <c r="P16" s="861"/>
      <c r="Q16" s="861"/>
      <c r="R16" s="861"/>
      <c r="S16" s="861"/>
      <c r="T16" s="861"/>
      <c r="U16" s="861"/>
      <c r="V16" s="861"/>
      <c r="W16" s="861"/>
      <c r="X16" s="858"/>
      <c r="Y16" s="833"/>
      <c r="Z16" s="833"/>
      <c r="AA16" s="833"/>
      <c r="AB16" s="833"/>
      <c r="AC16" s="833"/>
      <c r="AD16" s="833"/>
      <c r="AE16" s="833"/>
    </row>
    <row r="17" spans="1:31" ht="12" customHeight="1" x14ac:dyDescent="0.2">
      <c r="A17" s="197">
        <v>2</v>
      </c>
      <c r="B17" s="862" t="s">
        <v>243</v>
      </c>
      <c r="C17" s="862"/>
      <c r="D17" s="862"/>
      <c r="E17" s="862"/>
      <c r="F17" s="862"/>
      <c r="G17" s="862"/>
      <c r="H17" s="862"/>
      <c r="I17" s="862"/>
      <c r="J17" s="862"/>
      <c r="K17" s="863" t="str">
        <f>EDITAL!Q6</f>
        <v>http://e-lic.sc.gov.br</v>
      </c>
      <c r="L17" s="863"/>
      <c r="M17" s="863"/>
      <c r="N17" s="863"/>
      <c r="O17" s="863"/>
      <c r="P17" s="863"/>
      <c r="Q17" s="863"/>
      <c r="R17" s="863"/>
      <c r="S17" s="863"/>
      <c r="T17" s="863"/>
      <c r="U17" s="863"/>
      <c r="V17" s="863"/>
      <c r="W17" s="863"/>
      <c r="X17" s="858"/>
      <c r="Y17" s="833"/>
      <c r="Z17" s="833"/>
      <c r="AA17" s="833"/>
      <c r="AB17" s="833"/>
      <c r="AC17" s="833"/>
      <c r="AD17" s="833"/>
      <c r="AE17" s="833"/>
    </row>
    <row r="18" spans="1:31" ht="12" customHeight="1" x14ac:dyDescent="0.2">
      <c r="A18" s="197">
        <v>3</v>
      </c>
      <c r="B18" s="862" t="s">
        <v>244</v>
      </c>
      <c r="C18" s="862"/>
      <c r="D18" s="862"/>
      <c r="E18" s="862"/>
      <c r="F18" s="862"/>
      <c r="G18" s="862"/>
      <c r="H18" s="862"/>
      <c r="I18" s="862"/>
      <c r="J18" s="862"/>
      <c r="K18" s="863" t="str">
        <f>EDITAL!J17&amp;" / "&amp;EDITAL!T17</f>
        <v>BALNEARIO CAMBORIU / SC</v>
      </c>
      <c r="L18" s="863"/>
      <c r="M18" s="863"/>
      <c r="N18" s="863"/>
      <c r="O18" s="863"/>
      <c r="P18" s="863"/>
      <c r="Q18" s="863"/>
      <c r="R18" s="863"/>
      <c r="S18" s="863"/>
      <c r="T18" s="863"/>
      <c r="U18" s="863"/>
      <c r="V18" s="863"/>
      <c r="W18" s="863"/>
      <c r="X18" s="858"/>
      <c r="Y18" s="833"/>
      <c r="Z18" s="833"/>
      <c r="AA18" s="833"/>
      <c r="AB18" s="833"/>
      <c r="AC18" s="833"/>
      <c r="AD18" s="833"/>
      <c r="AE18" s="833"/>
    </row>
    <row r="19" spans="1:31" ht="12" customHeight="1" x14ac:dyDescent="0.2">
      <c r="A19" s="198">
        <v>4</v>
      </c>
      <c r="B19" s="864" t="s">
        <v>245</v>
      </c>
      <c r="C19" s="864"/>
      <c r="D19" s="864"/>
      <c r="E19" s="864"/>
      <c r="F19" s="864"/>
      <c r="G19" s="864"/>
      <c r="H19" s="864"/>
      <c r="I19" s="864"/>
      <c r="J19" s="864"/>
      <c r="K19" s="865">
        <f>EDITAL!E17</f>
        <v>12</v>
      </c>
      <c r="L19" s="865"/>
      <c r="M19" s="865"/>
      <c r="N19" s="865"/>
      <c r="O19" s="865"/>
      <c r="P19" s="865"/>
      <c r="Q19" s="865"/>
      <c r="R19" s="865"/>
      <c r="S19" s="865"/>
      <c r="T19" s="865"/>
      <c r="U19" s="865"/>
      <c r="V19" s="865"/>
      <c r="W19" s="865"/>
      <c r="X19" s="859"/>
      <c r="Y19" s="834"/>
      <c r="Z19" s="834"/>
      <c r="AA19" s="834"/>
      <c r="AB19" s="834"/>
      <c r="AC19" s="834"/>
      <c r="AD19" s="834"/>
      <c r="AE19" s="834"/>
    </row>
    <row r="20" spans="1:31" customFormat="1" ht="5.0999999999999996" customHeight="1" x14ac:dyDescent="0.2"/>
    <row r="21" spans="1:31" ht="20.100000000000001" customHeight="1" x14ac:dyDescent="0.2">
      <c r="A21" s="866" t="s">
        <v>246</v>
      </c>
      <c r="B21" s="867"/>
      <c r="C21" s="867"/>
      <c r="D21" s="867"/>
      <c r="E21" s="867"/>
      <c r="F21" s="867"/>
      <c r="G21" s="867"/>
      <c r="H21" s="867"/>
      <c r="I21" s="867"/>
      <c r="J21" s="867"/>
      <c r="K21" s="867"/>
      <c r="L21" s="867"/>
      <c r="M21" s="867"/>
      <c r="N21" s="867"/>
      <c r="O21" s="867"/>
      <c r="P21" s="867"/>
      <c r="Q21" s="867"/>
      <c r="R21" s="867"/>
      <c r="S21" s="867"/>
      <c r="T21" s="867"/>
      <c r="U21" s="867"/>
      <c r="V21" s="867"/>
      <c r="W21" s="867"/>
      <c r="X21" s="19"/>
      <c r="Y21" s="19"/>
      <c r="Z21" s="19"/>
      <c r="AA21" s="19"/>
      <c r="AB21" s="19"/>
      <c r="AC21" s="19"/>
      <c r="AD21" s="19"/>
      <c r="AE21" s="19"/>
    </row>
    <row r="22" spans="1:31" ht="5.0999999999999996" customHeight="1" x14ac:dyDescent="0.2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8"/>
      <c r="Y22" s="18"/>
      <c r="Z22" s="18"/>
      <c r="AA22" s="18"/>
      <c r="AB22" s="18"/>
      <c r="AC22" s="18"/>
      <c r="AD22" s="18"/>
      <c r="AE22" s="18"/>
    </row>
    <row r="23" spans="1:31" ht="15" customHeight="1" x14ac:dyDescent="0.2">
      <c r="A23" s="868" t="s">
        <v>247</v>
      </c>
      <c r="B23" s="869"/>
      <c r="C23" s="869"/>
      <c r="D23" s="869"/>
      <c r="E23" s="869"/>
      <c r="F23" s="869"/>
      <c r="G23" s="869"/>
      <c r="H23" s="869"/>
      <c r="I23" s="869"/>
      <c r="J23" s="869"/>
      <c r="K23" s="869"/>
      <c r="L23" s="869"/>
      <c r="M23" s="869"/>
      <c r="N23" s="869"/>
      <c r="O23" s="869"/>
      <c r="P23" s="869"/>
      <c r="Q23" s="869"/>
      <c r="R23" s="869"/>
      <c r="S23" s="869"/>
      <c r="T23" s="869"/>
      <c r="U23" s="15"/>
      <c r="V23" s="15"/>
      <c r="W23" s="15"/>
      <c r="X23" s="16"/>
      <c r="Y23" s="16"/>
      <c r="Z23" s="16"/>
      <c r="AA23" s="16"/>
      <c r="AB23" s="16"/>
      <c r="AC23" s="16"/>
      <c r="AD23" s="16"/>
      <c r="AE23" s="16"/>
    </row>
    <row r="24" spans="1:31" ht="12" customHeight="1" x14ac:dyDescent="0.2">
      <c r="A24" s="870" t="s">
        <v>248</v>
      </c>
      <c r="B24" s="871"/>
      <c r="C24" s="871"/>
      <c r="D24" s="871"/>
      <c r="E24" s="871"/>
      <c r="F24" s="871"/>
      <c r="G24" s="871"/>
      <c r="H24" s="871"/>
      <c r="I24" s="871"/>
      <c r="J24" s="871"/>
      <c r="K24" s="871"/>
      <c r="L24" s="871"/>
      <c r="M24" s="871"/>
      <c r="N24" s="871"/>
      <c r="O24" s="871"/>
      <c r="P24" s="871"/>
      <c r="Q24" s="871"/>
      <c r="R24" s="871"/>
      <c r="S24" s="871"/>
      <c r="T24" s="871"/>
      <c r="U24" s="871"/>
      <c r="V24" s="871"/>
      <c r="W24" s="871"/>
      <c r="X24" s="200"/>
      <c r="Y24" s="200"/>
      <c r="Z24" s="200"/>
      <c r="AA24" s="200"/>
      <c r="AB24" s="200"/>
      <c r="AC24" s="200"/>
      <c r="AD24" s="200"/>
      <c r="AE24" s="200"/>
    </row>
    <row r="25" spans="1:31" ht="12" customHeight="1" x14ac:dyDescent="0.2">
      <c r="A25" s="201">
        <v>1</v>
      </c>
      <c r="B25" s="872" t="s">
        <v>249</v>
      </c>
      <c r="C25" s="872"/>
      <c r="D25" s="872"/>
      <c r="E25" s="872"/>
      <c r="F25" s="873" t="str">
        <f>F2</f>
        <v>VIGILANCIA SC</v>
      </c>
      <c r="G25" s="873"/>
      <c r="H25" s="873"/>
      <c r="I25" s="873"/>
      <c r="J25" s="873"/>
      <c r="K25" s="873"/>
      <c r="L25" s="873"/>
      <c r="M25" s="873"/>
      <c r="N25" s="873"/>
      <c r="O25" s="874" t="s">
        <v>234</v>
      </c>
      <c r="P25" s="874"/>
      <c r="Q25" s="874"/>
      <c r="R25" s="873" t="str">
        <f>F8</f>
        <v>DIURNO</v>
      </c>
      <c r="S25" s="873"/>
      <c r="T25" s="873"/>
      <c r="U25" s="872" t="s">
        <v>250</v>
      </c>
      <c r="V25" s="872"/>
      <c r="W25" s="872"/>
      <c r="X25" s="202">
        <f>R5</f>
        <v>27.6</v>
      </c>
      <c r="Y25" s="202">
        <v>31</v>
      </c>
      <c r="Z25" s="202">
        <v>31</v>
      </c>
      <c r="AA25" s="202">
        <v>32.86</v>
      </c>
      <c r="AB25" s="202">
        <f>AA25</f>
        <v>32.86</v>
      </c>
      <c r="AC25" s="202">
        <v>40</v>
      </c>
      <c r="AD25" s="202">
        <f>AC25</f>
        <v>40</v>
      </c>
      <c r="AE25" s="202">
        <v>47.5</v>
      </c>
    </row>
    <row r="26" spans="1:31" ht="12" customHeight="1" x14ac:dyDescent="0.2">
      <c r="A26" s="197">
        <v>2</v>
      </c>
      <c r="B26" s="862" t="s">
        <v>251</v>
      </c>
      <c r="C26" s="862"/>
      <c r="D26" s="878" t="str">
        <f>R4</f>
        <v>5173-30</v>
      </c>
      <c r="E26" s="878"/>
      <c r="F26" s="862" t="s">
        <v>213</v>
      </c>
      <c r="G26" s="862"/>
      <c r="H26" s="862"/>
      <c r="I26" s="862"/>
      <c r="J26" s="862"/>
      <c r="K26" s="862"/>
      <c r="L26" s="878">
        <f>X2</f>
        <v>1</v>
      </c>
      <c r="M26" s="878"/>
      <c r="N26" s="862" t="s">
        <v>252</v>
      </c>
      <c r="O26" s="862"/>
      <c r="P26" s="862"/>
      <c r="Q26" s="862"/>
      <c r="R26" s="879">
        <f>INSU!V4</f>
        <v>6.0000000000000001E-3</v>
      </c>
      <c r="S26" s="879"/>
      <c r="T26" s="879"/>
      <c r="U26" s="862" t="s">
        <v>253</v>
      </c>
      <c r="V26" s="862"/>
      <c r="W26" s="862"/>
      <c r="X26" s="203">
        <f>INSU!X4</f>
        <v>14</v>
      </c>
      <c r="Y26" s="203">
        <v>14</v>
      </c>
      <c r="Z26" s="203">
        <v>14</v>
      </c>
      <c r="AA26" s="203">
        <v>14</v>
      </c>
      <c r="AB26" s="203">
        <v>14</v>
      </c>
      <c r="AC26" s="203">
        <v>14</v>
      </c>
      <c r="AD26" s="203">
        <v>14</v>
      </c>
      <c r="AE26" s="203">
        <v>14</v>
      </c>
    </row>
    <row r="27" spans="1:31" ht="12" customHeight="1" x14ac:dyDescent="0.2">
      <c r="A27" s="197">
        <v>3</v>
      </c>
      <c r="B27" s="862" t="s">
        <v>217</v>
      </c>
      <c r="C27" s="862"/>
      <c r="D27" s="862"/>
      <c r="E27" s="862"/>
      <c r="F27" s="876" t="str">
        <f>E4</f>
        <v>VIGILANTE</v>
      </c>
      <c r="G27" s="876"/>
      <c r="H27" s="876"/>
      <c r="I27" s="876"/>
      <c r="J27" s="876"/>
      <c r="K27" s="876"/>
      <c r="L27" s="876"/>
      <c r="M27" s="876"/>
      <c r="N27" s="876"/>
      <c r="O27" s="876"/>
      <c r="P27" s="876"/>
      <c r="Q27" s="876"/>
      <c r="R27" s="876"/>
      <c r="S27" s="876"/>
      <c r="T27" s="876"/>
      <c r="U27" s="862" t="s">
        <v>12</v>
      </c>
      <c r="V27" s="862"/>
      <c r="W27" s="862"/>
      <c r="X27" s="204">
        <f>INSU!B4</f>
        <v>5</v>
      </c>
      <c r="Y27" s="204">
        <v>5</v>
      </c>
      <c r="Z27" s="204">
        <v>5</v>
      </c>
      <c r="AA27" s="204">
        <v>5</v>
      </c>
      <c r="AB27" s="204">
        <v>5</v>
      </c>
      <c r="AC27" s="204">
        <v>5</v>
      </c>
      <c r="AD27" s="204">
        <v>5</v>
      </c>
      <c r="AE27" s="204">
        <v>5</v>
      </c>
    </row>
    <row r="28" spans="1:31" ht="12" customHeight="1" x14ac:dyDescent="0.2">
      <c r="A28" s="198">
        <v>4</v>
      </c>
      <c r="B28" s="864" t="s">
        <v>254</v>
      </c>
      <c r="C28" s="864"/>
      <c r="D28" s="864"/>
      <c r="E28" s="864"/>
      <c r="F28" s="877" t="str">
        <f>E3</f>
        <v>SIND VIG ABRANGENCIA BALNEARIO CAMBORIU E REGIAO</v>
      </c>
      <c r="G28" s="877"/>
      <c r="H28" s="877"/>
      <c r="I28" s="877"/>
      <c r="J28" s="877"/>
      <c r="K28" s="877"/>
      <c r="L28" s="877"/>
      <c r="M28" s="877"/>
      <c r="N28" s="877"/>
      <c r="O28" s="877"/>
      <c r="P28" s="877"/>
      <c r="Q28" s="877"/>
      <c r="R28" s="877"/>
      <c r="S28" s="877"/>
      <c r="T28" s="877"/>
      <c r="U28" s="864" t="s">
        <v>255</v>
      </c>
      <c r="V28" s="864"/>
      <c r="W28" s="864"/>
      <c r="X28" s="205">
        <f>X3</f>
        <v>44593</v>
      </c>
      <c r="Y28" s="205">
        <f>Y3</f>
        <v>44958</v>
      </c>
      <c r="Z28" s="205">
        <v>45027</v>
      </c>
      <c r="AA28" s="205">
        <f>AA3</f>
        <v>45323</v>
      </c>
      <c r="AB28" s="205">
        <v>45393</v>
      </c>
      <c r="AC28" s="205">
        <f>AC3</f>
        <v>45689</v>
      </c>
      <c r="AD28" s="205">
        <v>45758</v>
      </c>
      <c r="AE28" s="205">
        <f>AE3</f>
        <v>46054</v>
      </c>
    </row>
    <row r="29" spans="1:31" ht="5.0999999999999996" customHeight="1" x14ac:dyDescent="0.2"/>
    <row r="30" spans="1:31" ht="15" customHeight="1" x14ac:dyDescent="0.2">
      <c r="A30" s="885" t="s">
        <v>256</v>
      </c>
      <c r="B30" s="886"/>
      <c r="C30" s="886"/>
      <c r="D30" s="886"/>
      <c r="E30" s="886"/>
      <c r="F30" s="886"/>
      <c r="G30" s="886"/>
      <c r="H30" s="886"/>
      <c r="I30" s="886"/>
      <c r="J30" s="886"/>
      <c r="K30" s="886"/>
      <c r="L30" s="886"/>
      <c r="M30" s="886"/>
      <c r="N30" s="886"/>
      <c r="O30" s="886"/>
      <c r="P30" s="886"/>
      <c r="Q30" s="886"/>
      <c r="R30" s="886"/>
      <c r="S30" s="886"/>
      <c r="T30" s="886"/>
      <c r="U30" s="886"/>
      <c r="V30" s="886"/>
      <c r="W30" s="886"/>
      <c r="X30" s="235"/>
      <c r="Y30" s="235"/>
      <c r="Z30" s="235"/>
      <c r="AA30" s="235"/>
      <c r="AB30" s="235"/>
      <c r="AC30" s="235"/>
      <c r="AD30" s="235"/>
      <c r="AE30" s="235"/>
    </row>
    <row r="31" spans="1:31" ht="12" customHeight="1" x14ac:dyDescent="0.2">
      <c r="A31" s="236">
        <v>1</v>
      </c>
      <c r="B31" s="887" t="s">
        <v>257</v>
      </c>
      <c r="C31" s="888"/>
      <c r="D31" s="888"/>
      <c r="E31" s="888"/>
      <c r="F31" s="888"/>
      <c r="G31" s="888"/>
      <c r="H31" s="888"/>
      <c r="I31" s="888"/>
      <c r="J31" s="888"/>
      <c r="K31" s="888"/>
      <c r="L31" s="888"/>
      <c r="M31" s="888"/>
      <c r="N31" s="888"/>
      <c r="O31" s="888"/>
      <c r="P31" s="888"/>
      <c r="Q31" s="888"/>
      <c r="R31" s="888"/>
      <c r="S31" s="888"/>
      <c r="T31" s="888"/>
      <c r="U31" s="888"/>
      <c r="V31" s="889"/>
      <c r="W31" s="237" t="s">
        <v>258</v>
      </c>
      <c r="X31" s="237" t="s">
        <v>259</v>
      </c>
      <c r="Y31" s="237" t="s">
        <v>259</v>
      </c>
      <c r="Z31" s="237" t="s">
        <v>259</v>
      </c>
      <c r="AA31" s="237" t="s">
        <v>259</v>
      </c>
      <c r="AB31" s="237" t="s">
        <v>259</v>
      </c>
      <c r="AC31" s="237" t="s">
        <v>259</v>
      </c>
      <c r="AD31" s="237" t="s">
        <v>259</v>
      </c>
      <c r="AE31" s="237" t="s">
        <v>259</v>
      </c>
    </row>
    <row r="32" spans="1:31" s="3" customFormat="1" ht="12" customHeight="1" x14ac:dyDescent="0.2">
      <c r="A32" s="229" t="s">
        <v>260</v>
      </c>
      <c r="B32" s="884" t="s">
        <v>261</v>
      </c>
      <c r="C32" s="884"/>
      <c r="D32" s="884"/>
      <c r="E32" s="884"/>
      <c r="F32" s="884"/>
      <c r="G32" s="884"/>
      <c r="H32" s="884"/>
      <c r="I32" s="884"/>
      <c r="J32" s="884"/>
      <c r="K32" s="884"/>
      <c r="L32" s="884"/>
      <c r="M32" s="884"/>
      <c r="N32" s="884"/>
      <c r="O32" s="884"/>
      <c r="P32" s="884"/>
      <c r="Q32" s="884"/>
      <c r="R32" s="884"/>
      <c r="S32" s="884"/>
      <c r="T32" s="884"/>
      <c r="U32" s="884"/>
      <c r="V32" s="884"/>
      <c r="W32" s="230">
        <f>E5</f>
        <v>200</v>
      </c>
      <c r="X32" s="231">
        <f>ROUND(((X4/EMPR!F27)*W32),2)</f>
        <v>1513.48</v>
      </c>
      <c r="Y32" s="231">
        <f>ROUND(((Y4/EMPR!F27)*W32),2)</f>
        <v>1600</v>
      </c>
      <c r="Z32" s="231">
        <f>ROUND(((Z4/220)*W32),2)</f>
        <v>1600</v>
      </c>
      <c r="AA32" s="231">
        <f>ROUND(((AA4/EMPR!F27)*W32),2)</f>
        <v>1696</v>
      </c>
      <c r="AB32" s="231">
        <f>ROUND(((AB4/220)*$W$32),2)</f>
        <v>1696</v>
      </c>
      <c r="AC32" s="231">
        <f t="shared" ref="AC32:AD32" si="0">ROUND(((AC4/220)*$W$32),2)</f>
        <v>1793.85</v>
      </c>
      <c r="AD32" s="231">
        <f t="shared" si="0"/>
        <v>1793.85</v>
      </c>
      <c r="AE32" s="231">
        <f t="shared" ref="AE32" si="1">ROUND(((AE4/220)*$W$32),2)</f>
        <v>1901.48</v>
      </c>
    </row>
    <row r="33" spans="1:31" ht="12" customHeight="1" x14ac:dyDescent="0.2">
      <c r="A33" s="206" t="s">
        <v>262</v>
      </c>
      <c r="B33" s="876" t="s">
        <v>263</v>
      </c>
      <c r="C33" s="876"/>
      <c r="D33" s="876"/>
      <c r="E33" s="876"/>
      <c r="F33" s="876"/>
      <c r="G33" s="876"/>
      <c r="H33" s="876"/>
      <c r="I33" s="876"/>
      <c r="J33" s="876"/>
      <c r="K33" s="876"/>
      <c r="L33" s="876"/>
      <c r="M33" s="876"/>
      <c r="N33" s="876"/>
      <c r="O33" s="876"/>
      <c r="P33" s="876"/>
      <c r="Q33" s="876"/>
      <c r="R33" s="876"/>
      <c r="S33" s="876"/>
      <c r="T33" s="876"/>
      <c r="U33" s="876"/>
      <c r="V33" s="876"/>
      <c r="W33" s="207">
        <v>0</v>
      </c>
      <c r="X33" s="208">
        <v>0</v>
      </c>
      <c r="Y33" s="208">
        <v>0</v>
      </c>
      <c r="Z33" s="208">
        <v>0</v>
      </c>
      <c r="AA33" s="208">
        <v>0</v>
      </c>
      <c r="AB33" s="208">
        <v>0</v>
      </c>
      <c r="AC33" s="208">
        <v>0</v>
      </c>
      <c r="AD33" s="208">
        <v>0</v>
      </c>
      <c r="AE33" s="208">
        <v>0</v>
      </c>
    </row>
    <row r="34" spans="1:31" ht="12" customHeight="1" x14ac:dyDescent="0.2">
      <c r="A34" s="206" t="s">
        <v>264</v>
      </c>
      <c r="B34" s="876" t="s">
        <v>265</v>
      </c>
      <c r="C34" s="876"/>
      <c r="D34" s="876"/>
      <c r="E34" s="876"/>
      <c r="F34" s="876"/>
      <c r="G34" s="876"/>
      <c r="H34" s="876"/>
      <c r="I34" s="876"/>
      <c r="J34" s="876"/>
      <c r="K34" s="876"/>
      <c r="L34" s="876"/>
      <c r="M34" s="876"/>
      <c r="N34" s="876"/>
      <c r="O34" s="876"/>
      <c r="P34" s="876"/>
      <c r="Q34" s="876"/>
      <c r="R34" s="876"/>
      <c r="S34" s="876"/>
      <c r="T34" s="876"/>
      <c r="U34" s="876"/>
      <c r="V34" s="876"/>
      <c r="W34" s="207"/>
      <c r="X34" s="208">
        <v>0</v>
      </c>
      <c r="Y34" s="208">
        <v>0</v>
      </c>
      <c r="Z34" s="208">
        <v>0</v>
      </c>
      <c r="AA34" s="208">
        <v>0</v>
      </c>
      <c r="AB34" s="208">
        <v>0</v>
      </c>
      <c r="AC34" s="208">
        <v>0</v>
      </c>
      <c r="AD34" s="208">
        <v>0</v>
      </c>
      <c r="AE34" s="208">
        <v>0</v>
      </c>
    </row>
    <row r="35" spans="1:31" s="3" customFormat="1" ht="12" customHeight="1" x14ac:dyDescent="0.2">
      <c r="A35" s="206" t="s">
        <v>266</v>
      </c>
      <c r="B35" s="876" t="s">
        <v>267</v>
      </c>
      <c r="C35" s="876"/>
      <c r="D35" s="876"/>
      <c r="E35" s="876"/>
      <c r="F35" s="876"/>
      <c r="G35" s="876"/>
      <c r="H35" s="876"/>
      <c r="I35" s="876"/>
      <c r="J35" s="876"/>
      <c r="K35" s="876"/>
      <c r="L35" s="876"/>
      <c r="M35" s="876"/>
      <c r="N35" s="876"/>
      <c r="O35" s="876"/>
      <c r="P35" s="876"/>
      <c r="Q35" s="876"/>
      <c r="R35" s="876"/>
      <c r="S35" s="876"/>
      <c r="T35" s="876"/>
      <c r="U35" s="876"/>
      <c r="V35" s="876"/>
      <c r="W35" s="209" t="str">
        <f>IF(O6="","",O6)</f>
        <v/>
      </c>
      <c r="X35" s="208">
        <f>ROUND(IFERROR((IF($V$8=EMPR!$B$33,$X$32,IF($V$8=EMPR!$B$34,$X$5))*W35),0),2)</f>
        <v>0</v>
      </c>
      <c r="Y35" s="208">
        <f>ROUND(IFERROR((IF($V$8=EMPR!$B$33,$X$32,IF($V$8=EMPR!$B$34,$X$5))*X35),0),2)</f>
        <v>0</v>
      </c>
      <c r="Z35" s="208">
        <f>ROUND(IFERROR((IF($V$8=EMPR!$B$33,$X$32,IF($V$8=EMPR!$B$34,$X$5))*Y35),0),2)</f>
        <v>0</v>
      </c>
      <c r="AA35" s="208">
        <f>ROUND(IFERROR((IF($V$8=EMPR!$B$33,$X$32,IF($V$8=EMPR!$B$34,$X$5))*Z35),0),2)</f>
        <v>0</v>
      </c>
      <c r="AB35" s="208">
        <f>ROUND(IFERROR((IF($V$8=EMPR!$B$33,$X$32,IF($V$8=EMPR!$B$34,$X$5))*AA35),0),2)</f>
        <v>0</v>
      </c>
      <c r="AC35" s="208">
        <f>ROUND(IFERROR((IF($V$8=EMPR!$B$33,$X$32,IF($V$8=EMPR!$B$34,$X$5))*AB35),0),2)</f>
        <v>0</v>
      </c>
      <c r="AD35" s="208">
        <f>ROUND(IFERROR((IF($V$8=EMPR!$B$33,$X$32,IF($V$8=EMPR!$B$34,$X$5))*AC35),0),2)</f>
        <v>0</v>
      </c>
      <c r="AE35" s="208">
        <f>ROUND(IFERROR((IF($V$8=EMPR!$B$33,$X$32,IF($V$8=EMPR!$B$34,$X$5))*AD35),0),2)</f>
        <v>0</v>
      </c>
    </row>
    <row r="36" spans="1:31" ht="12" customHeight="1" x14ac:dyDescent="0.2">
      <c r="A36" s="206" t="s">
        <v>268</v>
      </c>
      <c r="B36" s="876" t="s">
        <v>269</v>
      </c>
      <c r="C36" s="876"/>
      <c r="D36" s="876"/>
      <c r="E36" s="876"/>
      <c r="F36" s="876"/>
      <c r="G36" s="876"/>
      <c r="H36" s="876"/>
      <c r="I36" s="876"/>
      <c r="J36" s="876"/>
      <c r="K36" s="876"/>
      <c r="L36" s="876"/>
      <c r="M36" s="876"/>
      <c r="N36" s="876"/>
      <c r="O36" s="876"/>
      <c r="P36" s="876"/>
      <c r="Q36" s="876"/>
      <c r="R36" s="876"/>
      <c r="S36" s="876"/>
      <c r="T36" s="876"/>
      <c r="U36" s="876"/>
      <c r="V36" s="876"/>
      <c r="W36" s="209">
        <f>IF(J6="","",J6)</f>
        <v>0.3</v>
      </c>
      <c r="X36" s="208">
        <f>ROUND(IFERROR((IF($V$8=EMPR!$B$33,$X$32,IF($V$8=EMPR!$B$34,$X$5))*W36),0),2)</f>
        <v>454.04</v>
      </c>
      <c r="Y36" s="208">
        <f>ROUND(IFERROR((IF($V$8=EMPR!$B$33,$Y$32,IF($V$8=EMPR!$B$34,$Y$5))*W36),0),2)</f>
        <v>480</v>
      </c>
      <c r="Z36" s="208">
        <f>ROUND(IFERROR((IF($V$8=EMPR!$B$33,$Z$32,IF($V$8=EMPR!$B$34,$Y$5))*W36),0),2)</f>
        <v>480</v>
      </c>
      <c r="AA36" s="208">
        <f>ROUND(IFERROR((IF($V$8=EMPR!$B$33,$AA$32,IF($V$8=EMPR!$B$34,$Y$5))*W36),0),2)</f>
        <v>508.8</v>
      </c>
      <c r="AB36" s="208">
        <f>ROUND(IFERROR((IF($V$8=EMPR!$B$33,AB32,IF($V$8=EMPR!$B$34,$Y$5))*$W$36),0),2)</f>
        <v>508.8</v>
      </c>
      <c r="AC36" s="208">
        <f>ROUND(IFERROR((IF($V$8=EMPR!$B$33,AC32,IF($V$8=EMPR!$B$34,$Y$5))*$W$36),0),2)</f>
        <v>538.16</v>
      </c>
      <c r="AD36" s="208">
        <f>ROUND(IFERROR((IF($V$8=EMPR!$B$33,AD32,IF($V$8=EMPR!$B$34,$Y$5))*$W$36),0),2)</f>
        <v>538.16</v>
      </c>
      <c r="AE36" s="208">
        <f>ROUND(IFERROR((IF($V$8=EMPR!$B$33,AE32,IF($V$8=EMPR!$B$34,$Y$5))*$W$36),0),2)</f>
        <v>570.44000000000005</v>
      </c>
    </row>
    <row r="37" spans="1:31" s="14" customFormat="1" ht="12" customHeight="1" x14ac:dyDescent="0.2">
      <c r="A37" s="206" t="s">
        <v>270</v>
      </c>
      <c r="B37" s="876" t="s">
        <v>271</v>
      </c>
      <c r="C37" s="876"/>
      <c r="D37" s="876"/>
      <c r="E37" s="876"/>
      <c r="F37" s="876"/>
      <c r="G37" s="876"/>
      <c r="H37" s="876"/>
      <c r="I37" s="876"/>
      <c r="J37" s="876"/>
      <c r="K37" s="876"/>
      <c r="L37" s="876"/>
      <c r="M37" s="876"/>
      <c r="N37" s="876"/>
      <c r="O37" s="876"/>
      <c r="P37" s="876"/>
      <c r="Q37" s="876"/>
      <c r="R37" s="876"/>
      <c r="S37" s="876"/>
      <c r="T37" s="876"/>
      <c r="U37" s="876"/>
      <c r="V37" s="876"/>
      <c r="W37" s="210" t="str">
        <f>IF(E8=2,0.2,"")</f>
        <v/>
      </c>
      <c r="X37" s="208">
        <f>IFERROR(ROUND((((X32+X33+X34+X35+X36)/INSU!H3)*J5*E6*W37),2),0)</f>
        <v>0</v>
      </c>
      <c r="Y37" s="208">
        <f>IFERROR(ROUND((((Y32+Y33+Y34+Y35+Y36)/INSU!I3)*K5*F6*X37),2),0)</f>
        <v>0</v>
      </c>
      <c r="Z37" s="208">
        <f>IFERROR(ROUND((((Z32+Z33+Z34+Z35+Z36)/INSU!J3)*L5*G6*Y37),2),0)</f>
        <v>0</v>
      </c>
      <c r="AA37" s="208">
        <f>IFERROR(ROUND((((AA32+AA33+AA34+AA35+AA36)/INSU!K3)*M5*H6*Z37),2),0)</f>
        <v>0</v>
      </c>
      <c r="AB37" s="208">
        <f>IFERROR(ROUND((((AB32+AB33+AB34+AB35+AB36)/INSU!L3)*N5*I6*AA37),2),0)</f>
        <v>0</v>
      </c>
      <c r="AC37" s="208">
        <f>IFERROR(ROUND((((AC32+AC33+AC34+AC35+AC36)/INSU!M3)*O5*J6*AB37),2),0)</f>
        <v>0</v>
      </c>
      <c r="AD37" s="208">
        <f>IFERROR(ROUND((((AD32+AD33+AD34+AD35+AD36)/INSU!N3)*P5*K6*AC37),2),0)</f>
        <v>0</v>
      </c>
      <c r="AE37" s="208">
        <f>IFERROR(ROUND((((AE32+AE33+AE34+AE35+AE36)/INSU!O3)*Q5*L6*AD37),2),0)</f>
        <v>0</v>
      </c>
    </row>
    <row r="38" spans="1:31" ht="12" customHeight="1" x14ac:dyDescent="0.2">
      <c r="A38" s="206" t="s">
        <v>272</v>
      </c>
      <c r="B38" s="876" t="s">
        <v>273</v>
      </c>
      <c r="C38" s="876"/>
      <c r="D38" s="876"/>
      <c r="E38" s="876"/>
      <c r="F38" s="876"/>
      <c r="G38" s="876"/>
      <c r="H38" s="876"/>
      <c r="I38" s="876"/>
      <c r="J38" s="876"/>
      <c r="K38" s="876"/>
      <c r="L38" s="876"/>
      <c r="M38" s="876"/>
      <c r="N38" s="876"/>
      <c r="O38" s="876"/>
      <c r="P38" s="876"/>
      <c r="Q38" s="876"/>
      <c r="R38" s="876"/>
      <c r="S38" s="876"/>
      <c r="T38" s="876"/>
      <c r="U38" s="876"/>
      <c r="V38" s="876"/>
      <c r="W38" s="211"/>
      <c r="X38" s="208">
        <f t="shared" ref="X38:AD38" si="2">ROUND((X37/6),2)</f>
        <v>0</v>
      </c>
      <c r="Y38" s="208">
        <f t="shared" si="2"/>
        <v>0</v>
      </c>
      <c r="Z38" s="208">
        <f t="shared" si="2"/>
        <v>0</v>
      </c>
      <c r="AA38" s="208">
        <f t="shared" si="2"/>
        <v>0</v>
      </c>
      <c r="AB38" s="208">
        <f t="shared" si="2"/>
        <v>0</v>
      </c>
      <c r="AC38" s="208">
        <f t="shared" si="2"/>
        <v>0</v>
      </c>
      <c r="AD38" s="208">
        <f t="shared" si="2"/>
        <v>0</v>
      </c>
      <c r="AE38" s="208">
        <f t="shared" ref="AE38" si="3">ROUND((AE37/6),2)</f>
        <v>0</v>
      </c>
    </row>
    <row r="39" spans="1:31" ht="12" customHeight="1" x14ac:dyDescent="0.2">
      <c r="A39" s="221" t="s">
        <v>274</v>
      </c>
      <c r="B39" s="880" t="s">
        <v>275</v>
      </c>
      <c r="C39" s="880"/>
      <c r="D39" s="880"/>
      <c r="E39" s="880"/>
      <c r="F39" s="880"/>
      <c r="G39" s="880"/>
      <c r="H39" s="880"/>
      <c r="I39" s="880"/>
      <c r="J39" s="880"/>
      <c r="K39" s="880"/>
      <c r="L39" s="880"/>
      <c r="M39" s="880"/>
      <c r="N39" s="880"/>
      <c r="O39" s="880"/>
      <c r="P39" s="880"/>
      <c r="Q39" s="880"/>
      <c r="R39" s="880"/>
      <c r="S39" s="880"/>
      <c r="T39" s="880"/>
      <c r="U39" s="880"/>
      <c r="V39" s="880"/>
      <c r="W39" s="222" t="str">
        <f>IF(E8=2,0.2,"")</f>
        <v/>
      </c>
      <c r="X39" s="223">
        <f>IFERROR(ROUND((((X32+X33+X34+X35+X36)/EMPR!F27*E6)+((X32+X33+X34+X35+X36)/EMPR!F27*E6)*W39),2),0)/7*J5</f>
        <v>0</v>
      </c>
      <c r="Y39" s="223">
        <f>IFERROR(ROUND((((Y32+Y33+Y34+Y35+Y36)/EMPR!G27*F6)+((Y32+Y33+Y34+Y35+Y36)/EMPR!G27*F6)*X39),2),0)/7*K5</f>
        <v>0</v>
      </c>
      <c r="Z39" s="223">
        <f>IFERROR(ROUND((((Z32+Z33+Z34+Z35+Z36)/EMPR!H27*G6)+((Z32+Z33+Z34+Z35+Z36)/EMPR!H27*G6)*Y39),2),0)/7*K5</f>
        <v>0</v>
      </c>
      <c r="AA39" s="223">
        <f>IFERROR(ROUND((((AA32+AA33+AA34+AA35+AA36)/EMPR!I27*H6)+((AA32+AA33+AA34+AA35+AA36)/EMPR!I27*H6)*Z39),2),0)/7*M5</f>
        <v>0</v>
      </c>
      <c r="AB39" s="223">
        <f>IFERROR(ROUND((((AB32+AB33+AB34+AB35+AB36)/EMPR!J27*I6)+((AB32+AB33+AB34+AB35+AB36)/EMPR!J27*I6)*AA39),2),0)/7*M5</f>
        <v>0</v>
      </c>
      <c r="AC39" s="223">
        <f>IFERROR(ROUND((((AC32+AC33+AC34+AC35+AC36)/EMPR!K27*J6)+((AC32+AC33+AC34+AC35+AC36)/EMPR!K27*J6)*AB39),2),0)/7*O5</f>
        <v>0</v>
      </c>
      <c r="AD39" s="223">
        <f>IFERROR(ROUND((((AD32+AD33+AD34+AD35+AD36)/EMPR!L27*K6)+((AD32+AD33+AD34+AD35+AD36)/EMPR!L27*K6)*AC39),2),0)/7*O5</f>
        <v>0</v>
      </c>
      <c r="AE39" s="223">
        <f>IFERROR(ROUND((((AE32+AE33+AE34+AE35+AE36)/EMPR!M27*L6)+((AE32+AE33+AE34+AE35+AE36)/EMPR!M27*L6)*AD39),2),0)/7*Q5</f>
        <v>0</v>
      </c>
    </row>
    <row r="40" spans="1:31" ht="12" customHeight="1" x14ac:dyDescent="0.2">
      <c r="A40" s="881" t="s">
        <v>276</v>
      </c>
      <c r="B40" s="882"/>
      <c r="C40" s="882"/>
      <c r="D40" s="882"/>
      <c r="E40" s="882"/>
      <c r="F40" s="882"/>
      <c r="G40" s="882"/>
      <c r="H40" s="882"/>
      <c r="I40" s="882"/>
      <c r="J40" s="882"/>
      <c r="K40" s="882"/>
      <c r="L40" s="882"/>
      <c r="M40" s="882"/>
      <c r="N40" s="882"/>
      <c r="O40" s="882"/>
      <c r="P40" s="882"/>
      <c r="Q40" s="882"/>
      <c r="R40" s="882"/>
      <c r="S40" s="882"/>
      <c r="T40" s="882"/>
      <c r="U40" s="882"/>
      <c r="V40" s="882"/>
      <c r="W40" s="883"/>
      <c r="X40" s="238">
        <f t="shared" ref="X40:AD40" si="4">SUM(X32:X39)</f>
        <v>1967.52</v>
      </c>
      <c r="Y40" s="238">
        <f t="shared" si="4"/>
        <v>2080</v>
      </c>
      <c r="Z40" s="238">
        <f t="shared" si="4"/>
        <v>2080</v>
      </c>
      <c r="AA40" s="238">
        <f t="shared" si="4"/>
        <v>2204.8000000000002</v>
      </c>
      <c r="AB40" s="238">
        <f t="shared" si="4"/>
        <v>2204.8000000000002</v>
      </c>
      <c r="AC40" s="238">
        <f t="shared" si="4"/>
        <v>2332.0099999999998</v>
      </c>
      <c r="AD40" s="238">
        <f t="shared" si="4"/>
        <v>2332.0099999999998</v>
      </c>
      <c r="AE40" s="238">
        <f t="shared" ref="AE40" si="5">SUM(AE32:AE39)</f>
        <v>2471.92</v>
      </c>
    </row>
    <row r="41" spans="1:31" ht="12" customHeight="1" x14ac:dyDescent="0.2">
      <c r="A41" s="229" t="s">
        <v>277</v>
      </c>
      <c r="B41" s="884" t="s">
        <v>278</v>
      </c>
      <c r="C41" s="884"/>
      <c r="D41" s="884"/>
      <c r="E41" s="884"/>
      <c r="F41" s="884"/>
      <c r="G41" s="884"/>
      <c r="H41" s="884"/>
      <c r="I41" s="884"/>
      <c r="J41" s="884"/>
      <c r="K41" s="884"/>
      <c r="L41" s="884"/>
      <c r="M41" s="884"/>
      <c r="N41" s="884"/>
      <c r="O41" s="884"/>
      <c r="P41" s="884"/>
      <c r="Q41" s="884"/>
      <c r="R41" s="884"/>
      <c r="S41" s="884"/>
      <c r="T41" s="884"/>
      <c r="U41" s="884"/>
      <c r="V41" s="884"/>
      <c r="W41" s="232">
        <f>T6</f>
        <v>7.0000000000000007E-2</v>
      </c>
      <c r="X41" s="231">
        <f t="shared" ref="X41:AD41" si="6">IFERROR(ROUND(((X40)*$W$41),2),0)</f>
        <v>137.72999999999999</v>
      </c>
      <c r="Y41" s="231">
        <f t="shared" si="6"/>
        <v>145.6</v>
      </c>
      <c r="Z41" s="231">
        <f t="shared" si="6"/>
        <v>145.6</v>
      </c>
      <c r="AA41" s="231">
        <f t="shared" si="6"/>
        <v>154.34</v>
      </c>
      <c r="AB41" s="231">
        <f t="shared" si="6"/>
        <v>154.34</v>
      </c>
      <c r="AC41" s="231">
        <f t="shared" si="6"/>
        <v>163.24</v>
      </c>
      <c r="AD41" s="231">
        <f t="shared" si="6"/>
        <v>163.24</v>
      </c>
      <c r="AE41" s="231">
        <f t="shared" ref="AE41" si="7">IFERROR(ROUND(((AE40)*$W$41),2),0)</f>
        <v>173.03</v>
      </c>
    </row>
    <row r="42" spans="1:31" ht="12" customHeight="1" x14ac:dyDescent="0.2">
      <c r="A42" s="206" t="s">
        <v>279</v>
      </c>
      <c r="B42" s="876"/>
      <c r="C42" s="876"/>
      <c r="D42" s="876"/>
      <c r="E42" s="876"/>
      <c r="F42" s="876"/>
      <c r="G42" s="876"/>
      <c r="H42" s="876"/>
      <c r="I42" s="876"/>
      <c r="J42" s="876"/>
      <c r="K42" s="876"/>
      <c r="L42" s="876"/>
      <c r="M42" s="876"/>
      <c r="N42" s="876"/>
      <c r="O42" s="876"/>
      <c r="P42" s="876"/>
      <c r="Q42" s="876"/>
      <c r="R42" s="876"/>
      <c r="S42" s="876"/>
      <c r="T42" s="876"/>
      <c r="U42" s="876"/>
      <c r="V42" s="876"/>
      <c r="W42" s="211"/>
      <c r="X42" s="208">
        <v>0</v>
      </c>
      <c r="Y42" s="208">
        <v>0</v>
      </c>
      <c r="Z42" s="208">
        <v>0</v>
      </c>
      <c r="AA42" s="208">
        <v>0</v>
      </c>
      <c r="AB42" s="208">
        <v>0</v>
      </c>
      <c r="AC42" s="208">
        <v>0</v>
      </c>
      <c r="AD42" s="208">
        <v>0</v>
      </c>
      <c r="AE42" s="208">
        <v>0</v>
      </c>
    </row>
    <row r="43" spans="1:31" s="3" customFormat="1" ht="12" customHeight="1" x14ac:dyDescent="0.2">
      <c r="A43" s="224" t="s">
        <v>280</v>
      </c>
      <c r="B43" s="880"/>
      <c r="C43" s="880"/>
      <c r="D43" s="880"/>
      <c r="E43" s="880"/>
      <c r="F43" s="880"/>
      <c r="G43" s="880"/>
      <c r="H43" s="880"/>
      <c r="I43" s="880"/>
      <c r="J43" s="880"/>
      <c r="K43" s="880"/>
      <c r="L43" s="880"/>
      <c r="M43" s="880"/>
      <c r="N43" s="880"/>
      <c r="O43" s="880"/>
      <c r="P43" s="880"/>
      <c r="Q43" s="880"/>
      <c r="R43" s="880"/>
      <c r="S43" s="880"/>
      <c r="T43" s="880"/>
      <c r="U43" s="880"/>
      <c r="V43" s="880"/>
      <c r="W43" s="225"/>
      <c r="X43" s="223">
        <v>0</v>
      </c>
      <c r="Y43" s="223">
        <v>0</v>
      </c>
      <c r="Z43" s="223">
        <v>0</v>
      </c>
      <c r="AA43" s="223">
        <v>0</v>
      </c>
      <c r="AB43" s="223">
        <v>0</v>
      </c>
      <c r="AC43" s="223">
        <v>0</v>
      </c>
      <c r="AD43" s="223">
        <v>0</v>
      </c>
      <c r="AE43" s="223">
        <v>0</v>
      </c>
    </row>
    <row r="44" spans="1:31" ht="12" customHeight="1" x14ac:dyDescent="0.2">
      <c r="A44" s="881" t="s">
        <v>281</v>
      </c>
      <c r="B44" s="882"/>
      <c r="C44" s="882"/>
      <c r="D44" s="882"/>
      <c r="E44" s="882"/>
      <c r="F44" s="882"/>
      <c r="G44" s="882"/>
      <c r="H44" s="882"/>
      <c r="I44" s="882"/>
      <c r="J44" s="882"/>
      <c r="K44" s="882"/>
      <c r="L44" s="882"/>
      <c r="M44" s="882"/>
      <c r="N44" s="882"/>
      <c r="O44" s="882"/>
      <c r="P44" s="882"/>
      <c r="Q44" s="882"/>
      <c r="R44" s="882"/>
      <c r="S44" s="882"/>
      <c r="T44" s="882"/>
      <c r="U44" s="882"/>
      <c r="V44" s="882"/>
      <c r="W44" s="883"/>
      <c r="X44" s="238">
        <f t="shared" ref="X44:AD44" si="8">X40+X42+X41</f>
        <v>2105.25</v>
      </c>
      <c r="Y44" s="238">
        <f t="shared" si="8"/>
        <v>2225.6</v>
      </c>
      <c r="Z44" s="238">
        <f t="shared" si="8"/>
        <v>2225.6</v>
      </c>
      <c r="AA44" s="238">
        <f t="shared" si="8"/>
        <v>2359.1400000000003</v>
      </c>
      <c r="AB44" s="238">
        <f t="shared" si="8"/>
        <v>2359.1400000000003</v>
      </c>
      <c r="AC44" s="238">
        <f t="shared" si="8"/>
        <v>2495.25</v>
      </c>
      <c r="AD44" s="238">
        <f t="shared" si="8"/>
        <v>2495.25</v>
      </c>
      <c r="AE44" s="238">
        <f t="shared" ref="AE44" si="9">AE40+AE42+AE41</f>
        <v>2644.9500000000003</v>
      </c>
    </row>
    <row r="45" spans="1:31" ht="5.0999999999999996" customHeight="1" x14ac:dyDescent="0.2"/>
    <row r="46" spans="1:31" ht="15" customHeight="1" x14ac:dyDescent="0.2">
      <c r="A46" s="885" t="s">
        <v>282</v>
      </c>
      <c r="B46" s="886"/>
      <c r="C46" s="886"/>
      <c r="D46" s="886"/>
      <c r="E46" s="886"/>
      <c r="F46" s="886"/>
      <c r="G46" s="886"/>
      <c r="H46" s="886"/>
      <c r="I46" s="886"/>
      <c r="J46" s="886"/>
      <c r="K46" s="886"/>
      <c r="L46" s="886"/>
      <c r="M46" s="886"/>
      <c r="N46" s="886"/>
      <c r="O46" s="886"/>
      <c r="P46" s="886"/>
      <c r="Q46" s="886"/>
      <c r="R46" s="886"/>
      <c r="S46" s="886"/>
      <c r="T46" s="886"/>
      <c r="U46" s="886"/>
      <c r="V46" s="886"/>
      <c r="W46" s="886"/>
      <c r="X46" s="239"/>
      <c r="Y46" s="239"/>
      <c r="Z46" s="239"/>
      <c r="AA46" s="239"/>
      <c r="AB46" s="239"/>
      <c r="AC46" s="239"/>
      <c r="AD46" s="239"/>
      <c r="AE46" s="239"/>
    </row>
    <row r="47" spans="1:31" ht="12" customHeight="1" x14ac:dyDescent="0.2">
      <c r="A47" s="890" t="s">
        <v>283</v>
      </c>
      <c r="B47" s="891"/>
      <c r="C47" s="891"/>
      <c r="D47" s="891"/>
      <c r="E47" s="891"/>
      <c r="F47" s="891"/>
      <c r="G47" s="891"/>
      <c r="H47" s="891"/>
      <c r="I47" s="891"/>
      <c r="J47" s="891"/>
      <c r="K47" s="891"/>
      <c r="L47" s="891"/>
      <c r="M47" s="891"/>
      <c r="N47" s="891"/>
      <c r="O47" s="891"/>
      <c r="P47" s="891"/>
      <c r="Q47" s="891"/>
      <c r="R47" s="891"/>
      <c r="S47" s="891"/>
      <c r="T47" s="891"/>
      <c r="U47" s="891"/>
      <c r="V47" s="891"/>
      <c r="W47" s="891"/>
      <c r="X47" s="240"/>
      <c r="Y47" s="240"/>
      <c r="Z47" s="240"/>
      <c r="AA47" s="240"/>
      <c r="AB47" s="240"/>
      <c r="AC47" s="240"/>
      <c r="AD47" s="240"/>
      <c r="AE47" s="240"/>
    </row>
    <row r="48" spans="1:31" ht="12" customHeight="1" x14ac:dyDescent="0.2">
      <c r="A48" s="236" t="s">
        <v>284</v>
      </c>
      <c r="B48" s="887" t="s">
        <v>285</v>
      </c>
      <c r="C48" s="888"/>
      <c r="D48" s="888"/>
      <c r="E48" s="888"/>
      <c r="F48" s="888"/>
      <c r="G48" s="888"/>
      <c r="H48" s="888"/>
      <c r="I48" s="888"/>
      <c r="J48" s="888"/>
      <c r="K48" s="888"/>
      <c r="L48" s="888"/>
      <c r="M48" s="888"/>
      <c r="N48" s="888"/>
      <c r="O48" s="888"/>
      <c r="P48" s="888"/>
      <c r="Q48" s="888"/>
      <c r="R48" s="888"/>
      <c r="S48" s="888"/>
      <c r="T48" s="888"/>
      <c r="U48" s="888"/>
      <c r="V48" s="889"/>
      <c r="W48" s="237" t="s">
        <v>286</v>
      </c>
      <c r="X48" s="237" t="s">
        <v>259</v>
      </c>
      <c r="Y48" s="237" t="s">
        <v>259</v>
      </c>
      <c r="Z48" s="237" t="s">
        <v>259</v>
      </c>
      <c r="AA48" s="237" t="s">
        <v>259</v>
      </c>
      <c r="AB48" s="237" t="s">
        <v>259</v>
      </c>
      <c r="AC48" s="237" t="s">
        <v>259</v>
      </c>
      <c r="AD48" s="237" t="s">
        <v>259</v>
      </c>
      <c r="AE48" s="237" t="s">
        <v>259</v>
      </c>
    </row>
    <row r="49" spans="1:31" ht="12" customHeight="1" x14ac:dyDescent="0.2">
      <c r="A49" s="229" t="s">
        <v>287</v>
      </c>
      <c r="B49" s="884" t="s">
        <v>288</v>
      </c>
      <c r="C49" s="884"/>
      <c r="D49" s="884"/>
      <c r="E49" s="884"/>
      <c r="F49" s="884"/>
      <c r="G49" s="884"/>
      <c r="H49" s="884"/>
      <c r="I49" s="884"/>
      <c r="J49" s="884"/>
      <c r="K49" s="884"/>
      <c r="L49" s="884"/>
      <c r="M49" s="884"/>
      <c r="N49" s="884"/>
      <c r="O49" s="884"/>
      <c r="P49" s="884"/>
      <c r="Q49" s="884"/>
      <c r="R49" s="884"/>
      <c r="S49" s="884"/>
      <c r="T49" s="884"/>
      <c r="U49" s="884"/>
      <c r="V49" s="884"/>
      <c r="W49" s="232">
        <f>MEMO!B9</f>
        <v>8.3299999999999999E-2</v>
      </c>
      <c r="X49" s="233">
        <f t="shared" ref="X49:AD49" si="10">ROUND((X40*$W$49),2)</f>
        <v>163.89</v>
      </c>
      <c r="Y49" s="233">
        <f t="shared" si="10"/>
        <v>173.26</v>
      </c>
      <c r="Z49" s="233">
        <f t="shared" si="10"/>
        <v>173.26</v>
      </c>
      <c r="AA49" s="233">
        <f t="shared" si="10"/>
        <v>183.66</v>
      </c>
      <c r="AB49" s="233">
        <f t="shared" si="10"/>
        <v>183.66</v>
      </c>
      <c r="AC49" s="233">
        <f t="shared" si="10"/>
        <v>194.26</v>
      </c>
      <c r="AD49" s="233">
        <f t="shared" si="10"/>
        <v>194.26</v>
      </c>
      <c r="AE49" s="233">
        <f t="shared" ref="AE49" si="11">ROUND((AE40*$W$49),2)</f>
        <v>205.91</v>
      </c>
    </row>
    <row r="50" spans="1:31" ht="12" customHeight="1" x14ac:dyDescent="0.2">
      <c r="A50" s="221" t="s">
        <v>289</v>
      </c>
      <c r="B50" s="880" t="s">
        <v>290</v>
      </c>
      <c r="C50" s="880"/>
      <c r="D50" s="880"/>
      <c r="E50" s="880"/>
      <c r="F50" s="880"/>
      <c r="G50" s="880"/>
      <c r="H50" s="880"/>
      <c r="I50" s="880"/>
      <c r="J50" s="880"/>
      <c r="K50" s="880"/>
      <c r="L50" s="880"/>
      <c r="M50" s="880"/>
      <c r="N50" s="880"/>
      <c r="O50" s="880"/>
      <c r="P50" s="880"/>
      <c r="Q50" s="880"/>
      <c r="R50" s="880"/>
      <c r="S50" s="880"/>
      <c r="T50" s="880"/>
      <c r="U50" s="880"/>
      <c r="V50" s="880"/>
      <c r="W50" s="226">
        <f>MEMO!B14+MEMO!B12</f>
        <v>0.1111</v>
      </c>
      <c r="X50" s="227">
        <f t="shared" ref="X50:AD50" si="12">ROUND((X40*$W$50),2)</f>
        <v>218.59</v>
      </c>
      <c r="Y50" s="227">
        <f t="shared" si="12"/>
        <v>231.09</v>
      </c>
      <c r="Z50" s="227">
        <f t="shared" si="12"/>
        <v>231.09</v>
      </c>
      <c r="AA50" s="227">
        <f t="shared" si="12"/>
        <v>244.95</v>
      </c>
      <c r="AB50" s="227">
        <f t="shared" si="12"/>
        <v>244.95</v>
      </c>
      <c r="AC50" s="227">
        <f t="shared" si="12"/>
        <v>259.08999999999997</v>
      </c>
      <c r="AD50" s="227">
        <f t="shared" si="12"/>
        <v>259.08999999999997</v>
      </c>
      <c r="AE50" s="227">
        <f t="shared" ref="AE50" si="13">ROUND((AE40*$W$50),2)</f>
        <v>274.63</v>
      </c>
    </row>
    <row r="51" spans="1:31" ht="12" customHeight="1" x14ac:dyDescent="0.2">
      <c r="A51" s="881" t="s">
        <v>281</v>
      </c>
      <c r="B51" s="882"/>
      <c r="C51" s="882"/>
      <c r="D51" s="882"/>
      <c r="E51" s="882"/>
      <c r="F51" s="882"/>
      <c r="G51" s="882"/>
      <c r="H51" s="882"/>
      <c r="I51" s="882"/>
      <c r="J51" s="882"/>
      <c r="K51" s="882"/>
      <c r="L51" s="882"/>
      <c r="M51" s="882"/>
      <c r="N51" s="882"/>
      <c r="O51" s="882"/>
      <c r="P51" s="882"/>
      <c r="Q51" s="882"/>
      <c r="R51" s="882"/>
      <c r="S51" s="882"/>
      <c r="T51" s="882"/>
      <c r="U51" s="882"/>
      <c r="V51" s="883"/>
      <c r="W51" s="241">
        <f t="shared" ref="W51:AB51" si="14">SUM(W49:W50)</f>
        <v>0.19440000000000002</v>
      </c>
      <c r="X51" s="242">
        <f t="shared" si="14"/>
        <v>382.48</v>
      </c>
      <c r="Y51" s="242">
        <f t="shared" si="14"/>
        <v>404.35</v>
      </c>
      <c r="Z51" s="242">
        <f t="shared" si="14"/>
        <v>404.35</v>
      </c>
      <c r="AA51" s="242">
        <f t="shared" si="14"/>
        <v>428.61</v>
      </c>
      <c r="AB51" s="242">
        <f t="shared" si="14"/>
        <v>428.61</v>
      </c>
      <c r="AC51" s="242">
        <f t="shared" ref="AC51:AD51" si="15">SUM(AC49:AC50)</f>
        <v>453.34999999999997</v>
      </c>
      <c r="AD51" s="242">
        <f t="shared" si="15"/>
        <v>453.34999999999997</v>
      </c>
      <c r="AE51" s="242">
        <f t="shared" ref="AE51" si="16">SUM(AE49:AE50)</f>
        <v>480.53999999999996</v>
      </c>
    </row>
    <row r="52" spans="1:31" ht="12" customHeight="1" x14ac:dyDescent="0.2">
      <c r="A52" s="890" t="s">
        <v>291</v>
      </c>
      <c r="B52" s="891"/>
      <c r="C52" s="891"/>
      <c r="D52" s="891"/>
      <c r="E52" s="891"/>
      <c r="F52" s="891"/>
      <c r="G52" s="891"/>
      <c r="H52" s="891"/>
      <c r="I52" s="891"/>
      <c r="J52" s="891"/>
      <c r="K52" s="891"/>
      <c r="L52" s="891"/>
      <c r="M52" s="891"/>
      <c r="N52" s="891"/>
      <c r="O52" s="891"/>
      <c r="P52" s="891"/>
      <c r="Q52" s="891"/>
      <c r="R52" s="891"/>
      <c r="S52" s="891"/>
      <c r="T52" s="891"/>
      <c r="U52" s="891"/>
      <c r="V52" s="891"/>
      <c r="W52" s="891"/>
      <c r="X52" s="240"/>
      <c r="Y52" s="240"/>
      <c r="Z52" s="240"/>
      <c r="AA52" s="240"/>
      <c r="AB52" s="240"/>
      <c r="AC52" s="240"/>
      <c r="AD52" s="240"/>
      <c r="AE52" s="240"/>
    </row>
    <row r="53" spans="1:31" ht="12" customHeight="1" x14ac:dyDescent="0.2">
      <c r="A53" s="236" t="s">
        <v>292</v>
      </c>
      <c r="B53" s="887" t="s">
        <v>293</v>
      </c>
      <c r="C53" s="888"/>
      <c r="D53" s="888"/>
      <c r="E53" s="888"/>
      <c r="F53" s="888"/>
      <c r="G53" s="888"/>
      <c r="H53" s="888"/>
      <c r="I53" s="888"/>
      <c r="J53" s="888"/>
      <c r="K53" s="888"/>
      <c r="L53" s="888"/>
      <c r="M53" s="888"/>
      <c r="N53" s="888"/>
      <c r="O53" s="888"/>
      <c r="P53" s="888"/>
      <c r="Q53" s="888"/>
      <c r="R53" s="888"/>
      <c r="S53" s="888"/>
      <c r="T53" s="888"/>
      <c r="U53" s="888"/>
      <c r="V53" s="889"/>
      <c r="W53" s="237" t="s">
        <v>286</v>
      </c>
      <c r="X53" s="237" t="s">
        <v>259</v>
      </c>
      <c r="Y53" s="237" t="s">
        <v>259</v>
      </c>
      <c r="Z53" s="237" t="s">
        <v>259</v>
      </c>
      <c r="AA53" s="237" t="s">
        <v>259</v>
      </c>
      <c r="AB53" s="237" t="s">
        <v>259</v>
      </c>
      <c r="AC53" s="237" t="s">
        <v>259</v>
      </c>
      <c r="AD53" s="237" t="s">
        <v>259</v>
      </c>
      <c r="AE53" s="237" t="s">
        <v>259</v>
      </c>
    </row>
    <row r="54" spans="1:31" ht="12" customHeight="1" x14ac:dyDescent="0.2">
      <c r="A54" s="229" t="s">
        <v>294</v>
      </c>
      <c r="B54" s="884" t="s">
        <v>295</v>
      </c>
      <c r="C54" s="884"/>
      <c r="D54" s="884"/>
      <c r="E54" s="884"/>
      <c r="F54" s="884"/>
      <c r="G54" s="884"/>
      <c r="H54" s="884"/>
      <c r="I54" s="884"/>
      <c r="J54" s="884"/>
      <c r="K54" s="884"/>
      <c r="L54" s="884"/>
      <c r="M54" s="884"/>
      <c r="N54" s="884"/>
      <c r="O54" s="884"/>
      <c r="P54" s="884"/>
      <c r="Q54" s="884"/>
      <c r="R54" s="884"/>
      <c r="S54" s="884"/>
      <c r="T54" s="884"/>
      <c r="U54" s="884"/>
      <c r="V54" s="884"/>
      <c r="W54" s="232">
        <f>MEMO!B21</f>
        <v>0.2</v>
      </c>
      <c r="X54" s="233">
        <f t="shared" ref="X54:AD54" si="17">ROUND(((X40+X51)*$W$54),2)</f>
        <v>470</v>
      </c>
      <c r="Y54" s="233">
        <f t="shared" si="17"/>
        <v>496.87</v>
      </c>
      <c r="Z54" s="233">
        <f t="shared" si="17"/>
        <v>496.87</v>
      </c>
      <c r="AA54" s="233">
        <f t="shared" si="17"/>
        <v>526.67999999999995</v>
      </c>
      <c r="AB54" s="233">
        <f t="shared" si="17"/>
        <v>526.67999999999995</v>
      </c>
      <c r="AC54" s="233">
        <f t="shared" si="17"/>
        <v>557.07000000000005</v>
      </c>
      <c r="AD54" s="233">
        <f t="shared" si="17"/>
        <v>557.07000000000005</v>
      </c>
      <c r="AE54" s="233">
        <f t="shared" ref="AE54" si="18">ROUND(((AE40+AE51)*$W$54),2)</f>
        <v>590.49</v>
      </c>
    </row>
    <row r="55" spans="1:31" ht="12" customHeight="1" x14ac:dyDescent="0.2">
      <c r="A55" s="206" t="s">
        <v>296</v>
      </c>
      <c r="B55" s="876" t="s">
        <v>297</v>
      </c>
      <c r="C55" s="876"/>
      <c r="D55" s="876"/>
      <c r="E55" s="876"/>
      <c r="F55" s="876"/>
      <c r="G55" s="876"/>
      <c r="H55" s="876"/>
      <c r="I55" s="876"/>
      <c r="J55" s="876"/>
      <c r="K55" s="876"/>
      <c r="L55" s="876"/>
      <c r="M55" s="876"/>
      <c r="N55" s="876"/>
      <c r="O55" s="876"/>
      <c r="P55" s="876"/>
      <c r="Q55" s="876"/>
      <c r="R55" s="876"/>
      <c r="S55" s="876"/>
      <c r="T55" s="876"/>
      <c r="U55" s="876"/>
      <c r="V55" s="876"/>
      <c r="W55" s="209">
        <f>MEMO!B23</f>
        <v>1.4999999999999999E-2</v>
      </c>
      <c r="X55" s="213">
        <f t="shared" ref="X55:AD55" si="19">ROUND(((X40+X51)*$W$55),2)</f>
        <v>35.25</v>
      </c>
      <c r="Y55" s="213">
        <f t="shared" si="19"/>
        <v>37.270000000000003</v>
      </c>
      <c r="Z55" s="213">
        <f t="shared" si="19"/>
        <v>37.270000000000003</v>
      </c>
      <c r="AA55" s="213">
        <f t="shared" si="19"/>
        <v>39.5</v>
      </c>
      <c r="AB55" s="213">
        <f t="shared" si="19"/>
        <v>39.5</v>
      </c>
      <c r="AC55" s="213">
        <f t="shared" si="19"/>
        <v>41.78</v>
      </c>
      <c r="AD55" s="213">
        <f t="shared" si="19"/>
        <v>41.78</v>
      </c>
      <c r="AE55" s="213">
        <f t="shared" ref="AE55" si="20">ROUND(((AE40+AE51)*$W$55),2)</f>
        <v>44.29</v>
      </c>
    </row>
    <row r="56" spans="1:31" ht="12" customHeight="1" x14ac:dyDescent="0.2">
      <c r="A56" s="206" t="s">
        <v>298</v>
      </c>
      <c r="B56" s="876" t="s">
        <v>299</v>
      </c>
      <c r="C56" s="876"/>
      <c r="D56" s="876"/>
      <c r="E56" s="876"/>
      <c r="F56" s="876"/>
      <c r="G56" s="876"/>
      <c r="H56" s="876"/>
      <c r="I56" s="876"/>
      <c r="J56" s="876"/>
      <c r="K56" s="876"/>
      <c r="L56" s="876"/>
      <c r="M56" s="876"/>
      <c r="N56" s="876"/>
      <c r="O56" s="876"/>
      <c r="P56" s="876"/>
      <c r="Q56" s="876"/>
      <c r="R56" s="876"/>
      <c r="S56" s="876"/>
      <c r="T56" s="876"/>
      <c r="U56" s="876"/>
      <c r="V56" s="876"/>
      <c r="W56" s="209">
        <f>MEMO!B25</f>
        <v>0.01</v>
      </c>
      <c r="X56" s="213">
        <f t="shared" ref="X56:AD56" si="21">ROUND(((X40+X51)*$W$56),2)</f>
        <v>23.5</v>
      </c>
      <c r="Y56" s="213">
        <f t="shared" si="21"/>
        <v>24.84</v>
      </c>
      <c r="Z56" s="213">
        <f t="shared" si="21"/>
        <v>24.84</v>
      </c>
      <c r="AA56" s="213">
        <f t="shared" si="21"/>
        <v>26.33</v>
      </c>
      <c r="AB56" s="213">
        <f t="shared" si="21"/>
        <v>26.33</v>
      </c>
      <c r="AC56" s="213">
        <f t="shared" si="21"/>
        <v>27.85</v>
      </c>
      <c r="AD56" s="213">
        <f t="shared" si="21"/>
        <v>27.85</v>
      </c>
      <c r="AE56" s="213">
        <f t="shared" ref="AE56" si="22">ROUND(((AE40+AE51)*$W$56),2)</f>
        <v>29.52</v>
      </c>
    </row>
    <row r="57" spans="1:31" ht="12" customHeight="1" x14ac:dyDescent="0.2">
      <c r="A57" s="206" t="s">
        <v>300</v>
      </c>
      <c r="B57" s="876" t="s">
        <v>301</v>
      </c>
      <c r="C57" s="876"/>
      <c r="D57" s="876"/>
      <c r="E57" s="876"/>
      <c r="F57" s="876"/>
      <c r="G57" s="876"/>
      <c r="H57" s="876"/>
      <c r="I57" s="876"/>
      <c r="J57" s="876"/>
      <c r="K57" s="876"/>
      <c r="L57" s="876"/>
      <c r="M57" s="876"/>
      <c r="N57" s="876"/>
      <c r="O57" s="876"/>
      <c r="P57" s="876"/>
      <c r="Q57" s="876"/>
      <c r="R57" s="876"/>
      <c r="S57" s="876"/>
      <c r="T57" s="876"/>
      <c r="U57" s="876"/>
      <c r="V57" s="876"/>
      <c r="W57" s="209">
        <f>MEMO!B27</f>
        <v>2E-3</v>
      </c>
      <c r="X57" s="213">
        <f t="shared" ref="X57:AD57" si="23">ROUND(((X40+X51)*$W$57),2)</f>
        <v>4.7</v>
      </c>
      <c r="Y57" s="213">
        <f t="shared" si="23"/>
        <v>4.97</v>
      </c>
      <c r="Z57" s="213">
        <f t="shared" si="23"/>
        <v>4.97</v>
      </c>
      <c r="AA57" s="213">
        <f t="shared" si="23"/>
        <v>5.27</v>
      </c>
      <c r="AB57" s="213">
        <f t="shared" si="23"/>
        <v>5.27</v>
      </c>
      <c r="AC57" s="213">
        <f t="shared" si="23"/>
        <v>5.57</v>
      </c>
      <c r="AD57" s="213">
        <f t="shared" si="23"/>
        <v>5.57</v>
      </c>
      <c r="AE57" s="213">
        <f t="shared" ref="AE57" si="24">ROUND(((AE40+AE51)*$W$57),2)</f>
        <v>5.9</v>
      </c>
    </row>
    <row r="58" spans="1:31" s="3" customFormat="1" ht="12" customHeight="1" x14ac:dyDescent="0.2">
      <c r="A58" s="206" t="s">
        <v>302</v>
      </c>
      <c r="B58" s="876" t="s">
        <v>303</v>
      </c>
      <c r="C58" s="876"/>
      <c r="D58" s="876"/>
      <c r="E58" s="876"/>
      <c r="F58" s="876"/>
      <c r="G58" s="876"/>
      <c r="H58" s="876"/>
      <c r="I58" s="876"/>
      <c r="J58" s="876"/>
      <c r="K58" s="876"/>
      <c r="L58" s="876"/>
      <c r="M58" s="876"/>
      <c r="N58" s="876"/>
      <c r="O58" s="876"/>
      <c r="P58" s="876"/>
      <c r="Q58" s="876"/>
      <c r="R58" s="876"/>
      <c r="S58" s="876"/>
      <c r="T58" s="876"/>
      <c r="U58" s="876"/>
      <c r="V58" s="876"/>
      <c r="W58" s="209">
        <f>MEMO!B29</f>
        <v>2.5000000000000001E-2</v>
      </c>
      <c r="X58" s="213">
        <f t="shared" ref="X58:AD58" si="25">ROUND(((X40+X51)*$W$58),2)</f>
        <v>58.75</v>
      </c>
      <c r="Y58" s="213">
        <f t="shared" si="25"/>
        <v>62.11</v>
      </c>
      <c r="Z58" s="213">
        <f t="shared" si="25"/>
        <v>62.11</v>
      </c>
      <c r="AA58" s="213">
        <f t="shared" si="25"/>
        <v>65.84</v>
      </c>
      <c r="AB58" s="213">
        <f t="shared" si="25"/>
        <v>65.84</v>
      </c>
      <c r="AC58" s="213">
        <f t="shared" si="25"/>
        <v>69.63</v>
      </c>
      <c r="AD58" s="213">
        <f t="shared" si="25"/>
        <v>69.63</v>
      </c>
      <c r="AE58" s="213">
        <f t="shared" ref="AE58" si="26">ROUND(((AE40+AE51)*$W$58),2)</f>
        <v>73.81</v>
      </c>
    </row>
    <row r="59" spans="1:31" ht="12" customHeight="1" x14ac:dyDescent="0.2">
      <c r="A59" s="206" t="s">
        <v>304</v>
      </c>
      <c r="B59" s="876" t="s">
        <v>305</v>
      </c>
      <c r="C59" s="876"/>
      <c r="D59" s="876"/>
      <c r="E59" s="876"/>
      <c r="F59" s="876"/>
      <c r="G59" s="876"/>
      <c r="H59" s="876"/>
      <c r="I59" s="876"/>
      <c r="J59" s="876"/>
      <c r="K59" s="876"/>
      <c r="L59" s="876"/>
      <c r="M59" s="876"/>
      <c r="N59" s="876"/>
      <c r="O59" s="876"/>
      <c r="P59" s="876"/>
      <c r="Q59" s="876"/>
      <c r="R59" s="876"/>
      <c r="S59" s="876"/>
      <c r="T59" s="876"/>
      <c r="U59" s="876"/>
      <c r="V59" s="876"/>
      <c r="W59" s="209">
        <f>MEMO!B31</f>
        <v>0.08</v>
      </c>
      <c r="X59" s="213">
        <f t="shared" ref="X59:AD59" si="27">ROUND(((X40+X51)*$W$59),2)</f>
        <v>188</v>
      </c>
      <c r="Y59" s="213">
        <f t="shared" si="27"/>
        <v>198.75</v>
      </c>
      <c r="Z59" s="213">
        <f t="shared" si="27"/>
        <v>198.75</v>
      </c>
      <c r="AA59" s="213">
        <f t="shared" si="27"/>
        <v>210.67</v>
      </c>
      <c r="AB59" s="213">
        <f t="shared" si="27"/>
        <v>210.67</v>
      </c>
      <c r="AC59" s="213">
        <f t="shared" si="27"/>
        <v>222.83</v>
      </c>
      <c r="AD59" s="213">
        <f t="shared" si="27"/>
        <v>222.83</v>
      </c>
      <c r="AE59" s="213">
        <f t="shared" ref="AE59" si="28">ROUND(((AE40+AE51)*$W$59),2)</f>
        <v>236.2</v>
      </c>
    </row>
    <row r="60" spans="1:31" ht="12" customHeight="1" x14ac:dyDescent="0.2">
      <c r="A60" s="206" t="s">
        <v>306</v>
      </c>
      <c r="B60" s="892" t="s">
        <v>307</v>
      </c>
      <c r="C60" s="893"/>
      <c r="D60" s="893"/>
      <c r="E60" s="893"/>
      <c r="F60" s="893"/>
      <c r="G60" s="893"/>
      <c r="H60" s="893"/>
      <c r="I60" s="893"/>
      <c r="J60" s="893"/>
      <c r="K60" s="893"/>
      <c r="L60" s="893"/>
      <c r="M60" s="893"/>
      <c r="N60" s="220"/>
      <c r="O60" s="894" t="s">
        <v>308</v>
      </c>
      <c r="P60" s="894"/>
      <c r="Q60" s="895">
        <f>MEMO!D33</f>
        <v>0.03</v>
      </c>
      <c r="R60" s="895"/>
      <c r="S60" s="894" t="s">
        <v>309</v>
      </c>
      <c r="T60" s="894"/>
      <c r="U60" s="896">
        <f>MEMO!G33</f>
        <v>1.5862000000000001</v>
      </c>
      <c r="V60" s="897"/>
      <c r="W60" s="209">
        <f>MEMO!B33</f>
        <v>4.7586000000000003E-2</v>
      </c>
      <c r="X60" s="213">
        <f t="shared" ref="X60:AD60" si="29">ROUND(((X40+X51)*$W$60),2)</f>
        <v>111.83</v>
      </c>
      <c r="Y60" s="213">
        <f t="shared" si="29"/>
        <v>118.22</v>
      </c>
      <c r="Z60" s="213">
        <f t="shared" si="29"/>
        <v>118.22</v>
      </c>
      <c r="AA60" s="213">
        <f t="shared" si="29"/>
        <v>125.31</v>
      </c>
      <c r="AB60" s="213">
        <f t="shared" si="29"/>
        <v>125.31</v>
      </c>
      <c r="AC60" s="213">
        <f t="shared" si="29"/>
        <v>132.54</v>
      </c>
      <c r="AD60" s="213">
        <f t="shared" si="29"/>
        <v>132.54</v>
      </c>
      <c r="AE60" s="213">
        <f t="shared" ref="AE60" si="30">ROUND(((AE40+AE51)*$W$60),2)</f>
        <v>140.5</v>
      </c>
    </row>
    <row r="61" spans="1:31" ht="12" customHeight="1" x14ac:dyDescent="0.2">
      <c r="A61" s="221" t="s">
        <v>310</v>
      </c>
      <c r="B61" s="880" t="s">
        <v>311</v>
      </c>
      <c r="C61" s="880"/>
      <c r="D61" s="880"/>
      <c r="E61" s="880"/>
      <c r="F61" s="880"/>
      <c r="G61" s="880"/>
      <c r="H61" s="880"/>
      <c r="I61" s="880"/>
      <c r="J61" s="880"/>
      <c r="K61" s="880"/>
      <c r="L61" s="880"/>
      <c r="M61" s="880"/>
      <c r="N61" s="880"/>
      <c r="O61" s="880"/>
      <c r="P61" s="880"/>
      <c r="Q61" s="880"/>
      <c r="R61" s="880"/>
      <c r="S61" s="880"/>
      <c r="T61" s="880"/>
      <c r="U61" s="880"/>
      <c r="V61" s="880"/>
      <c r="W61" s="226">
        <f>MEMO!B35</f>
        <v>6.0000000000000001E-3</v>
      </c>
      <c r="X61" s="227">
        <f t="shared" ref="X61:AD61" si="31">ROUND(((X40+X51)*$W$61),2)</f>
        <v>14.1</v>
      </c>
      <c r="Y61" s="227">
        <f t="shared" si="31"/>
        <v>14.91</v>
      </c>
      <c r="Z61" s="227">
        <f t="shared" si="31"/>
        <v>14.91</v>
      </c>
      <c r="AA61" s="227">
        <f t="shared" si="31"/>
        <v>15.8</v>
      </c>
      <c r="AB61" s="227">
        <f t="shared" si="31"/>
        <v>15.8</v>
      </c>
      <c r="AC61" s="227">
        <f t="shared" si="31"/>
        <v>16.71</v>
      </c>
      <c r="AD61" s="227">
        <f t="shared" si="31"/>
        <v>16.71</v>
      </c>
      <c r="AE61" s="227">
        <f t="shared" ref="AE61" si="32">ROUND(((AE40+AE51)*$W$61),2)</f>
        <v>17.71</v>
      </c>
    </row>
    <row r="62" spans="1:31" ht="12" customHeight="1" x14ac:dyDescent="0.2">
      <c r="A62" s="881" t="s">
        <v>281</v>
      </c>
      <c r="B62" s="882"/>
      <c r="C62" s="882"/>
      <c r="D62" s="882"/>
      <c r="E62" s="882"/>
      <c r="F62" s="882"/>
      <c r="G62" s="882"/>
      <c r="H62" s="882"/>
      <c r="I62" s="882"/>
      <c r="J62" s="882"/>
      <c r="K62" s="882"/>
      <c r="L62" s="882"/>
      <c r="M62" s="882"/>
      <c r="N62" s="882"/>
      <c r="O62" s="882"/>
      <c r="P62" s="882"/>
      <c r="Q62" s="882"/>
      <c r="R62" s="882"/>
      <c r="S62" s="882"/>
      <c r="T62" s="882"/>
      <c r="U62" s="882"/>
      <c r="V62" s="883"/>
      <c r="W62" s="241">
        <f t="shared" ref="W62:AB62" si="33">SUM(W54:W61)</f>
        <v>0.3855860000000001</v>
      </c>
      <c r="X62" s="238">
        <f t="shared" si="33"/>
        <v>906.13000000000011</v>
      </c>
      <c r="Y62" s="238">
        <f t="shared" si="33"/>
        <v>957.94</v>
      </c>
      <c r="Z62" s="238">
        <f t="shared" si="33"/>
        <v>957.94</v>
      </c>
      <c r="AA62" s="238">
        <f t="shared" si="33"/>
        <v>1015.3999999999999</v>
      </c>
      <c r="AB62" s="238">
        <f t="shared" si="33"/>
        <v>1015.3999999999999</v>
      </c>
      <c r="AC62" s="238">
        <f t="shared" ref="AC62:AD62" si="34">SUM(AC54:AC61)</f>
        <v>1073.9800000000002</v>
      </c>
      <c r="AD62" s="238">
        <f t="shared" si="34"/>
        <v>1073.9800000000002</v>
      </c>
      <c r="AE62" s="238">
        <f t="shared" ref="AE62" si="35">SUM(AE54:AE61)</f>
        <v>1138.42</v>
      </c>
    </row>
    <row r="63" spans="1:31" s="3" customFormat="1" ht="12" customHeight="1" x14ac:dyDescent="0.2">
      <c r="A63" s="890" t="s">
        <v>312</v>
      </c>
      <c r="B63" s="891"/>
      <c r="C63" s="891"/>
      <c r="D63" s="891"/>
      <c r="E63" s="891"/>
      <c r="F63" s="891"/>
      <c r="G63" s="891"/>
      <c r="H63" s="891"/>
      <c r="I63" s="891"/>
      <c r="J63" s="891"/>
      <c r="K63" s="891"/>
      <c r="L63" s="891"/>
      <c r="M63" s="891"/>
      <c r="N63" s="891"/>
      <c r="O63" s="891"/>
      <c r="P63" s="891"/>
      <c r="Q63" s="891"/>
      <c r="R63" s="891"/>
      <c r="S63" s="891"/>
      <c r="T63" s="891"/>
      <c r="U63" s="891"/>
      <c r="V63" s="891"/>
      <c r="W63" s="891"/>
      <c r="X63" s="240"/>
      <c r="Y63" s="240"/>
      <c r="Z63" s="240"/>
      <c r="AA63" s="240"/>
      <c r="AB63" s="240"/>
      <c r="AC63" s="240"/>
      <c r="AD63" s="240"/>
      <c r="AE63" s="240"/>
    </row>
    <row r="64" spans="1:31" ht="12" customHeight="1" x14ac:dyDescent="0.2">
      <c r="A64" s="236" t="s">
        <v>313</v>
      </c>
      <c r="B64" s="887" t="s">
        <v>314</v>
      </c>
      <c r="C64" s="888"/>
      <c r="D64" s="888"/>
      <c r="E64" s="888"/>
      <c r="F64" s="888"/>
      <c r="G64" s="888"/>
      <c r="H64" s="888"/>
      <c r="I64" s="888"/>
      <c r="J64" s="888"/>
      <c r="K64" s="888"/>
      <c r="L64" s="888"/>
      <c r="M64" s="888"/>
      <c r="N64" s="888"/>
      <c r="O64" s="888"/>
      <c r="P64" s="888"/>
      <c r="Q64" s="888"/>
      <c r="R64" s="888"/>
      <c r="S64" s="888"/>
      <c r="T64" s="888"/>
      <c r="U64" s="888"/>
      <c r="V64" s="889"/>
      <c r="W64" s="237" t="s">
        <v>286</v>
      </c>
      <c r="X64" s="237" t="s">
        <v>259</v>
      </c>
      <c r="Y64" s="237" t="s">
        <v>259</v>
      </c>
      <c r="Z64" s="237" t="s">
        <v>259</v>
      </c>
      <c r="AA64" s="237" t="s">
        <v>259</v>
      </c>
      <c r="AB64" s="237" t="s">
        <v>259</v>
      </c>
      <c r="AC64" s="237" t="s">
        <v>259</v>
      </c>
      <c r="AD64" s="237" t="s">
        <v>259</v>
      </c>
      <c r="AE64" s="237" t="s">
        <v>259</v>
      </c>
    </row>
    <row r="65" spans="1:31" ht="12" customHeight="1" x14ac:dyDescent="0.2">
      <c r="A65" s="229" t="s">
        <v>315</v>
      </c>
      <c r="B65" s="884" t="s">
        <v>316</v>
      </c>
      <c r="C65" s="884"/>
      <c r="D65" s="884"/>
      <c r="E65" s="884"/>
      <c r="F65" s="884"/>
      <c r="G65" s="884"/>
      <c r="H65" s="884"/>
      <c r="I65" s="884"/>
      <c r="J65" s="884"/>
      <c r="K65" s="884"/>
      <c r="L65" s="884"/>
      <c r="M65" s="884"/>
      <c r="N65" s="884"/>
      <c r="O65" s="884"/>
      <c r="P65" s="884"/>
      <c r="Q65" s="884"/>
      <c r="R65" s="884"/>
      <c r="S65" s="884"/>
      <c r="T65" s="884"/>
      <c r="U65" s="884"/>
      <c r="V65" s="884"/>
      <c r="W65" s="232">
        <f>IFERROR(X65/X160,0)</f>
        <v>2.3046012474387943E-5</v>
      </c>
      <c r="X65" s="233">
        <f>IFERROR(ROUND((((EDITAL!AD17*2)*E6)-(X32*INSU!D4)),2),0)*PAINEL!D15</f>
        <v>0.10718999999999999</v>
      </c>
      <c r="Y65" s="233">
        <f>X65</f>
        <v>0.10718999999999999</v>
      </c>
      <c r="Z65" s="233">
        <f>Y65*Z1</f>
        <v>0.112175074611</v>
      </c>
      <c r="AA65" s="233">
        <f>Z65</f>
        <v>0.112175074611</v>
      </c>
      <c r="AB65" s="233">
        <f>AA65*AB1</f>
        <v>0.11657861933992941</v>
      </c>
      <c r="AC65" s="233">
        <f>AB65</f>
        <v>0.11657861933992941</v>
      </c>
      <c r="AD65" s="233">
        <f>AC65*AD1</f>
        <v>0.1229638518205541</v>
      </c>
      <c r="AE65" s="233">
        <f>AD65</f>
        <v>0.1229638518205541</v>
      </c>
    </row>
    <row r="66" spans="1:31" ht="12" customHeight="1" x14ac:dyDescent="0.2">
      <c r="A66" s="214" t="s">
        <v>317</v>
      </c>
      <c r="B66" s="900" t="s">
        <v>318</v>
      </c>
      <c r="C66" s="900"/>
      <c r="D66" s="900"/>
      <c r="E66" s="900"/>
      <c r="F66" s="900"/>
      <c r="G66" s="900"/>
      <c r="H66" s="900"/>
      <c r="I66" s="900"/>
      <c r="J66" s="900"/>
      <c r="K66" s="900"/>
      <c r="L66" s="900"/>
      <c r="M66" s="900"/>
      <c r="N66" s="900"/>
      <c r="O66" s="900"/>
      <c r="P66" s="900"/>
      <c r="Q66" s="900"/>
      <c r="R66" s="900"/>
      <c r="S66" s="900"/>
      <c r="T66" s="900"/>
      <c r="U66" s="900"/>
      <c r="V66" s="900"/>
      <c r="W66" s="215">
        <f>IF($G$9=2,0,0.0925)</f>
        <v>0</v>
      </c>
      <c r="X66" s="216">
        <f t="shared" ref="X66:AE66" si="36">-ROUND((X65*W66),2)</f>
        <v>0</v>
      </c>
      <c r="Y66" s="216">
        <f t="shared" si="36"/>
        <v>0</v>
      </c>
      <c r="Z66" s="216">
        <f t="shared" si="36"/>
        <v>0</v>
      </c>
      <c r="AA66" s="216">
        <f t="shared" si="36"/>
        <v>0</v>
      </c>
      <c r="AB66" s="216">
        <f t="shared" si="36"/>
        <v>0</v>
      </c>
      <c r="AC66" s="216">
        <f t="shared" si="36"/>
        <v>0</v>
      </c>
      <c r="AD66" s="216">
        <f t="shared" si="36"/>
        <v>0</v>
      </c>
      <c r="AE66" s="216">
        <f t="shared" si="36"/>
        <v>0</v>
      </c>
    </row>
    <row r="67" spans="1:31" ht="12" customHeight="1" x14ac:dyDescent="0.2">
      <c r="A67" s="206" t="s">
        <v>319</v>
      </c>
      <c r="B67" s="876" t="s">
        <v>320</v>
      </c>
      <c r="C67" s="876"/>
      <c r="D67" s="876"/>
      <c r="E67" s="876"/>
      <c r="F67" s="876"/>
      <c r="G67" s="876"/>
      <c r="H67" s="876"/>
      <c r="I67" s="876"/>
      <c r="J67" s="876"/>
      <c r="K67" s="876"/>
      <c r="L67" s="876"/>
      <c r="M67" s="876"/>
      <c r="N67" s="876"/>
      <c r="O67" s="876"/>
      <c r="P67" s="876"/>
      <c r="Q67" s="876"/>
      <c r="R67" s="876"/>
      <c r="S67" s="876"/>
      <c r="T67" s="876"/>
      <c r="U67" s="876"/>
      <c r="V67" s="876"/>
      <c r="W67" s="209">
        <f>IFERROR(X67/X160,0)</f>
        <v>0.10443913629591088</v>
      </c>
      <c r="X67" s="213">
        <f>IFERROR(ROUND((R5*E6)-((R5*E6)*INSU!T4),2),0)</f>
        <v>485.76</v>
      </c>
      <c r="Y67" s="213">
        <f>IFERROR(ROUND((Y25*E6)-((Y25*E6)*INSU!T4),2),0)</f>
        <v>545.6</v>
      </c>
      <c r="Z67" s="213">
        <f>IFERROR(ROUND((Z25*E6)-((Y25*E6)*INSU!T4),2),0)</f>
        <v>545.6</v>
      </c>
      <c r="AA67" s="213">
        <f>IFERROR(ROUND((AA25*E6)-((AA25*E6)*INSU!T4),2),0)</f>
        <v>578.34</v>
      </c>
      <c r="AB67" s="213">
        <f>IFERROR(ROUND((AA25*$E$6)-((AA25*$E$6)*INSU!$T$4),2),0)</f>
        <v>578.34</v>
      </c>
      <c r="AC67" s="213">
        <f>IFERROR(ROUND((AC25*$E$6)-((AC25*$E$6)*INSU!$T$4),2),0)</f>
        <v>704</v>
      </c>
      <c r="AD67" s="213">
        <f>IFERROR(ROUND((AD25*$E$6)-((AD25*$E$6)*INSU!$T$4),2),0)</f>
        <v>704</v>
      </c>
      <c r="AE67" s="213">
        <f>IFERROR(ROUND((AE25*$E$6)-((AE25*$E$6)*INSU!$T$4),2),0)</f>
        <v>836</v>
      </c>
    </row>
    <row r="68" spans="1:31" ht="12" customHeight="1" x14ac:dyDescent="0.2">
      <c r="A68" s="214" t="s">
        <v>321</v>
      </c>
      <c r="B68" s="900" t="s">
        <v>322</v>
      </c>
      <c r="C68" s="900"/>
      <c r="D68" s="900"/>
      <c r="E68" s="900"/>
      <c r="F68" s="900"/>
      <c r="G68" s="900"/>
      <c r="H68" s="900"/>
      <c r="I68" s="900"/>
      <c r="J68" s="900"/>
      <c r="K68" s="900"/>
      <c r="L68" s="900"/>
      <c r="M68" s="900"/>
      <c r="N68" s="900"/>
      <c r="O68" s="900"/>
      <c r="P68" s="900"/>
      <c r="Q68" s="900"/>
      <c r="R68" s="900"/>
      <c r="S68" s="900"/>
      <c r="T68" s="900"/>
      <c r="U68" s="900"/>
      <c r="V68" s="900"/>
      <c r="W68" s="215">
        <f>IF($G$9=2,0,0.0925)</f>
        <v>0</v>
      </c>
      <c r="X68" s="216">
        <f t="shared" ref="X68:AE68" si="37">-ROUND((X67*W68),2)</f>
        <v>0</v>
      </c>
      <c r="Y68" s="216">
        <f t="shared" si="37"/>
        <v>0</v>
      </c>
      <c r="Z68" s="216">
        <f t="shared" si="37"/>
        <v>0</v>
      </c>
      <c r="AA68" s="216">
        <f t="shared" si="37"/>
        <v>0</v>
      </c>
      <c r="AB68" s="216">
        <f t="shared" si="37"/>
        <v>0</v>
      </c>
      <c r="AC68" s="216">
        <f t="shared" si="37"/>
        <v>0</v>
      </c>
      <c r="AD68" s="216">
        <f t="shared" si="37"/>
        <v>0</v>
      </c>
      <c r="AE68" s="216">
        <f t="shared" si="37"/>
        <v>0</v>
      </c>
    </row>
    <row r="69" spans="1:31" ht="12" customHeight="1" x14ac:dyDescent="0.2">
      <c r="A69" s="206" t="s">
        <v>323</v>
      </c>
      <c r="B69" s="876" t="s">
        <v>324</v>
      </c>
      <c r="C69" s="876"/>
      <c r="D69" s="876"/>
      <c r="E69" s="876"/>
      <c r="F69" s="876"/>
      <c r="G69" s="876"/>
      <c r="H69" s="876"/>
      <c r="I69" s="876"/>
      <c r="J69" s="876"/>
      <c r="K69" s="876"/>
      <c r="L69" s="876"/>
      <c r="M69" s="876"/>
      <c r="N69" s="876"/>
      <c r="O69" s="876"/>
      <c r="P69" s="876"/>
      <c r="Q69" s="876"/>
      <c r="R69" s="876"/>
      <c r="S69" s="876"/>
      <c r="T69" s="876"/>
      <c r="U69" s="876"/>
      <c r="V69" s="876"/>
      <c r="W69" s="209">
        <f>IFERROR(X69/X160,0)</f>
        <v>1.9522137631070298E-3</v>
      </c>
      <c r="X69" s="213">
        <f>ROUND((X32*R26),2)</f>
        <v>9.08</v>
      </c>
      <c r="Y69" s="213">
        <f>ROUND((Y32*R26),2)</f>
        <v>9.6</v>
      </c>
      <c r="Z69" s="213">
        <f>ROUND((Z32*R26),2)</f>
        <v>9.6</v>
      </c>
      <c r="AA69" s="213">
        <f>ROUND((AA32*1%),2)</f>
        <v>16.96</v>
      </c>
      <c r="AB69" s="213">
        <f>ROUND((AA32*1%),2)</f>
        <v>16.96</v>
      </c>
      <c r="AC69" s="213">
        <f>ROUND((AC32*1%),2)</f>
        <v>17.940000000000001</v>
      </c>
      <c r="AD69" s="213">
        <f>ROUND((AC32*1%),2)</f>
        <v>17.940000000000001</v>
      </c>
      <c r="AE69" s="213">
        <f>ROUND((AE32*1%),2)</f>
        <v>19.010000000000002</v>
      </c>
    </row>
    <row r="70" spans="1:31" ht="12" customHeight="1" x14ac:dyDescent="0.2">
      <c r="A70" s="206" t="s">
        <v>325</v>
      </c>
      <c r="B70" s="876" t="s">
        <v>326</v>
      </c>
      <c r="C70" s="876"/>
      <c r="D70" s="876"/>
      <c r="E70" s="876"/>
      <c r="F70" s="876"/>
      <c r="G70" s="876"/>
      <c r="H70" s="876"/>
      <c r="I70" s="876"/>
      <c r="J70" s="876"/>
      <c r="K70" s="876"/>
      <c r="L70" s="876"/>
      <c r="M70" s="876"/>
      <c r="N70" s="876"/>
      <c r="O70" s="876"/>
      <c r="P70" s="876"/>
      <c r="Q70" s="876"/>
      <c r="R70" s="876"/>
      <c r="S70" s="876"/>
      <c r="T70" s="876"/>
      <c r="U70" s="876"/>
      <c r="V70" s="876"/>
      <c r="W70" s="209">
        <f>IFERROR(X70/X160,0)</f>
        <v>3.0100212206496057E-3</v>
      </c>
      <c r="X70" s="213">
        <f t="shared" ref="X70:AD70" si="38">X26</f>
        <v>14</v>
      </c>
      <c r="Y70" s="213">
        <f t="shared" si="38"/>
        <v>14</v>
      </c>
      <c r="Z70" s="213">
        <f t="shared" si="38"/>
        <v>14</v>
      </c>
      <c r="AA70" s="213">
        <f t="shared" si="38"/>
        <v>14</v>
      </c>
      <c r="AB70" s="213">
        <f t="shared" si="38"/>
        <v>14</v>
      </c>
      <c r="AC70" s="213">
        <f t="shared" si="38"/>
        <v>14</v>
      </c>
      <c r="AD70" s="213">
        <f t="shared" si="38"/>
        <v>14</v>
      </c>
      <c r="AE70" s="213">
        <f t="shared" ref="AE70" si="39">AE26</f>
        <v>14</v>
      </c>
    </row>
    <row r="71" spans="1:31" ht="12" customHeight="1" x14ac:dyDescent="0.2">
      <c r="A71" s="221" t="s">
        <v>327</v>
      </c>
      <c r="B71" s="880" t="s">
        <v>328</v>
      </c>
      <c r="C71" s="880"/>
      <c r="D71" s="880"/>
      <c r="E71" s="880"/>
      <c r="F71" s="880"/>
      <c r="G71" s="880"/>
      <c r="H71" s="880"/>
      <c r="I71" s="880"/>
      <c r="J71" s="880"/>
      <c r="K71" s="880"/>
      <c r="L71" s="880"/>
      <c r="M71" s="880"/>
      <c r="N71" s="880"/>
      <c r="O71" s="880"/>
      <c r="P71" s="880"/>
      <c r="Q71" s="880"/>
      <c r="R71" s="880"/>
      <c r="S71" s="880"/>
      <c r="T71" s="880"/>
      <c r="U71" s="880"/>
      <c r="V71" s="880"/>
      <c r="W71" s="226">
        <f>IFERROR(X71/X160,0)</f>
        <v>9.6750682092308746E-4</v>
      </c>
      <c r="X71" s="223">
        <f>O7</f>
        <v>4.5</v>
      </c>
      <c r="Y71" s="223">
        <f t="shared" ref="Y71:AE71" si="40">X71</f>
        <v>4.5</v>
      </c>
      <c r="Z71" s="223">
        <f t="shared" si="40"/>
        <v>4.5</v>
      </c>
      <c r="AA71" s="223">
        <f t="shared" si="40"/>
        <v>4.5</v>
      </c>
      <c r="AB71" s="223">
        <f t="shared" si="40"/>
        <v>4.5</v>
      </c>
      <c r="AC71" s="223">
        <f t="shared" si="40"/>
        <v>4.5</v>
      </c>
      <c r="AD71" s="223">
        <f t="shared" si="40"/>
        <v>4.5</v>
      </c>
      <c r="AE71" s="223">
        <f t="shared" si="40"/>
        <v>4.5</v>
      </c>
    </row>
    <row r="72" spans="1:31" ht="12" customHeight="1" x14ac:dyDescent="0.2">
      <c r="A72" s="881" t="s">
        <v>281</v>
      </c>
      <c r="B72" s="882"/>
      <c r="C72" s="882"/>
      <c r="D72" s="882"/>
      <c r="E72" s="882"/>
      <c r="F72" s="882"/>
      <c r="G72" s="882"/>
      <c r="H72" s="882"/>
      <c r="I72" s="882"/>
      <c r="J72" s="882"/>
      <c r="K72" s="882"/>
      <c r="L72" s="882"/>
      <c r="M72" s="882"/>
      <c r="N72" s="882"/>
      <c r="O72" s="882"/>
      <c r="P72" s="882"/>
      <c r="Q72" s="882"/>
      <c r="R72" s="882"/>
      <c r="S72" s="882"/>
      <c r="T72" s="882"/>
      <c r="U72" s="882"/>
      <c r="V72" s="882"/>
      <c r="W72" s="883"/>
      <c r="X72" s="242">
        <f t="shared" ref="X72:AD72" si="41">SUM(X65:X71)</f>
        <v>513.44718999999998</v>
      </c>
      <c r="Y72" s="242">
        <f t="shared" si="41"/>
        <v>573.80718999999999</v>
      </c>
      <c r="Z72" s="242">
        <f t="shared" si="41"/>
        <v>573.81217507461099</v>
      </c>
      <c r="AA72" s="242">
        <f t="shared" si="41"/>
        <v>613.91217507461101</v>
      </c>
      <c r="AB72" s="242">
        <f t="shared" si="41"/>
        <v>613.91657861934004</v>
      </c>
      <c r="AC72" s="242">
        <f t="shared" si="41"/>
        <v>740.55657861934003</v>
      </c>
      <c r="AD72" s="242">
        <f t="shared" si="41"/>
        <v>740.56296385182065</v>
      </c>
      <c r="AE72" s="242">
        <f t="shared" ref="AE72" si="42">SUM(AE65:AE71)</f>
        <v>873.63296385182059</v>
      </c>
    </row>
    <row r="73" spans="1:31" ht="15" customHeight="1" x14ac:dyDescent="0.2">
      <c r="A73" s="898" t="s">
        <v>329</v>
      </c>
      <c r="B73" s="899"/>
      <c r="C73" s="899"/>
      <c r="D73" s="899"/>
      <c r="E73" s="899"/>
      <c r="F73" s="899"/>
      <c r="G73" s="899"/>
      <c r="H73" s="899"/>
      <c r="I73" s="899"/>
      <c r="J73" s="899"/>
      <c r="K73" s="899"/>
      <c r="L73" s="899"/>
      <c r="M73" s="899"/>
      <c r="N73" s="899"/>
      <c r="O73" s="899"/>
      <c r="P73" s="899"/>
      <c r="Q73" s="899"/>
      <c r="R73" s="899"/>
      <c r="S73" s="899"/>
      <c r="T73" s="899"/>
      <c r="U73" s="899"/>
      <c r="V73" s="899"/>
      <c r="W73" s="899"/>
      <c r="X73" s="243"/>
      <c r="Y73" s="243"/>
      <c r="Z73" s="243"/>
      <c r="AA73" s="243"/>
      <c r="AB73" s="243"/>
      <c r="AC73" s="243"/>
      <c r="AD73" s="243"/>
      <c r="AE73" s="243"/>
    </row>
    <row r="74" spans="1:31" ht="12" customHeight="1" x14ac:dyDescent="0.2">
      <c r="A74" s="236">
        <v>2</v>
      </c>
      <c r="B74" s="887" t="s">
        <v>330</v>
      </c>
      <c r="C74" s="888"/>
      <c r="D74" s="888"/>
      <c r="E74" s="888"/>
      <c r="F74" s="888"/>
      <c r="G74" s="888"/>
      <c r="H74" s="888"/>
      <c r="I74" s="888"/>
      <c r="J74" s="888"/>
      <c r="K74" s="888"/>
      <c r="L74" s="888"/>
      <c r="M74" s="888"/>
      <c r="N74" s="888"/>
      <c r="O74" s="888"/>
      <c r="P74" s="888"/>
      <c r="Q74" s="888"/>
      <c r="R74" s="888"/>
      <c r="S74" s="888"/>
      <c r="T74" s="888"/>
      <c r="U74" s="888"/>
      <c r="V74" s="888"/>
      <c r="W74" s="889"/>
      <c r="X74" s="237" t="s">
        <v>259</v>
      </c>
      <c r="Y74" s="237" t="s">
        <v>259</v>
      </c>
      <c r="Z74" s="237" t="s">
        <v>259</v>
      </c>
      <c r="AA74" s="237" t="s">
        <v>259</v>
      </c>
      <c r="AB74" s="237" t="s">
        <v>259</v>
      </c>
      <c r="AC74" s="237" t="s">
        <v>259</v>
      </c>
      <c r="AD74" s="237" t="s">
        <v>259</v>
      </c>
      <c r="AE74" s="237" t="s">
        <v>259</v>
      </c>
    </row>
    <row r="75" spans="1:31" ht="12" customHeight="1" x14ac:dyDescent="0.2">
      <c r="A75" s="229" t="s">
        <v>284</v>
      </c>
      <c r="B75" s="884" t="s">
        <v>285</v>
      </c>
      <c r="C75" s="884"/>
      <c r="D75" s="884"/>
      <c r="E75" s="884"/>
      <c r="F75" s="884"/>
      <c r="G75" s="884"/>
      <c r="H75" s="884"/>
      <c r="I75" s="884"/>
      <c r="J75" s="884"/>
      <c r="K75" s="884"/>
      <c r="L75" s="884"/>
      <c r="M75" s="884"/>
      <c r="N75" s="884"/>
      <c r="O75" s="884"/>
      <c r="P75" s="884"/>
      <c r="Q75" s="884"/>
      <c r="R75" s="884"/>
      <c r="S75" s="884"/>
      <c r="T75" s="884"/>
      <c r="U75" s="884"/>
      <c r="V75" s="884"/>
      <c r="W75" s="884"/>
      <c r="X75" s="231">
        <f t="shared" ref="X75:AD75" si="43">X51</f>
        <v>382.48</v>
      </c>
      <c r="Y75" s="231">
        <f t="shared" si="43"/>
        <v>404.35</v>
      </c>
      <c r="Z75" s="231">
        <f t="shared" si="43"/>
        <v>404.35</v>
      </c>
      <c r="AA75" s="231">
        <f t="shared" si="43"/>
        <v>428.61</v>
      </c>
      <c r="AB75" s="231">
        <f t="shared" si="43"/>
        <v>428.61</v>
      </c>
      <c r="AC75" s="231">
        <f t="shared" si="43"/>
        <v>453.34999999999997</v>
      </c>
      <c r="AD75" s="231">
        <f t="shared" si="43"/>
        <v>453.34999999999997</v>
      </c>
      <c r="AE75" s="231">
        <f t="shared" ref="AE75" si="44">AE51</f>
        <v>480.53999999999996</v>
      </c>
    </row>
    <row r="76" spans="1:31" s="3" customFormat="1" ht="12" customHeight="1" x14ac:dyDescent="0.2">
      <c r="A76" s="206" t="s">
        <v>292</v>
      </c>
      <c r="B76" s="876" t="s">
        <v>293</v>
      </c>
      <c r="C76" s="876"/>
      <c r="D76" s="876"/>
      <c r="E76" s="876"/>
      <c r="F76" s="876"/>
      <c r="G76" s="876"/>
      <c r="H76" s="876"/>
      <c r="I76" s="876"/>
      <c r="J76" s="876"/>
      <c r="K76" s="876"/>
      <c r="L76" s="876"/>
      <c r="M76" s="876"/>
      <c r="N76" s="876"/>
      <c r="O76" s="876"/>
      <c r="P76" s="876"/>
      <c r="Q76" s="876"/>
      <c r="R76" s="876"/>
      <c r="S76" s="876"/>
      <c r="T76" s="876"/>
      <c r="U76" s="876"/>
      <c r="V76" s="876"/>
      <c r="W76" s="876"/>
      <c r="X76" s="213">
        <f t="shared" ref="X76:AD76" si="45">X62</f>
        <v>906.13000000000011</v>
      </c>
      <c r="Y76" s="213">
        <f t="shared" si="45"/>
        <v>957.94</v>
      </c>
      <c r="Z76" s="213">
        <f t="shared" si="45"/>
        <v>957.94</v>
      </c>
      <c r="AA76" s="213">
        <f t="shared" si="45"/>
        <v>1015.3999999999999</v>
      </c>
      <c r="AB76" s="213">
        <f t="shared" si="45"/>
        <v>1015.3999999999999</v>
      </c>
      <c r="AC76" s="213">
        <f t="shared" si="45"/>
        <v>1073.9800000000002</v>
      </c>
      <c r="AD76" s="213">
        <f t="shared" si="45"/>
        <v>1073.9800000000002</v>
      </c>
      <c r="AE76" s="213">
        <f t="shared" ref="AE76" si="46">AE62</f>
        <v>1138.42</v>
      </c>
    </row>
    <row r="77" spans="1:31" ht="12" customHeight="1" x14ac:dyDescent="0.2">
      <c r="A77" s="221" t="s">
        <v>313</v>
      </c>
      <c r="B77" s="880" t="s">
        <v>314</v>
      </c>
      <c r="C77" s="880"/>
      <c r="D77" s="880"/>
      <c r="E77" s="880"/>
      <c r="F77" s="880"/>
      <c r="G77" s="880"/>
      <c r="H77" s="880"/>
      <c r="I77" s="880"/>
      <c r="J77" s="880"/>
      <c r="K77" s="880"/>
      <c r="L77" s="880"/>
      <c r="M77" s="880"/>
      <c r="N77" s="880"/>
      <c r="O77" s="880"/>
      <c r="P77" s="880"/>
      <c r="Q77" s="880"/>
      <c r="R77" s="880"/>
      <c r="S77" s="880"/>
      <c r="T77" s="880"/>
      <c r="U77" s="880"/>
      <c r="V77" s="880"/>
      <c r="W77" s="880"/>
      <c r="X77" s="223">
        <f t="shared" ref="X77:AD77" si="47">X72</f>
        <v>513.44718999999998</v>
      </c>
      <c r="Y77" s="223">
        <f t="shared" si="47"/>
        <v>573.80718999999999</v>
      </c>
      <c r="Z77" s="223">
        <f t="shared" si="47"/>
        <v>573.81217507461099</v>
      </c>
      <c r="AA77" s="223">
        <f t="shared" si="47"/>
        <v>613.91217507461101</v>
      </c>
      <c r="AB77" s="223">
        <f t="shared" si="47"/>
        <v>613.91657861934004</v>
      </c>
      <c r="AC77" s="223">
        <f t="shared" si="47"/>
        <v>740.55657861934003</v>
      </c>
      <c r="AD77" s="223">
        <f t="shared" si="47"/>
        <v>740.56296385182065</v>
      </c>
      <c r="AE77" s="223">
        <f t="shared" ref="AE77" si="48">AE72</f>
        <v>873.63296385182059</v>
      </c>
    </row>
    <row r="78" spans="1:31" ht="12" customHeight="1" x14ac:dyDescent="0.2">
      <c r="A78" s="881" t="s">
        <v>281</v>
      </c>
      <c r="B78" s="882"/>
      <c r="C78" s="882"/>
      <c r="D78" s="882"/>
      <c r="E78" s="882"/>
      <c r="F78" s="882"/>
      <c r="G78" s="882"/>
      <c r="H78" s="882"/>
      <c r="I78" s="882"/>
      <c r="J78" s="882"/>
      <c r="K78" s="882"/>
      <c r="L78" s="882"/>
      <c r="M78" s="882"/>
      <c r="N78" s="882"/>
      <c r="O78" s="882"/>
      <c r="P78" s="882"/>
      <c r="Q78" s="882"/>
      <c r="R78" s="882"/>
      <c r="S78" s="882"/>
      <c r="T78" s="882"/>
      <c r="U78" s="882"/>
      <c r="V78" s="882"/>
      <c r="W78" s="883"/>
      <c r="X78" s="238">
        <f t="shared" ref="X78:AD78" si="49">SUM(X75:X77)</f>
        <v>1802.05719</v>
      </c>
      <c r="Y78" s="238">
        <f t="shared" si="49"/>
        <v>1936.09719</v>
      </c>
      <c r="Z78" s="238">
        <f t="shared" si="49"/>
        <v>1936.1021750746108</v>
      </c>
      <c r="AA78" s="238">
        <f t="shared" si="49"/>
        <v>2057.922175074611</v>
      </c>
      <c r="AB78" s="238">
        <f t="shared" si="49"/>
        <v>2057.92657861934</v>
      </c>
      <c r="AC78" s="238">
        <f t="shared" si="49"/>
        <v>2267.8865786193401</v>
      </c>
      <c r="AD78" s="238">
        <f t="shared" si="49"/>
        <v>2267.8929638518207</v>
      </c>
      <c r="AE78" s="238">
        <f t="shared" ref="AE78" si="50">SUM(AE75:AE77)</f>
        <v>2492.5929638518205</v>
      </c>
    </row>
    <row r="79" spans="1:31" ht="15" customHeight="1" x14ac:dyDescent="0.2">
      <c r="A79" s="898" t="s">
        <v>331</v>
      </c>
      <c r="B79" s="899"/>
      <c r="C79" s="899"/>
      <c r="D79" s="899"/>
      <c r="E79" s="899"/>
      <c r="F79" s="899"/>
      <c r="G79" s="899"/>
      <c r="H79" s="899"/>
      <c r="I79" s="899"/>
      <c r="J79" s="899"/>
      <c r="K79" s="899"/>
      <c r="L79" s="899"/>
      <c r="M79" s="899"/>
      <c r="N79" s="899"/>
      <c r="O79" s="899"/>
      <c r="P79" s="899"/>
      <c r="Q79" s="899"/>
      <c r="R79" s="899"/>
      <c r="S79" s="899"/>
      <c r="T79" s="899"/>
      <c r="U79" s="899"/>
      <c r="V79" s="899"/>
      <c r="W79" s="899"/>
      <c r="X79" s="243"/>
      <c r="Y79" s="243"/>
      <c r="Z79" s="243"/>
      <c r="AA79" s="243"/>
      <c r="AB79" s="243"/>
      <c r="AC79" s="243"/>
      <c r="AD79" s="243"/>
      <c r="AE79" s="243"/>
    </row>
    <row r="80" spans="1:31" ht="12" customHeight="1" x14ac:dyDescent="0.2">
      <c r="A80" s="236">
        <v>3</v>
      </c>
      <c r="B80" s="887" t="s">
        <v>332</v>
      </c>
      <c r="C80" s="888"/>
      <c r="D80" s="888"/>
      <c r="E80" s="888"/>
      <c r="F80" s="888"/>
      <c r="G80" s="888"/>
      <c r="H80" s="888"/>
      <c r="I80" s="888"/>
      <c r="J80" s="888"/>
      <c r="K80" s="888"/>
      <c r="L80" s="888"/>
      <c r="M80" s="888"/>
      <c r="N80" s="888"/>
      <c r="O80" s="888"/>
      <c r="P80" s="888"/>
      <c r="Q80" s="888"/>
      <c r="R80" s="888"/>
      <c r="S80" s="888"/>
      <c r="T80" s="888"/>
      <c r="U80" s="888"/>
      <c r="V80" s="889"/>
      <c r="W80" s="237" t="s">
        <v>286</v>
      </c>
      <c r="X80" s="237" t="s">
        <v>333</v>
      </c>
      <c r="Y80" s="237" t="s">
        <v>333</v>
      </c>
      <c r="Z80" s="237" t="s">
        <v>333</v>
      </c>
      <c r="AA80" s="237" t="s">
        <v>333</v>
      </c>
      <c r="AB80" s="237" t="s">
        <v>333</v>
      </c>
      <c r="AC80" s="237" t="s">
        <v>333</v>
      </c>
      <c r="AD80" s="237" t="s">
        <v>333</v>
      </c>
      <c r="AE80" s="237" t="s">
        <v>333</v>
      </c>
    </row>
    <row r="81" spans="1:31" ht="12" customHeight="1" x14ac:dyDescent="0.2">
      <c r="A81" s="229" t="s">
        <v>334</v>
      </c>
      <c r="B81" s="901" t="s">
        <v>335</v>
      </c>
      <c r="C81" s="901"/>
      <c r="D81" s="901"/>
      <c r="E81" s="901"/>
      <c r="F81" s="901"/>
      <c r="G81" s="901"/>
      <c r="H81" s="901"/>
      <c r="I81" s="901"/>
      <c r="J81" s="901"/>
      <c r="K81" s="901"/>
      <c r="L81" s="901"/>
      <c r="M81" s="901"/>
      <c r="N81" s="901"/>
      <c r="O81" s="901"/>
      <c r="P81" s="901"/>
      <c r="Q81" s="901"/>
      <c r="R81" s="901"/>
      <c r="S81" s="901"/>
      <c r="T81" s="901"/>
      <c r="U81" s="901"/>
      <c r="V81" s="901"/>
      <c r="W81" s="232">
        <f>MEMO!B56</f>
        <v>4.1666666666666666E-3</v>
      </c>
      <c r="X81" s="233">
        <f>ROUND(((X40+X51)*$W$81),2)</f>
        <v>9.7899999999999991</v>
      </c>
      <c r="Y81" s="233">
        <f>ROUND(((Y40+Y51)*$W$81),2)</f>
        <v>10.35</v>
      </c>
      <c r="Z81" s="233">
        <f>ROUND(((Z40+Z51)*$W$81),2)</f>
        <v>10.35</v>
      </c>
      <c r="AA81" s="233">
        <f>ROUND(((AA40+AA51)*$W$81),2)</f>
        <v>10.97</v>
      </c>
      <c r="AB81" s="233">
        <f>ROUND(((AB40+AB51)*$W$81),2)</f>
        <v>10.97</v>
      </c>
      <c r="AC81" s="233">
        <v>0</v>
      </c>
      <c r="AD81" s="233">
        <v>0</v>
      </c>
      <c r="AE81" s="233">
        <v>0</v>
      </c>
    </row>
    <row r="82" spans="1:31" ht="12" customHeight="1" x14ac:dyDescent="0.2">
      <c r="A82" s="206" t="s">
        <v>336</v>
      </c>
      <c r="B82" s="902" t="s">
        <v>337</v>
      </c>
      <c r="C82" s="902"/>
      <c r="D82" s="902"/>
      <c r="E82" s="902"/>
      <c r="F82" s="902"/>
      <c r="G82" s="902"/>
      <c r="H82" s="902"/>
      <c r="I82" s="902"/>
      <c r="J82" s="902"/>
      <c r="K82" s="902"/>
      <c r="L82" s="902"/>
      <c r="M82" s="902"/>
      <c r="N82" s="902"/>
      <c r="O82" s="902"/>
      <c r="P82" s="902"/>
      <c r="Q82" s="902"/>
      <c r="R82" s="902"/>
      <c r="S82" s="902"/>
      <c r="T82" s="902"/>
      <c r="U82" s="902"/>
      <c r="V82" s="902"/>
      <c r="W82" s="209">
        <f>MEMO!B58</f>
        <v>3.3333333333333332E-4</v>
      </c>
      <c r="X82" s="213">
        <f>ROUND((X81*8%),2)</f>
        <v>0.78</v>
      </c>
      <c r="Y82" s="213">
        <f>ROUND((Y81*8%),2)</f>
        <v>0.83</v>
      </c>
      <c r="Z82" s="213">
        <f>ROUND((Z81*8%),2)</f>
        <v>0.83</v>
      </c>
      <c r="AA82" s="213">
        <f>ROUND((AA81*8%),2)</f>
        <v>0.88</v>
      </c>
      <c r="AB82" s="213">
        <f>ROUND((AB81*8%),2)</f>
        <v>0.88</v>
      </c>
      <c r="AC82" s="213">
        <v>0</v>
      </c>
      <c r="AD82" s="213">
        <v>0</v>
      </c>
      <c r="AE82" s="213">
        <v>0</v>
      </c>
    </row>
    <row r="83" spans="1:31" ht="12" customHeight="1" x14ac:dyDescent="0.2">
      <c r="A83" s="206" t="s">
        <v>338</v>
      </c>
      <c r="B83" s="876" t="s">
        <v>339</v>
      </c>
      <c r="C83" s="876"/>
      <c r="D83" s="876"/>
      <c r="E83" s="876"/>
      <c r="F83" s="876"/>
      <c r="G83" s="876"/>
      <c r="H83" s="876"/>
      <c r="I83" s="876"/>
      <c r="J83" s="876"/>
      <c r="K83" s="876"/>
      <c r="L83" s="876"/>
      <c r="M83" s="876"/>
      <c r="N83" s="876"/>
      <c r="O83" s="876"/>
      <c r="P83" s="876"/>
      <c r="Q83" s="876"/>
      <c r="R83" s="876"/>
      <c r="S83" s="876"/>
      <c r="T83" s="876"/>
      <c r="U83" s="876"/>
      <c r="V83" s="876"/>
      <c r="W83" s="209">
        <f>MEMO!B60</f>
        <v>2E-3</v>
      </c>
      <c r="X83" s="213">
        <f t="shared" ref="X83:AD83" si="51">ROUND(((X40+X51)*$W$83),2)</f>
        <v>4.7</v>
      </c>
      <c r="Y83" s="213">
        <f t="shared" si="51"/>
        <v>4.97</v>
      </c>
      <c r="Z83" s="213">
        <f t="shared" si="51"/>
        <v>4.97</v>
      </c>
      <c r="AA83" s="213">
        <f t="shared" si="51"/>
        <v>5.27</v>
      </c>
      <c r="AB83" s="213">
        <f t="shared" si="51"/>
        <v>5.27</v>
      </c>
      <c r="AC83" s="213">
        <f t="shared" si="51"/>
        <v>5.57</v>
      </c>
      <c r="AD83" s="213">
        <f t="shared" si="51"/>
        <v>5.57</v>
      </c>
      <c r="AE83" s="213">
        <f t="shared" ref="AE83" si="52">ROUND(((AE40+AE51)*$W$83),2)</f>
        <v>5.9</v>
      </c>
    </row>
    <row r="84" spans="1:31" s="3" customFormat="1" ht="12" customHeight="1" x14ac:dyDescent="0.2">
      <c r="A84" s="206" t="s">
        <v>340</v>
      </c>
      <c r="B84" s="902" t="s">
        <v>341</v>
      </c>
      <c r="C84" s="902"/>
      <c r="D84" s="902"/>
      <c r="E84" s="902"/>
      <c r="F84" s="902"/>
      <c r="G84" s="902"/>
      <c r="H84" s="902"/>
      <c r="I84" s="902"/>
      <c r="J84" s="902"/>
      <c r="K84" s="902"/>
      <c r="L84" s="902"/>
      <c r="M84" s="902"/>
      <c r="N84" s="902"/>
      <c r="O84" s="902"/>
      <c r="P84" s="902"/>
      <c r="Q84" s="902"/>
      <c r="R84" s="902"/>
      <c r="S84" s="902"/>
      <c r="T84" s="902"/>
      <c r="U84" s="902"/>
      <c r="V84" s="902"/>
      <c r="W84" s="209">
        <f>MEMO!B62</f>
        <v>1.9444444444444445E-2</v>
      </c>
      <c r="X84" s="213">
        <f>ROUND(((X40+X51)*$W$84),2)</f>
        <v>45.69</v>
      </c>
      <c r="Y84" s="213">
        <f>ROUND(((Y40+Y51)*$W$84),2)</f>
        <v>48.31</v>
      </c>
      <c r="Z84" s="213">
        <f>ROUND(((Z40+Z51)*$W$84),2)</f>
        <v>48.31</v>
      </c>
      <c r="AA84" s="213">
        <f>ROUND(((AA40+AA51)*$W$84),2)</f>
        <v>51.21</v>
      </c>
      <c r="AB84" s="213">
        <f>ROUND(((AB40+AB51)*$W$84),2)</f>
        <v>51.21</v>
      </c>
      <c r="AC84" s="213">
        <v>0</v>
      </c>
      <c r="AD84" s="213">
        <v>0</v>
      </c>
      <c r="AE84" s="213">
        <v>0</v>
      </c>
    </row>
    <row r="85" spans="1:31" ht="12" customHeight="1" x14ac:dyDescent="0.2">
      <c r="A85" s="206" t="s">
        <v>342</v>
      </c>
      <c r="B85" s="903" t="s">
        <v>343</v>
      </c>
      <c r="C85" s="903"/>
      <c r="D85" s="903"/>
      <c r="E85" s="903"/>
      <c r="F85" s="903"/>
      <c r="G85" s="903"/>
      <c r="H85" s="903"/>
      <c r="I85" s="903"/>
      <c r="J85" s="903"/>
      <c r="K85" s="903"/>
      <c r="L85" s="903"/>
      <c r="M85" s="903"/>
      <c r="N85" s="903"/>
      <c r="O85" s="903"/>
      <c r="P85" s="903"/>
      <c r="Q85" s="903"/>
      <c r="R85" s="903"/>
      <c r="S85" s="903"/>
      <c r="T85" s="903"/>
      <c r="U85" s="903"/>
      <c r="V85" s="903"/>
      <c r="W85" s="209">
        <f>MEMO!B64</f>
        <v>7.4975055555555579E-3</v>
      </c>
      <c r="X85" s="213">
        <f>ROUND(((X40+X51)*$W$85),2)</f>
        <v>17.62</v>
      </c>
      <c r="Y85" s="213">
        <f>ROUND(((Y40+Y51)*$W$85),2)</f>
        <v>18.63</v>
      </c>
      <c r="Z85" s="213">
        <f>ROUND(((Z40+Z51)*$W$85),2)</f>
        <v>18.63</v>
      </c>
      <c r="AA85" s="213">
        <f>ROUND(((AA40+AA51)*$W$85),2)</f>
        <v>19.739999999999998</v>
      </c>
      <c r="AB85" s="213">
        <f>ROUND(((AB40+AB51)*$W$85),2)</f>
        <v>19.739999999999998</v>
      </c>
      <c r="AC85" s="213">
        <v>0</v>
      </c>
      <c r="AD85" s="213">
        <v>0</v>
      </c>
      <c r="AE85" s="213">
        <v>0</v>
      </c>
    </row>
    <row r="86" spans="1:31" ht="12" customHeight="1" x14ac:dyDescent="0.2">
      <c r="A86" s="221" t="s">
        <v>344</v>
      </c>
      <c r="B86" s="880" t="s">
        <v>345</v>
      </c>
      <c r="C86" s="880"/>
      <c r="D86" s="880"/>
      <c r="E86" s="880"/>
      <c r="F86" s="880"/>
      <c r="G86" s="880"/>
      <c r="H86" s="880"/>
      <c r="I86" s="880"/>
      <c r="J86" s="880"/>
      <c r="K86" s="880"/>
      <c r="L86" s="880"/>
      <c r="M86" s="880"/>
      <c r="N86" s="880"/>
      <c r="O86" s="880"/>
      <c r="P86" s="880"/>
      <c r="Q86" s="880"/>
      <c r="R86" s="880"/>
      <c r="S86" s="880"/>
      <c r="T86" s="880"/>
      <c r="U86" s="880"/>
      <c r="V86" s="880"/>
      <c r="W86" s="226">
        <f>MEMO!B66</f>
        <v>6.2222222222222225E-4</v>
      </c>
      <c r="X86" s="227">
        <f t="shared" ref="X86:AD86" si="53">ROUND(((X40+X51)*$W$86),2)</f>
        <v>1.46</v>
      </c>
      <c r="Y86" s="227">
        <f t="shared" si="53"/>
        <v>1.55</v>
      </c>
      <c r="Z86" s="227">
        <f t="shared" si="53"/>
        <v>1.55</v>
      </c>
      <c r="AA86" s="227">
        <f t="shared" si="53"/>
        <v>1.64</v>
      </c>
      <c r="AB86" s="227">
        <f t="shared" si="53"/>
        <v>1.64</v>
      </c>
      <c r="AC86" s="227">
        <f t="shared" si="53"/>
        <v>1.73</v>
      </c>
      <c r="AD86" s="227">
        <f t="shared" si="53"/>
        <v>1.73</v>
      </c>
      <c r="AE86" s="227">
        <f t="shared" ref="AE86" si="54">ROUND(((AE40+AE51)*$W$86),2)</f>
        <v>1.84</v>
      </c>
    </row>
    <row r="87" spans="1:31" ht="12" customHeight="1" x14ac:dyDescent="0.2">
      <c r="A87" s="881" t="s">
        <v>281</v>
      </c>
      <c r="B87" s="882"/>
      <c r="C87" s="882"/>
      <c r="D87" s="882"/>
      <c r="E87" s="882"/>
      <c r="F87" s="882"/>
      <c r="G87" s="882"/>
      <c r="H87" s="882"/>
      <c r="I87" s="882"/>
      <c r="J87" s="882"/>
      <c r="K87" s="882"/>
      <c r="L87" s="882"/>
      <c r="M87" s="882"/>
      <c r="N87" s="882"/>
      <c r="O87" s="882"/>
      <c r="P87" s="882"/>
      <c r="Q87" s="882"/>
      <c r="R87" s="882"/>
      <c r="S87" s="882"/>
      <c r="T87" s="882"/>
      <c r="U87" s="882"/>
      <c r="V87" s="883"/>
      <c r="W87" s="241">
        <f t="shared" ref="W87:AB87" si="55">SUM(W81:W86)</f>
        <v>3.4064172222222223E-2</v>
      </c>
      <c r="X87" s="242">
        <f t="shared" si="55"/>
        <v>80.039999999999992</v>
      </c>
      <c r="Y87" s="242">
        <f t="shared" si="55"/>
        <v>84.64</v>
      </c>
      <c r="Z87" s="242">
        <f t="shared" si="55"/>
        <v>84.64</v>
      </c>
      <c r="AA87" s="242">
        <f t="shared" si="55"/>
        <v>89.71</v>
      </c>
      <c r="AB87" s="242">
        <f t="shared" si="55"/>
        <v>89.71</v>
      </c>
      <c r="AC87" s="242">
        <f t="shared" ref="AC87:AD87" si="56">SUM(AC81:AC86)</f>
        <v>7.3000000000000007</v>
      </c>
      <c r="AD87" s="242">
        <f t="shared" si="56"/>
        <v>7.3000000000000007</v>
      </c>
      <c r="AE87" s="242">
        <f t="shared" ref="AE87" si="57">SUM(AE81:AE86)</f>
        <v>7.74</v>
      </c>
    </row>
    <row r="88" spans="1:31" ht="5.0999999999999996" customHeight="1" x14ac:dyDescent="0.2">
      <c r="X88" s="2"/>
      <c r="Y88" s="2"/>
      <c r="Z88" s="2"/>
      <c r="AA88" s="2"/>
      <c r="AB88" s="2"/>
      <c r="AC88" s="2"/>
      <c r="AD88" s="2"/>
      <c r="AE88" s="2"/>
    </row>
    <row r="89" spans="1:31" ht="15" customHeight="1" x14ac:dyDescent="0.2">
      <c r="A89" s="898" t="s">
        <v>346</v>
      </c>
      <c r="B89" s="899"/>
      <c r="C89" s="899"/>
      <c r="D89" s="899"/>
      <c r="E89" s="899"/>
      <c r="F89" s="899"/>
      <c r="G89" s="899"/>
      <c r="H89" s="899"/>
      <c r="I89" s="899"/>
      <c r="J89" s="899"/>
      <c r="K89" s="899"/>
      <c r="L89" s="899"/>
      <c r="M89" s="899"/>
      <c r="N89" s="899"/>
      <c r="O89" s="899"/>
      <c r="P89" s="899"/>
      <c r="Q89" s="899"/>
      <c r="R89" s="899"/>
      <c r="S89" s="899"/>
      <c r="T89" s="899"/>
      <c r="U89" s="899"/>
      <c r="V89" s="899"/>
      <c r="W89" s="899"/>
      <c r="X89" s="243"/>
      <c r="Y89" s="243"/>
      <c r="Z89" s="243"/>
      <c r="AA89" s="243"/>
      <c r="AB89" s="243"/>
      <c r="AC89" s="243"/>
      <c r="AD89" s="243"/>
      <c r="AE89" s="243"/>
    </row>
    <row r="90" spans="1:31" s="3" customFormat="1" ht="12" customHeight="1" x14ac:dyDescent="0.2">
      <c r="A90" s="890" t="s">
        <v>347</v>
      </c>
      <c r="B90" s="891"/>
      <c r="C90" s="891"/>
      <c r="D90" s="891"/>
      <c r="E90" s="891"/>
      <c r="F90" s="891"/>
      <c r="G90" s="891"/>
      <c r="H90" s="891"/>
      <c r="I90" s="891"/>
      <c r="J90" s="891"/>
      <c r="K90" s="891"/>
      <c r="L90" s="891"/>
      <c r="M90" s="891"/>
      <c r="N90" s="891"/>
      <c r="O90" s="891"/>
      <c r="P90" s="891"/>
      <c r="Q90" s="891"/>
      <c r="R90" s="891"/>
      <c r="S90" s="891"/>
      <c r="T90" s="891"/>
      <c r="U90" s="891"/>
      <c r="V90" s="891"/>
      <c r="W90" s="891"/>
      <c r="X90" s="240"/>
      <c r="Y90" s="240"/>
      <c r="Z90" s="240"/>
      <c r="AA90" s="240"/>
      <c r="AB90" s="240"/>
      <c r="AC90" s="240"/>
      <c r="AD90" s="240"/>
      <c r="AE90" s="240"/>
    </row>
    <row r="91" spans="1:31" ht="12" customHeight="1" x14ac:dyDescent="0.2">
      <c r="A91" s="236" t="s">
        <v>348</v>
      </c>
      <c r="B91" s="887" t="s">
        <v>349</v>
      </c>
      <c r="C91" s="888"/>
      <c r="D91" s="888"/>
      <c r="E91" s="888"/>
      <c r="F91" s="888"/>
      <c r="G91" s="888"/>
      <c r="H91" s="888"/>
      <c r="I91" s="888"/>
      <c r="J91" s="888"/>
      <c r="K91" s="888"/>
      <c r="L91" s="888"/>
      <c r="M91" s="888"/>
      <c r="N91" s="888"/>
      <c r="O91" s="888"/>
      <c r="P91" s="888"/>
      <c r="Q91" s="888"/>
      <c r="R91" s="888"/>
      <c r="S91" s="888"/>
      <c r="T91" s="888"/>
      <c r="U91" s="888"/>
      <c r="V91" s="889"/>
      <c r="W91" s="237" t="s">
        <v>286</v>
      </c>
      <c r="X91" s="237" t="s">
        <v>259</v>
      </c>
      <c r="Y91" s="237" t="s">
        <v>259</v>
      </c>
      <c r="Z91" s="237" t="s">
        <v>259</v>
      </c>
      <c r="AA91" s="237" t="s">
        <v>259</v>
      </c>
      <c r="AB91" s="237" t="s">
        <v>259</v>
      </c>
      <c r="AC91" s="237" t="s">
        <v>259</v>
      </c>
      <c r="AD91" s="237" t="s">
        <v>259</v>
      </c>
      <c r="AE91" s="237" t="s">
        <v>259</v>
      </c>
    </row>
    <row r="92" spans="1:31" ht="12" customHeight="1" x14ac:dyDescent="0.2">
      <c r="A92" s="229" t="s">
        <v>350</v>
      </c>
      <c r="B92" s="884" t="s">
        <v>351</v>
      </c>
      <c r="C92" s="884"/>
      <c r="D92" s="884"/>
      <c r="E92" s="884"/>
      <c r="F92" s="884"/>
      <c r="G92" s="884"/>
      <c r="H92" s="884"/>
      <c r="I92" s="884"/>
      <c r="J92" s="884"/>
      <c r="K92" s="884"/>
      <c r="L92" s="884"/>
      <c r="M92" s="884"/>
      <c r="N92" s="884"/>
      <c r="O92" s="884"/>
      <c r="P92" s="884"/>
      <c r="Q92" s="884"/>
      <c r="R92" s="884"/>
      <c r="S92" s="884"/>
      <c r="T92" s="884"/>
      <c r="U92" s="884"/>
      <c r="V92" s="884"/>
      <c r="W92" s="232">
        <f>MEMO!B73</f>
        <v>9.2583333333333337E-3</v>
      </c>
      <c r="X92" s="231">
        <f t="shared" ref="X92:AD92" si="58">ROUND(((X40+X51)*$W$92),2)</f>
        <v>21.76</v>
      </c>
      <c r="Y92" s="231">
        <f t="shared" si="58"/>
        <v>23</v>
      </c>
      <c r="Z92" s="231">
        <f t="shared" si="58"/>
        <v>23</v>
      </c>
      <c r="AA92" s="231">
        <f t="shared" si="58"/>
        <v>24.38</v>
      </c>
      <c r="AB92" s="231">
        <f t="shared" si="58"/>
        <v>24.38</v>
      </c>
      <c r="AC92" s="231">
        <f t="shared" si="58"/>
        <v>25.79</v>
      </c>
      <c r="AD92" s="231">
        <f t="shared" si="58"/>
        <v>25.79</v>
      </c>
      <c r="AE92" s="231">
        <f t="shared" ref="AE92" si="59">ROUND(((AE40+AE51)*$W$92),2)</f>
        <v>27.33</v>
      </c>
    </row>
    <row r="93" spans="1:31" ht="12" customHeight="1" x14ac:dyDescent="0.2">
      <c r="A93" s="206" t="s">
        <v>352</v>
      </c>
      <c r="B93" s="876" t="s">
        <v>353</v>
      </c>
      <c r="C93" s="876"/>
      <c r="D93" s="876"/>
      <c r="E93" s="876"/>
      <c r="F93" s="876"/>
      <c r="G93" s="876"/>
      <c r="H93" s="876"/>
      <c r="I93" s="876"/>
      <c r="J93" s="876"/>
      <c r="K93" s="876"/>
      <c r="L93" s="876"/>
      <c r="M93" s="876"/>
      <c r="N93" s="876"/>
      <c r="O93" s="876"/>
      <c r="P93" s="876"/>
      <c r="Q93" s="876"/>
      <c r="R93" s="876"/>
      <c r="S93" s="876"/>
      <c r="T93" s="876"/>
      <c r="U93" s="876"/>
      <c r="V93" s="876"/>
      <c r="W93" s="209">
        <f>MEMO!B74</f>
        <v>1.3888888888888889E-3</v>
      </c>
      <c r="X93" s="208">
        <f t="shared" ref="X93:AD93" si="60">ROUND(((X40+X51)*$W$93),2)</f>
        <v>3.26</v>
      </c>
      <c r="Y93" s="208">
        <f t="shared" si="60"/>
        <v>3.45</v>
      </c>
      <c r="Z93" s="208">
        <f t="shared" si="60"/>
        <v>3.45</v>
      </c>
      <c r="AA93" s="208">
        <f t="shared" si="60"/>
        <v>3.66</v>
      </c>
      <c r="AB93" s="208">
        <f t="shared" si="60"/>
        <v>3.66</v>
      </c>
      <c r="AC93" s="208">
        <f t="shared" si="60"/>
        <v>3.87</v>
      </c>
      <c r="AD93" s="208">
        <f t="shared" si="60"/>
        <v>3.87</v>
      </c>
      <c r="AE93" s="208">
        <f t="shared" ref="AE93" si="61">ROUND(((AE40+AE51)*$W$93),2)</f>
        <v>4.0999999999999996</v>
      </c>
    </row>
    <row r="94" spans="1:31" ht="12" customHeight="1" x14ac:dyDescent="0.2">
      <c r="A94" s="206" t="s">
        <v>354</v>
      </c>
      <c r="B94" s="876" t="s">
        <v>355</v>
      </c>
      <c r="C94" s="876"/>
      <c r="D94" s="876"/>
      <c r="E94" s="876"/>
      <c r="F94" s="876"/>
      <c r="G94" s="876"/>
      <c r="H94" s="876"/>
      <c r="I94" s="876"/>
      <c r="J94" s="876"/>
      <c r="K94" s="876"/>
      <c r="L94" s="876"/>
      <c r="M94" s="876"/>
      <c r="N94" s="876"/>
      <c r="O94" s="876"/>
      <c r="P94" s="876"/>
      <c r="Q94" s="876"/>
      <c r="R94" s="876"/>
      <c r="S94" s="876"/>
      <c r="T94" s="876"/>
      <c r="U94" s="876"/>
      <c r="V94" s="876"/>
      <c r="W94" s="209">
        <f>MEMO!B76</f>
        <v>4.3333333333333331E-4</v>
      </c>
      <c r="X94" s="208">
        <f t="shared" ref="X94:AD94" si="62">ROUND(((X40+X51)*$W$94),2)</f>
        <v>1.02</v>
      </c>
      <c r="Y94" s="208">
        <f t="shared" si="62"/>
        <v>1.08</v>
      </c>
      <c r="Z94" s="208">
        <f t="shared" si="62"/>
        <v>1.08</v>
      </c>
      <c r="AA94" s="208">
        <f t="shared" si="62"/>
        <v>1.1399999999999999</v>
      </c>
      <c r="AB94" s="208">
        <f t="shared" si="62"/>
        <v>1.1399999999999999</v>
      </c>
      <c r="AC94" s="208">
        <f t="shared" si="62"/>
        <v>1.21</v>
      </c>
      <c r="AD94" s="208">
        <f t="shared" si="62"/>
        <v>1.21</v>
      </c>
      <c r="AE94" s="208">
        <f t="shared" ref="AE94" si="63">ROUND(((AE40+AE51)*$W$94),2)</f>
        <v>1.28</v>
      </c>
    </row>
    <row r="95" spans="1:31" ht="12" customHeight="1" x14ac:dyDescent="0.2">
      <c r="A95" s="206" t="s">
        <v>356</v>
      </c>
      <c r="B95" s="876" t="s">
        <v>357</v>
      </c>
      <c r="C95" s="876"/>
      <c r="D95" s="876"/>
      <c r="E95" s="876"/>
      <c r="F95" s="876"/>
      <c r="G95" s="876"/>
      <c r="H95" s="876"/>
      <c r="I95" s="876"/>
      <c r="J95" s="876"/>
      <c r="K95" s="876"/>
      <c r="L95" s="876"/>
      <c r="M95" s="876"/>
      <c r="N95" s="876"/>
      <c r="O95" s="876"/>
      <c r="P95" s="876"/>
      <c r="Q95" s="876"/>
      <c r="R95" s="876"/>
      <c r="S95" s="876"/>
      <c r="T95" s="876"/>
      <c r="U95" s="876"/>
      <c r="V95" s="876"/>
      <c r="W95" s="209">
        <f>MEMO!B78</f>
        <v>2.5277777777777777E-3</v>
      </c>
      <c r="X95" s="208">
        <f t="shared" ref="X95:AD95" si="64">ROUND(((X40+X51)*$W$95),2)</f>
        <v>5.94</v>
      </c>
      <c r="Y95" s="208">
        <f t="shared" si="64"/>
        <v>6.28</v>
      </c>
      <c r="Z95" s="208">
        <f t="shared" si="64"/>
        <v>6.28</v>
      </c>
      <c r="AA95" s="208">
        <f t="shared" si="64"/>
        <v>6.66</v>
      </c>
      <c r="AB95" s="208">
        <f t="shared" si="64"/>
        <v>6.66</v>
      </c>
      <c r="AC95" s="208">
        <f t="shared" si="64"/>
        <v>7.04</v>
      </c>
      <c r="AD95" s="208">
        <f t="shared" si="64"/>
        <v>7.04</v>
      </c>
      <c r="AE95" s="208">
        <f t="shared" ref="AE95" si="65">ROUND(((AE40+AE51)*$W$95),2)</f>
        <v>7.46</v>
      </c>
    </row>
    <row r="96" spans="1:31" ht="12" customHeight="1" x14ac:dyDescent="0.2">
      <c r="A96" s="221" t="s">
        <v>358</v>
      </c>
      <c r="B96" s="880" t="s">
        <v>359</v>
      </c>
      <c r="C96" s="880"/>
      <c r="D96" s="880"/>
      <c r="E96" s="880"/>
      <c r="F96" s="880"/>
      <c r="G96" s="880"/>
      <c r="H96" s="880"/>
      <c r="I96" s="880"/>
      <c r="J96" s="880"/>
      <c r="K96" s="880"/>
      <c r="L96" s="880"/>
      <c r="M96" s="880"/>
      <c r="N96" s="880"/>
      <c r="O96" s="880"/>
      <c r="P96" s="880"/>
      <c r="Q96" s="880"/>
      <c r="R96" s="880"/>
      <c r="S96" s="880"/>
      <c r="T96" s="880"/>
      <c r="U96" s="880"/>
      <c r="V96" s="880"/>
      <c r="W96" s="226">
        <f>MEMO!B80</f>
        <v>8.277777777777778E-3</v>
      </c>
      <c r="X96" s="223">
        <f t="shared" ref="X96:AD96" si="66">ROUND(((X40+X51)*$W$96),2)</f>
        <v>19.45</v>
      </c>
      <c r="Y96" s="223">
        <f t="shared" si="66"/>
        <v>20.56</v>
      </c>
      <c r="Z96" s="223">
        <f t="shared" si="66"/>
        <v>20.56</v>
      </c>
      <c r="AA96" s="223">
        <f t="shared" si="66"/>
        <v>21.8</v>
      </c>
      <c r="AB96" s="223">
        <f t="shared" si="66"/>
        <v>21.8</v>
      </c>
      <c r="AC96" s="223">
        <f t="shared" si="66"/>
        <v>23.06</v>
      </c>
      <c r="AD96" s="223">
        <f t="shared" si="66"/>
        <v>23.06</v>
      </c>
      <c r="AE96" s="223">
        <f t="shared" ref="AE96" si="67">ROUND(((AE40+AE51)*$W$96),2)</f>
        <v>24.44</v>
      </c>
    </row>
    <row r="97" spans="1:31" ht="12" customHeight="1" x14ac:dyDescent="0.2">
      <c r="A97" s="881" t="s">
        <v>276</v>
      </c>
      <c r="B97" s="882"/>
      <c r="C97" s="882"/>
      <c r="D97" s="882"/>
      <c r="E97" s="882"/>
      <c r="F97" s="882"/>
      <c r="G97" s="882"/>
      <c r="H97" s="882"/>
      <c r="I97" s="882"/>
      <c r="J97" s="882"/>
      <c r="K97" s="882"/>
      <c r="L97" s="882"/>
      <c r="M97" s="882"/>
      <c r="N97" s="882"/>
      <c r="O97" s="882"/>
      <c r="P97" s="882"/>
      <c r="Q97" s="882"/>
      <c r="R97" s="882"/>
      <c r="S97" s="882"/>
      <c r="T97" s="882"/>
      <c r="U97" s="882"/>
      <c r="V97" s="883"/>
      <c r="W97" s="241">
        <f t="shared" ref="W97:AB97" si="68">SUM(W92:W96)</f>
        <v>2.1886111111111113E-2</v>
      </c>
      <c r="X97" s="238">
        <f t="shared" si="68"/>
        <v>51.430000000000007</v>
      </c>
      <c r="Y97" s="238">
        <f t="shared" si="68"/>
        <v>54.370000000000005</v>
      </c>
      <c r="Z97" s="238">
        <f t="shared" si="68"/>
        <v>54.370000000000005</v>
      </c>
      <c r="AA97" s="238">
        <f t="shared" si="68"/>
        <v>57.64</v>
      </c>
      <c r="AB97" s="238">
        <f t="shared" si="68"/>
        <v>57.64</v>
      </c>
      <c r="AC97" s="238">
        <f t="shared" ref="AC97:AD97" si="69">SUM(AC92:AC96)</f>
        <v>60.97</v>
      </c>
      <c r="AD97" s="238">
        <f t="shared" si="69"/>
        <v>60.97</v>
      </c>
      <c r="AE97" s="238">
        <f t="shared" ref="AE97" si="70">SUM(AE92:AE96)</f>
        <v>64.61</v>
      </c>
    </row>
    <row r="98" spans="1:31" ht="12" customHeight="1" x14ac:dyDescent="0.2">
      <c r="A98" s="244" t="s">
        <v>360</v>
      </c>
      <c r="B98" s="904" t="s">
        <v>361</v>
      </c>
      <c r="C98" s="905"/>
      <c r="D98" s="905"/>
      <c r="E98" s="905"/>
      <c r="F98" s="905"/>
      <c r="G98" s="905"/>
      <c r="H98" s="905"/>
      <c r="I98" s="905"/>
      <c r="J98" s="905"/>
      <c r="K98" s="905"/>
      <c r="L98" s="905"/>
      <c r="M98" s="905"/>
      <c r="N98" s="905"/>
      <c r="O98" s="905"/>
      <c r="P98" s="905"/>
      <c r="Q98" s="905"/>
      <c r="R98" s="905"/>
      <c r="S98" s="905"/>
      <c r="T98" s="905"/>
      <c r="U98" s="905"/>
      <c r="V98" s="906"/>
      <c r="W98" s="245">
        <f>MEMO!B83</f>
        <v>4.8690943222222238E-3</v>
      </c>
      <c r="X98" s="246">
        <f t="shared" ref="X98:AD98" si="71">ROUND(((X40+X51)*$W$98),2)</f>
        <v>11.44</v>
      </c>
      <c r="Y98" s="246">
        <f t="shared" si="71"/>
        <v>12.1</v>
      </c>
      <c r="Z98" s="246">
        <f t="shared" si="71"/>
        <v>12.1</v>
      </c>
      <c r="AA98" s="246">
        <f t="shared" si="71"/>
        <v>12.82</v>
      </c>
      <c r="AB98" s="246">
        <f t="shared" si="71"/>
        <v>12.82</v>
      </c>
      <c r="AC98" s="246">
        <f t="shared" si="71"/>
        <v>13.56</v>
      </c>
      <c r="AD98" s="246">
        <f t="shared" si="71"/>
        <v>13.56</v>
      </c>
      <c r="AE98" s="246">
        <f t="shared" ref="AE98" si="72">ROUND(((AE40+AE51)*$W$98),2)</f>
        <v>14.38</v>
      </c>
    </row>
    <row r="99" spans="1:31" ht="12" customHeight="1" x14ac:dyDescent="0.2">
      <c r="A99" s="881" t="s">
        <v>281</v>
      </c>
      <c r="B99" s="882"/>
      <c r="C99" s="882"/>
      <c r="D99" s="882"/>
      <c r="E99" s="882"/>
      <c r="F99" s="882"/>
      <c r="G99" s="882"/>
      <c r="H99" s="882"/>
      <c r="I99" s="882"/>
      <c r="J99" s="882"/>
      <c r="K99" s="882"/>
      <c r="L99" s="882"/>
      <c r="M99" s="882"/>
      <c r="N99" s="882"/>
      <c r="O99" s="882"/>
      <c r="P99" s="882"/>
      <c r="Q99" s="882"/>
      <c r="R99" s="882"/>
      <c r="S99" s="882"/>
      <c r="T99" s="882"/>
      <c r="U99" s="882"/>
      <c r="V99" s="883"/>
      <c r="W99" s="241">
        <f t="shared" ref="W99:AB99" si="73">W97+W98</f>
        <v>2.6755205433333339E-2</v>
      </c>
      <c r="X99" s="238">
        <f t="shared" si="73"/>
        <v>62.870000000000005</v>
      </c>
      <c r="Y99" s="238">
        <f t="shared" si="73"/>
        <v>66.47</v>
      </c>
      <c r="Z99" s="238">
        <f t="shared" si="73"/>
        <v>66.47</v>
      </c>
      <c r="AA99" s="238">
        <f t="shared" si="73"/>
        <v>70.460000000000008</v>
      </c>
      <c r="AB99" s="238">
        <f t="shared" si="73"/>
        <v>70.460000000000008</v>
      </c>
      <c r="AC99" s="238">
        <f t="shared" ref="AC99:AD99" si="74">AC97+AC98</f>
        <v>74.53</v>
      </c>
      <c r="AD99" s="238">
        <f t="shared" si="74"/>
        <v>74.53</v>
      </c>
      <c r="AE99" s="238">
        <f t="shared" ref="AE99" si="75">AE97+AE98</f>
        <v>78.989999999999995</v>
      </c>
    </row>
    <row r="100" spans="1:31" s="3" customFormat="1" ht="12" customHeight="1" x14ac:dyDescent="0.2">
      <c r="A100" s="890" t="s">
        <v>362</v>
      </c>
      <c r="B100" s="891"/>
      <c r="C100" s="891"/>
      <c r="D100" s="891"/>
      <c r="E100" s="891"/>
      <c r="F100" s="891"/>
      <c r="G100" s="891"/>
      <c r="H100" s="891"/>
      <c r="I100" s="891"/>
      <c r="J100" s="891"/>
      <c r="K100" s="891"/>
      <c r="L100" s="891"/>
      <c r="M100" s="891"/>
      <c r="N100" s="891"/>
      <c r="O100" s="891"/>
      <c r="P100" s="891"/>
      <c r="Q100" s="891"/>
      <c r="R100" s="891"/>
      <c r="S100" s="891"/>
      <c r="T100" s="891"/>
      <c r="U100" s="891"/>
      <c r="V100" s="891"/>
      <c r="W100" s="891"/>
      <c r="X100" s="240"/>
      <c r="Y100" s="240"/>
      <c r="Z100" s="240"/>
      <c r="AA100" s="240"/>
      <c r="AB100" s="240"/>
      <c r="AC100" s="240"/>
      <c r="AD100" s="240"/>
      <c r="AE100" s="240"/>
    </row>
    <row r="101" spans="1:31" ht="12" customHeight="1" x14ac:dyDescent="0.2">
      <c r="A101" s="236" t="s">
        <v>350</v>
      </c>
      <c r="B101" s="887" t="s">
        <v>363</v>
      </c>
      <c r="C101" s="888"/>
      <c r="D101" s="888"/>
      <c r="E101" s="888"/>
      <c r="F101" s="888"/>
      <c r="G101" s="888"/>
      <c r="H101" s="888"/>
      <c r="I101" s="888"/>
      <c r="J101" s="888"/>
      <c r="K101" s="888"/>
      <c r="L101" s="888"/>
      <c r="M101" s="888"/>
      <c r="N101" s="888"/>
      <c r="O101" s="888"/>
      <c r="P101" s="888"/>
      <c r="Q101" s="888"/>
      <c r="R101" s="888"/>
      <c r="S101" s="888"/>
      <c r="T101" s="888"/>
      <c r="U101" s="888"/>
      <c r="V101" s="889"/>
      <c r="W101" s="237" t="s">
        <v>286</v>
      </c>
      <c r="X101" s="237" t="s">
        <v>259</v>
      </c>
      <c r="Y101" s="237" t="s">
        <v>259</v>
      </c>
      <c r="Z101" s="237" t="s">
        <v>259</v>
      </c>
      <c r="AA101" s="237" t="s">
        <v>259</v>
      </c>
      <c r="AB101" s="237" t="s">
        <v>259</v>
      </c>
      <c r="AC101" s="237" t="s">
        <v>259</v>
      </c>
      <c r="AD101" s="237" t="s">
        <v>259</v>
      </c>
      <c r="AE101" s="237" t="s">
        <v>259</v>
      </c>
    </row>
    <row r="102" spans="1:31" ht="12" customHeight="1" x14ac:dyDescent="0.2">
      <c r="A102" s="234" t="s">
        <v>364</v>
      </c>
      <c r="B102" s="884" t="s">
        <v>365</v>
      </c>
      <c r="C102" s="884"/>
      <c r="D102" s="884"/>
      <c r="E102" s="884"/>
      <c r="F102" s="884"/>
      <c r="G102" s="884"/>
      <c r="H102" s="884"/>
      <c r="I102" s="884"/>
      <c r="J102" s="884"/>
      <c r="K102" s="884"/>
      <c r="L102" s="884"/>
      <c r="M102" s="884"/>
      <c r="N102" s="884"/>
      <c r="O102" s="884"/>
      <c r="P102" s="884"/>
      <c r="Q102" s="884"/>
      <c r="R102" s="884"/>
      <c r="S102" s="884"/>
      <c r="T102" s="884"/>
      <c r="U102" s="884"/>
      <c r="V102" s="884"/>
      <c r="W102" s="232">
        <f>MEMO!B88</f>
        <v>7.3992600000000002E-4</v>
      </c>
      <c r="X102" s="231">
        <f t="shared" ref="X102:AD102" si="76">ROUND(((X40+X51)*$W$102),2)</f>
        <v>1.74</v>
      </c>
      <c r="Y102" s="231">
        <f t="shared" si="76"/>
        <v>1.84</v>
      </c>
      <c r="Z102" s="231">
        <f t="shared" si="76"/>
        <v>1.84</v>
      </c>
      <c r="AA102" s="231">
        <f t="shared" si="76"/>
        <v>1.95</v>
      </c>
      <c r="AB102" s="231">
        <f t="shared" si="76"/>
        <v>1.95</v>
      </c>
      <c r="AC102" s="231">
        <f t="shared" si="76"/>
        <v>2.06</v>
      </c>
      <c r="AD102" s="231">
        <f t="shared" si="76"/>
        <v>2.06</v>
      </c>
      <c r="AE102" s="231">
        <f t="shared" ref="AE102" si="77">ROUND(((AE40+AE51)*$W$102),2)</f>
        <v>2.1800000000000002</v>
      </c>
    </row>
    <row r="103" spans="1:31" ht="12" customHeight="1" x14ac:dyDescent="0.2">
      <c r="A103" s="217" t="s">
        <v>366</v>
      </c>
      <c r="B103" s="907" t="s">
        <v>367</v>
      </c>
      <c r="C103" s="907"/>
      <c r="D103" s="907"/>
      <c r="E103" s="907"/>
      <c r="F103" s="907"/>
      <c r="G103" s="907"/>
      <c r="H103" s="907"/>
      <c r="I103" s="907"/>
      <c r="J103" s="907"/>
      <c r="K103" s="907"/>
      <c r="L103" s="907"/>
      <c r="M103" s="907"/>
      <c r="N103" s="907"/>
      <c r="O103" s="907"/>
      <c r="P103" s="907"/>
      <c r="Q103" s="907"/>
      <c r="R103" s="907"/>
      <c r="S103" s="907"/>
      <c r="T103" s="907"/>
      <c r="U103" s="907"/>
      <c r="V103" s="907"/>
      <c r="W103" s="209">
        <f>MEMO!B92</f>
        <v>8.3453149152000025E-5</v>
      </c>
      <c r="X103" s="208">
        <f t="shared" ref="X103:AD103" si="78">ROUND(((X40+X51)*$W$103),2)</f>
        <v>0.2</v>
      </c>
      <c r="Y103" s="208">
        <f t="shared" si="78"/>
        <v>0.21</v>
      </c>
      <c r="Z103" s="208">
        <f t="shared" si="78"/>
        <v>0.21</v>
      </c>
      <c r="AA103" s="208">
        <f t="shared" si="78"/>
        <v>0.22</v>
      </c>
      <c r="AB103" s="208">
        <f t="shared" si="78"/>
        <v>0.22</v>
      </c>
      <c r="AC103" s="208">
        <f t="shared" si="78"/>
        <v>0.23</v>
      </c>
      <c r="AD103" s="208">
        <f t="shared" si="78"/>
        <v>0.23</v>
      </c>
      <c r="AE103" s="208">
        <f t="shared" ref="AE103" si="79">ROUND(((AE40+AE51)*$W$103),2)</f>
        <v>0.25</v>
      </c>
    </row>
    <row r="104" spans="1:31" ht="12" customHeight="1" x14ac:dyDescent="0.2">
      <c r="A104" s="228" t="s">
        <v>368</v>
      </c>
      <c r="B104" s="880" t="s">
        <v>369</v>
      </c>
      <c r="C104" s="880"/>
      <c r="D104" s="880"/>
      <c r="E104" s="880"/>
      <c r="F104" s="880"/>
      <c r="G104" s="880"/>
      <c r="H104" s="880"/>
      <c r="I104" s="880"/>
      <c r="J104" s="880"/>
      <c r="K104" s="880"/>
      <c r="L104" s="880"/>
      <c r="M104" s="880"/>
      <c r="N104" s="880"/>
      <c r="O104" s="880"/>
      <c r="P104" s="880"/>
      <c r="Q104" s="880"/>
      <c r="R104" s="880"/>
      <c r="S104" s="880"/>
      <c r="T104" s="880"/>
      <c r="U104" s="880"/>
      <c r="V104" s="880"/>
      <c r="W104" s="226">
        <f>MEMO!B90</f>
        <v>2.1643200000000002E-4</v>
      </c>
      <c r="X104" s="223">
        <f t="shared" ref="X104:AD104" si="80">ROUND(((X40+X51)*$W$104),2)</f>
        <v>0.51</v>
      </c>
      <c r="Y104" s="223">
        <f t="shared" si="80"/>
        <v>0.54</v>
      </c>
      <c r="Z104" s="223">
        <f t="shared" si="80"/>
        <v>0.54</v>
      </c>
      <c r="AA104" s="223">
        <f t="shared" si="80"/>
        <v>0.56999999999999995</v>
      </c>
      <c r="AB104" s="223">
        <f t="shared" si="80"/>
        <v>0.56999999999999995</v>
      </c>
      <c r="AC104" s="223">
        <f t="shared" si="80"/>
        <v>0.6</v>
      </c>
      <c r="AD104" s="223">
        <f t="shared" si="80"/>
        <v>0.6</v>
      </c>
      <c r="AE104" s="223">
        <f t="shared" ref="AE104" si="81">ROUND(((AE40+AE51)*$W$104),2)</f>
        <v>0.64</v>
      </c>
    </row>
    <row r="105" spans="1:31" ht="12" customHeight="1" x14ac:dyDescent="0.2">
      <c r="A105" s="881" t="s">
        <v>281</v>
      </c>
      <c r="B105" s="882"/>
      <c r="C105" s="882"/>
      <c r="D105" s="882"/>
      <c r="E105" s="882"/>
      <c r="F105" s="882"/>
      <c r="G105" s="882"/>
      <c r="H105" s="882"/>
      <c r="I105" s="882"/>
      <c r="J105" s="882"/>
      <c r="K105" s="882"/>
      <c r="L105" s="882"/>
      <c r="M105" s="882"/>
      <c r="N105" s="882"/>
      <c r="O105" s="882"/>
      <c r="P105" s="882"/>
      <c r="Q105" s="882"/>
      <c r="R105" s="882"/>
      <c r="S105" s="882"/>
      <c r="T105" s="882"/>
      <c r="U105" s="882"/>
      <c r="V105" s="883"/>
      <c r="W105" s="241">
        <f t="shared" ref="W105:AB105" si="82">SUM(W102:W104)</f>
        <v>1.0398111491520001E-3</v>
      </c>
      <c r="X105" s="238">
        <f t="shared" si="82"/>
        <v>2.4500000000000002</v>
      </c>
      <c r="Y105" s="238">
        <f t="shared" si="82"/>
        <v>2.5900000000000003</v>
      </c>
      <c r="Z105" s="238">
        <f t="shared" si="82"/>
        <v>2.5900000000000003</v>
      </c>
      <c r="AA105" s="238">
        <f t="shared" si="82"/>
        <v>2.7399999999999998</v>
      </c>
      <c r="AB105" s="238">
        <f t="shared" si="82"/>
        <v>2.7399999999999998</v>
      </c>
      <c r="AC105" s="238">
        <f t="shared" ref="AC105:AD105" si="83">SUM(AC102:AC104)</f>
        <v>2.89</v>
      </c>
      <c r="AD105" s="238">
        <f t="shared" si="83"/>
        <v>2.89</v>
      </c>
      <c r="AE105" s="238">
        <f t="shared" ref="AE105" si="84">SUM(AE102:AE104)</f>
        <v>3.0700000000000003</v>
      </c>
    </row>
    <row r="106" spans="1:31" ht="12" customHeight="1" x14ac:dyDescent="0.2">
      <c r="A106" s="937" t="s">
        <v>370</v>
      </c>
      <c r="B106" s="938"/>
      <c r="C106" s="938"/>
      <c r="D106" s="938"/>
      <c r="E106" s="938"/>
      <c r="F106" s="938"/>
      <c r="G106" s="938"/>
      <c r="H106" s="938"/>
      <c r="I106" s="938"/>
      <c r="J106" s="938"/>
      <c r="K106" s="938"/>
      <c r="L106" s="938"/>
      <c r="M106" s="938"/>
      <c r="N106" s="938"/>
      <c r="O106" s="938"/>
      <c r="P106" s="938"/>
      <c r="Q106" s="938"/>
      <c r="R106" s="938"/>
      <c r="S106" s="938"/>
      <c r="T106" s="938"/>
      <c r="U106" s="938"/>
      <c r="V106" s="938"/>
      <c r="W106" s="938"/>
      <c r="X106" s="247"/>
      <c r="Y106" s="247"/>
      <c r="Z106" s="247"/>
      <c r="AA106" s="247"/>
      <c r="AB106" s="247"/>
      <c r="AC106" s="247"/>
      <c r="AD106" s="247"/>
      <c r="AE106" s="247"/>
    </row>
    <row r="107" spans="1:31" ht="12" customHeight="1" x14ac:dyDescent="0.2">
      <c r="A107" s="236" t="s">
        <v>371</v>
      </c>
      <c r="B107" s="887" t="s">
        <v>372</v>
      </c>
      <c r="C107" s="888"/>
      <c r="D107" s="888"/>
      <c r="E107" s="888"/>
      <c r="F107" s="888"/>
      <c r="G107" s="888"/>
      <c r="H107" s="888"/>
      <c r="I107" s="888"/>
      <c r="J107" s="888"/>
      <c r="K107" s="888"/>
      <c r="L107" s="888"/>
      <c r="M107" s="888"/>
      <c r="N107" s="888"/>
      <c r="O107" s="888"/>
      <c r="P107" s="888"/>
      <c r="Q107" s="888"/>
      <c r="R107" s="888"/>
      <c r="S107" s="888"/>
      <c r="T107" s="888"/>
      <c r="U107" s="888"/>
      <c r="V107" s="889"/>
      <c r="W107" s="237" t="s">
        <v>373</v>
      </c>
      <c r="X107" s="237" t="s">
        <v>259</v>
      </c>
      <c r="Y107" s="237" t="s">
        <v>259</v>
      </c>
      <c r="Z107" s="237" t="s">
        <v>259</v>
      </c>
      <c r="AA107" s="237" t="s">
        <v>259</v>
      </c>
      <c r="AB107" s="237" t="s">
        <v>259</v>
      </c>
      <c r="AC107" s="237" t="s">
        <v>259</v>
      </c>
      <c r="AD107" s="237" t="s">
        <v>259</v>
      </c>
      <c r="AE107" s="237" t="s">
        <v>259</v>
      </c>
    </row>
    <row r="108" spans="1:31" ht="12" customHeight="1" x14ac:dyDescent="0.2">
      <c r="A108" s="244" t="s">
        <v>374</v>
      </c>
      <c r="B108" s="904" t="s">
        <v>375</v>
      </c>
      <c r="C108" s="905"/>
      <c r="D108" s="905"/>
      <c r="E108" s="905"/>
      <c r="F108" s="905"/>
      <c r="G108" s="905"/>
      <c r="H108" s="905"/>
      <c r="I108" s="905"/>
      <c r="J108" s="905"/>
      <c r="K108" s="905"/>
      <c r="L108" s="905"/>
      <c r="M108" s="905"/>
      <c r="N108" s="905"/>
      <c r="O108" s="905"/>
      <c r="P108" s="905"/>
      <c r="Q108" s="905"/>
      <c r="R108" s="905"/>
      <c r="S108" s="905"/>
      <c r="T108" s="905"/>
      <c r="U108" s="905"/>
      <c r="V108" s="906"/>
      <c r="W108" s="248">
        <f>IF(M8=1,1.5,"")</f>
        <v>1.5</v>
      </c>
      <c r="X108" s="246">
        <f>IFERROR(ROUND(((((X32+X33+X34)/EMPR!F27)*E6)*W108),2),0)/60*M9</f>
        <v>227.02</v>
      </c>
      <c r="Y108" s="246">
        <f>IFERROR(ROUND(((((Y32+Y33+Y34)/EMPR!F27)*E6)*W108),2),0)/60*M9</f>
        <v>240</v>
      </c>
      <c r="Z108" s="246">
        <f>IFERROR(ROUND(((((Z32+Z33+Z34)/EMPR!F27)*E6)*W108),2),0)/60*M9</f>
        <v>240</v>
      </c>
      <c r="AA108" s="246">
        <f>IFERROR(ROUND(((((AA32+AA33+AA34)/EMPR!$F$27)*$E$6)*$W$108),2),0)/60*$M$9</f>
        <v>254.4</v>
      </c>
      <c r="AB108" s="246">
        <f>IFERROR(ROUND(((((AB32+AB33+AB34)/EMPR!$F$27)*$E$6)*$W$108),2),0)/60*$M$9</f>
        <v>254.4</v>
      </c>
      <c r="AC108" s="246">
        <f>IFERROR(ROUND(((((AC32+AC33+AC34)/EMPR!$F$27)*$E$6)*$W$108),2),0)/60*$M$9</f>
        <v>269.08</v>
      </c>
      <c r="AD108" s="246">
        <f>IFERROR(ROUND(((((AD32+AD33+AD34)/EMPR!$F$27)*$E$6)*$W$108),2),0)/60*$M$9</f>
        <v>269.08</v>
      </c>
      <c r="AE108" s="246">
        <f>IFERROR(ROUND(((((AE32+AE33+AE34)/EMPR!$F$27)*$E$6)*$W$108),2),0)/60*$M$9</f>
        <v>285.22000000000003</v>
      </c>
    </row>
    <row r="109" spans="1:31" ht="12" customHeight="1" x14ac:dyDescent="0.2">
      <c r="A109" s="881" t="s">
        <v>281</v>
      </c>
      <c r="B109" s="882"/>
      <c r="C109" s="882"/>
      <c r="D109" s="882"/>
      <c r="E109" s="882"/>
      <c r="F109" s="882"/>
      <c r="G109" s="882"/>
      <c r="H109" s="882"/>
      <c r="I109" s="882"/>
      <c r="J109" s="882"/>
      <c r="K109" s="882"/>
      <c r="L109" s="882"/>
      <c r="M109" s="882"/>
      <c r="N109" s="882"/>
      <c r="O109" s="882"/>
      <c r="P109" s="882"/>
      <c r="Q109" s="882"/>
      <c r="R109" s="882"/>
      <c r="S109" s="882"/>
      <c r="T109" s="882"/>
      <c r="U109" s="882"/>
      <c r="V109" s="883"/>
      <c r="W109" s="249"/>
      <c r="X109" s="238">
        <f t="shared" ref="X109:AD109" si="85">SUM(X108)</f>
        <v>227.02</v>
      </c>
      <c r="Y109" s="238">
        <f t="shared" si="85"/>
        <v>240</v>
      </c>
      <c r="Z109" s="238">
        <f t="shared" si="85"/>
        <v>240</v>
      </c>
      <c r="AA109" s="238">
        <f t="shared" si="85"/>
        <v>254.4</v>
      </c>
      <c r="AB109" s="238">
        <f t="shared" si="85"/>
        <v>254.4</v>
      </c>
      <c r="AC109" s="238">
        <f t="shared" si="85"/>
        <v>269.08</v>
      </c>
      <c r="AD109" s="238">
        <f t="shared" si="85"/>
        <v>269.08</v>
      </c>
      <c r="AE109" s="238">
        <f t="shared" ref="AE109" si="86">SUM(AE108)</f>
        <v>285.22000000000003</v>
      </c>
    </row>
    <row r="110" spans="1:31" s="3" customFormat="1" ht="15" customHeight="1" x14ac:dyDescent="0.2">
      <c r="A110" s="898" t="s">
        <v>376</v>
      </c>
      <c r="B110" s="899"/>
      <c r="C110" s="899"/>
      <c r="D110" s="899"/>
      <c r="E110" s="899"/>
      <c r="F110" s="899"/>
      <c r="G110" s="899"/>
      <c r="H110" s="899"/>
      <c r="I110" s="899"/>
      <c r="J110" s="899"/>
      <c r="K110" s="899"/>
      <c r="L110" s="899"/>
      <c r="M110" s="899"/>
      <c r="N110" s="899"/>
      <c r="O110" s="899"/>
      <c r="P110" s="899"/>
      <c r="Q110" s="899"/>
      <c r="R110" s="899"/>
      <c r="S110" s="899"/>
      <c r="T110" s="899"/>
      <c r="U110" s="899"/>
      <c r="V110" s="899"/>
      <c r="W110" s="899"/>
      <c r="X110" s="243"/>
      <c r="Y110" s="243"/>
      <c r="Z110" s="243"/>
      <c r="AA110" s="243"/>
      <c r="AB110" s="243"/>
      <c r="AC110" s="243"/>
      <c r="AD110" s="243"/>
      <c r="AE110" s="243"/>
    </row>
    <row r="111" spans="1:31" ht="12" customHeight="1" x14ac:dyDescent="0.2">
      <c r="A111" s="236">
        <v>4</v>
      </c>
      <c r="B111" s="887" t="s">
        <v>377</v>
      </c>
      <c r="C111" s="888"/>
      <c r="D111" s="888"/>
      <c r="E111" s="888"/>
      <c r="F111" s="888"/>
      <c r="G111" s="888"/>
      <c r="H111" s="888"/>
      <c r="I111" s="888"/>
      <c r="J111" s="888"/>
      <c r="K111" s="888"/>
      <c r="L111" s="888"/>
      <c r="M111" s="888"/>
      <c r="N111" s="888"/>
      <c r="O111" s="888"/>
      <c r="P111" s="888"/>
      <c r="Q111" s="888"/>
      <c r="R111" s="888"/>
      <c r="S111" s="888"/>
      <c r="T111" s="888"/>
      <c r="U111" s="888"/>
      <c r="V111" s="888"/>
      <c r="W111" s="889"/>
      <c r="X111" s="237" t="s">
        <v>259</v>
      </c>
      <c r="Y111" s="237" t="s">
        <v>259</v>
      </c>
      <c r="Z111" s="237" t="s">
        <v>259</v>
      </c>
      <c r="AA111" s="237" t="s">
        <v>259</v>
      </c>
      <c r="AB111" s="237" t="s">
        <v>259</v>
      </c>
      <c r="AC111" s="237" t="s">
        <v>259</v>
      </c>
      <c r="AD111" s="237" t="s">
        <v>259</v>
      </c>
      <c r="AE111" s="237" t="s">
        <v>259</v>
      </c>
    </row>
    <row r="112" spans="1:31" ht="12" customHeight="1" x14ac:dyDescent="0.2">
      <c r="A112" s="229" t="s">
        <v>348</v>
      </c>
      <c r="B112" s="884" t="s">
        <v>353</v>
      </c>
      <c r="C112" s="884"/>
      <c r="D112" s="884"/>
      <c r="E112" s="884"/>
      <c r="F112" s="884"/>
      <c r="G112" s="884"/>
      <c r="H112" s="884"/>
      <c r="I112" s="884"/>
      <c r="J112" s="884"/>
      <c r="K112" s="884"/>
      <c r="L112" s="884"/>
      <c r="M112" s="884"/>
      <c r="N112" s="884"/>
      <c r="O112" s="884"/>
      <c r="P112" s="884"/>
      <c r="Q112" s="884"/>
      <c r="R112" s="884"/>
      <c r="S112" s="884"/>
      <c r="T112" s="884"/>
      <c r="U112" s="884"/>
      <c r="V112" s="884"/>
      <c r="W112" s="884"/>
      <c r="X112" s="231">
        <f t="shared" ref="X112:AD112" si="87">X99</f>
        <v>62.870000000000005</v>
      </c>
      <c r="Y112" s="231">
        <f t="shared" si="87"/>
        <v>66.47</v>
      </c>
      <c r="Z112" s="231">
        <f t="shared" si="87"/>
        <v>66.47</v>
      </c>
      <c r="AA112" s="231">
        <f t="shared" si="87"/>
        <v>70.460000000000008</v>
      </c>
      <c r="AB112" s="231">
        <f t="shared" si="87"/>
        <v>70.460000000000008</v>
      </c>
      <c r="AC112" s="231">
        <f t="shared" si="87"/>
        <v>74.53</v>
      </c>
      <c r="AD112" s="231">
        <f t="shared" si="87"/>
        <v>74.53</v>
      </c>
      <c r="AE112" s="231">
        <f t="shared" ref="AE112" si="88">AE99</f>
        <v>78.989999999999995</v>
      </c>
    </row>
    <row r="113" spans="1:31" ht="12" customHeight="1" x14ac:dyDescent="0.2">
      <c r="A113" s="206" t="s">
        <v>350</v>
      </c>
      <c r="B113" s="876" t="s">
        <v>363</v>
      </c>
      <c r="C113" s="876"/>
      <c r="D113" s="876"/>
      <c r="E113" s="876"/>
      <c r="F113" s="876"/>
      <c r="G113" s="876"/>
      <c r="H113" s="876"/>
      <c r="I113" s="876"/>
      <c r="J113" s="876"/>
      <c r="K113" s="876"/>
      <c r="L113" s="876"/>
      <c r="M113" s="876"/>
      <c r="N113" s="876"/>
      <c r="O113" s="876"/>
      <c r="P113" s="876"/>
      <c r="Q113" s="876"/>
      <c r="R113" s="876"/>
      <c r="S113" s="876"/>
      <c r="T113" s="876"/>
      <c r="U113" s="876"/>
      <c r="V113" s="876"/>
      <c r="W113" s="876"/>
      <c r="X113" s="213">
        <f t="shared" ref="X113:AD113" si="89">X105</f>
        <v>2.4500000000000002</v>
      </c>
      <c r="Y113" s="213">
        <f t="shared" si="89"/>
        <v>2.5900000000000003</v>
      </c>
      <c r="Z113" s="213">
        <f t="shared" si="89"/>
        <v>2.5900000000000003</v>
      </c>
      <c r="AA113" s="213">
        <f t="shared" si="89"/>
        <v>2.7399999999999998</v>
      </c>
      <c r="AB113" s="213">
        <f t="shared" si="89"/>
        <v>2.7399999999999998</v>
      </c>
      <c r="AC113" s="213">
        <f t="shared" si="89"/>
        <v>2.89</v>
      </c>
      <c r="AD113" s="213">
        <f t="shared" si="89"/>
        <v>2.89</v>
      </c>
      <c r="AE113" s="213">
        <f t="shared" ref="AE113" si="90">AE105</f>
        <v>3.0700000000000003</v>
      </c>
    </row>
    <row r="114" spans="1:31" ht="12" customHeight="1" x14ac:dyDescent="0.2">
      <c r="A114" s="221" t="s">
        <v>371</v>
      </c>
      <c r="B114" s="880" t="s">
        <v>372</v>
      </c>
      <c r="C114" s="880"/>
      <c r="D114" s="880"/>
      <c r="E114" s="880"/>
      <c r="F114" s="880"/>
      <c r="G114" s="880"/>
      <c r="H114" s="880"/>
      <c r="I114" s="880"/>
      <c r="J114" s="880"/>
      <c r="K114" s="880"/>
      <c r="L114" s="880"/>
      <c r="M114" s="880"/>
      <c r="N114" s="880"/>
      <c r="O114" s="880"/>
      <c r="P114" s="880"/>
      <c r="Q114" s="880"/>
      <c r="R114" s="880"/>
      <c r="S114" s="880"/>
      <c r="T114" s="880"/>
      <c r="U114" s="880"/>
      <c r="V114" s="880"/>
      <c r="W114" s="880"/>
      <c r="X114" s="227">
        <f t="shared" ref="X114:AD114" si="91">X109</f>
        <v>227.02</v>
      </c>
      <c r="Y114" s="227">
        <f t="shared" si="91"/>
        <v>240</v>
      </c>
      <c r="Z114" s="227">
        <f t="shared" si="91"/>
        <v>240</v>
      </c>
      <c r="AA114" s="227">
        <f t="shared" si="91"/>
        <v>254.4</v>
      </c>
      <c r="AB114" s="227">
        <f t="shared" si="91"/>
        <v>254.4</v>
      </c>
      <c r="AC114" s="227">
        <f t="shared" si="91"/>
        <v>269.08</v>
      </c>
      <c r="AD114" s="227">
        <f t="shared" si="91"/>
        <v>269.08</v>
      </c>
      <c r="AE114" s="227">
        <f t="shared" ref="AE114" si="92">AE109</f>
        <v>285.22000000000003</v>
      </c>
    </row>
    <row r="115" spans="1:31" ht="12" customHeight="1" x14ac:dyDescent="0.2">
      <c r="A115" s="881" t="s">
        <v>281</v>
      </c>
      <c r="B115" s="882"/>
      <c r="C115" s="882"/>
      <c r="D115" s="882"/>
      <c r="E115" s="882"/>
      <c r="F115" s="882"/>
      <c r="G115" s="882"/>
      <c r="H115" s="882"/>
      <c r="I115" s="882"/>
      <c r="J115" s="882"/>
      <c r="K115" s="882"/>
      <c r="L115" s="882"/>
      <c r="M115" s="882"/>
      <c r="N115" s="882"/>
      <c r="O115" s="882"/>
      <c r="P115" s="882"/>
      <c r="Q115" s="882"/>
      <c r="R115" s="882"/>
      <c r="S115" s="882"/>
      <c r="T115" s="882"/>
      <c r="U115" s="882"/>
      <c r="V115" s="882"/>
      <c r="W115" s="883"/>
      <c r="X115" s="238">
        <f t="shared" ref="X115:AD115" si="93">SUM(X112:X114)</f>
        <v>292.34000000000003</v>
      </c>
      <c r="Y115" s="238">
        <f t="shared" si="93"/>
        <v>309.06</v>
      </c>
      <c r="Z115" s="238">
        <f t="shared" si="93"/>
        <v>309.06</v>
      </c>
      <c r="AA115" s="238">
        <f t="shared" si="93"/>
        <v>327.60000000000002</v>
      </c>
      <c r="AB115" s="238">
        <f t="shared" si="93"/>
        <v>327.60000000000002</v>
      </c>
      <c r="AC115" s="238">
        <f t="shared" si="93"/>
        <v>346.5</v>
      </c>
      <c r="AD115" s="238">
        <f t="shared" si="93"/>
        <v>346.5</v>
      </c>
      <c r="AE115" s="238">
        <f t="shared" ref="AE115" si="94">SUM(AE112:AE114)</f>
        <v>367.28000000000003</v>
      </c>
    </row>
    <row r="116" spans="1:31" s="3" customFormat="1" ht="5.0999999999999996" customHeight="1" x14ac:dyDescent="0.2"/>
    <row r="117" spans="1:31" ht="15" customHeight="1" x14ac:dyDescent="0.2">
      <c r="A117" s="898" t="s">
        <v>378</v>
      </c>
      <c r="B117" s="899"/>
      <c r="C117" s="899"/>
      <c r="D117" s="899"/>
      <c r="E117" s="899"/>
      <c r="F117" s="899"/>
      <c r="G117" s="899"/>
      <c r="H117" s="899"/>
      <c r="I117" s="899"/>
      <c r="J117" s="899"/>
      <c r="K117" s="899"/>
      <c r="L117" s="899"/>
      <c r="M117" s="899"/>
      <c r="N117" s="899"/>
      <c r="O117" s="899"/>
      <c r="P117" s="899"/>
      <c r="Q117" s="899"/>
      <c r="R117" s="899"/>
      <c r="S117" s="899"/>
      <c r="T117" s="899"/>
      <c r="U117" s="899"/>
      <c r="V117" s="899"/>
      <c r="W117" s="899"/>
      <c r="X117" s="243"/>
      <c r="Y117" s="243"/>
      <c r="Z117" s="243"/>
      <c r="AA117" s="243"/>
      <c r="AB117" s="243"/>
      <c r="AC117" s="243"/>
      <c r="AD117" s="243"/>
      <c r="AE117" s="243"/>
    </row>
    <row r="118" spans="1:31" ht="12" customHeight="1" x14ac:dyDescent="0.2">
      <c r="A118" s="236">
        <v>5</v>
      </c>
      <c r="B118" s="887" t="s">
        <v>379</v>
      </c>
      <c r="C118" s="888"/>
      <c r="D118" s="888"/>
      <c r="E118" s="888"/>
      <c r="F118" s="888"/>
      <c r="G118" s="888"/>
      <c r="H118" s="888"/>
      <c r="I118" s="888"/>
      <c r="J118" s="888"/>
      <c r="K118" s="888"/>
      <c r="L118" s="888"/>
      <c r="M118" s="888"/>
      <c r="N118" s="888"/>
      <c r="O118" s="888"/>
      <c r="P118" s="888"/>
      <c r="Q118" s="888"/>
      <c r="R118" s="888"/>
      <c r="S118" s="888"/>
      <c r="T118" s="888"/>
      <c r="U118" s="888"/>
      <c r="V118" s="888"/>
      <c r="W118" s="889"/>
      <c r="X118" s="237" t="s">
        <v>259</v>
      </c>
      <c r="Y118" s="237" t="s">
        <v>259</v>
      </c>
      <c r="Z118" s="237" t="s">
        <v>259</v>
      </c>
      <c r="AA118" s="237" t="s">
        <v>259</v>
      </c>
      <c r="AB118" s="237" t="s">
        <v>259</v>
      </c>
      <c r="AC118" s="237" t="s">
        <v>259</v>
      </c>
      <c r="AD118" s="237" t="s">
        <v>259</v>
      </c>
      <c r="AE118" s="237" t="s">
        <v>259</v>
      </c>
    </row>
    <row r="119" spans="1:31" ht="12" customHeight="1" x14ac:dyDescent="0.2">
      <c r="A119" s="229" t="s">
        <v>380</v>
      </c>
      <c r="B119" s="884" t="s">
        <v>381</v>
      </c>
      <c r="C119" s="884"/>
      <c r="D119" s="884"/>
      <c r="E119" s="884"/>
      <c r="F119" s="884"/>
      <c r="G119" s="884"/>
      <c r="H119" s="884"/>
      <c r="I119" s="884"/>
      <c r="J119" s="884"/>
      <c r="K119" s="884"/>
      <c r="L119" s="884"/>
      <c r="M119" s="884"/>
      <c r="N119" s="884"/>
      <c r="O119" s="884"/>
      <c r="P119" s="884"/>
      <c r="Q119" s="884"/>
      <c r="R119" s="884"/>
      <c r="S119" s="884"/>
      <c r="T119" s="884"/>
      <c r="U119" s="884"/>
      <c r="V119" s="884"/>
      <c r="W119" s="884"/>
      <c r="X119" s="233">
        <f>UNIF!F17</f>
        <v>22.049999999999997</v>
      </c>
      <c r="Y119" s="233">
        <f>X119</f>
        <v>22.049999999999997</v>
      </c>
      <c r="Z119" s="233">
        <f>Y119*Z1</f>
        <v>23.075477144999997</v>
      </c>
      <c r="AA119" s="233">
        <f>Z119</f>
        <v>23.075477144999997</v>
      </c>
      <c r="AB119" s="233">
        <f>AA119*AB1</f>
        <v>23.981328075804115</v>
      </c>
      <c r="AC119" s="233">
        <f>AB119</f>
        <v>23.981328075804115</v>
      </c>
      <c r="AD119" s="233">
        <f>AC119*AD1</f>
        <v>25.294830979039251</v>
      </c>
      <c r="AE119" s="233">
        <f>AD119</f>
        <v>25.294830979039251</v>
      </c>
    </row>
    <row r="120" spans="1:31" s="3" customFormat="1" ht="12" customHeight="1" x14ac:dyDescent="0.2">
      <c r="A120" s="206" t="s">
        <v>382</v>
      </c>
      <c r="B120" s="876" t="s">
        <v>186</v>
      </c>
      <c r="C120" s="876"/>
      <c r="D120" s="876"/>
      <c r="E120" s="876"/>
      <c r="F120" s="876"/>
      <c r="G120" s="876"/>
      <c r="H120" s="876"/>
      <c r="I120" s="876"/>
      <c r="J120" s="876"/>
      <c r="K120" s="876"/>
      <c r="L120" s="876"/>
      <c r="M120" s="876"/>
      <c r="N120" s="876"/>
      <c r="O120" s="876"/>
      <c r="P120" s="876"/>
      <c r="Q120" s="876"/>
      <c r="R120" s="876"/>
      <c r="S120" s="876"/>
      <c r="T120" s="876"/>
      <c r="U120" s="876"/>
      <c r="V120" s="876"/>
      <c r="W120" s="876"/>
      <c r="X120" s="213">
        <f>MATE!H30</f>
        <v>0</v>
      </c>
      <c r="Y120" s="213">
        <f>MATE!I30</f>
        <v>0</v>
      </c>
      <c r="Z120" s="213">
        <f>MATE!J30</f>
        <v>0</v>
      </c>
      <c r="AA120" s="213">
        <f>MATE!K30</f>
        <v>0</v>
      </c>
      <c r="AB120" s="213">
        <f>MATE!L30</f>
        <v>0</v>
      </c>
      <c r="AC120" s="213">
        <f>MATE!M30</f>
        <v>0</v>
      </c>
      <c r="AD120" s="213">
        <f>MATE!N30</f>
        <v>0</v>
      </c>
      <c r="AE120" s="213">
        <f>MATE!O30</f>
        <v>0</v>
      </c>
    </row>
    <row r="121" spans="1:31" ht="12" customHeight="1" x14ac:dyDescent="0.2">
      <c r="A121" s="206" t="s">
        <v>383</v>
      </c>
      <c r="B121" s="876" t="s">
        <v>384</v>
      </c>
      <c r="C121" s="876"/>
      <c r="D121" s="876"/>
      <c r="E121" s="876"/>
      <c r="F121" s="876"/>
      <c r="G121" s="876"/>
      <c r="H121" s="876"/>
      <c r="I121" s="876"/>
      <c r="J121" s="876"/>
      <c r="K121" s="876"/>
      <c r="L121" s="876"/>
      <c r="M121" s="876"/>
      <c r="N121" s="876"/>
      <c r="O121" s="876"/>
      <c r="P121" s="876"/>
      <c r="Q121" s="876"/>
      <c r="R121" s="876"/>
      <c r="S121" s="876"/>
      <c r="T121" s="876"/>
      <c r="U121" s="876"/>
      <c r="V121" s="876"/>
      <c r="W121" s="876"/>
      <c r="X121" s="213">
        <f>ROUND((EQUI!H16),2)</f>
        <v>16.559999999999999</v>
      </c>
      <c r="Y121" s="213">
        <f>X121</f>
        <v>16.559999999999999</v>
      </c>
      <c r="Z121" s="213">
        <f>Y121*Z1</f>
        <v>17.330154263999997</v>
      </c>
      <c r="AA121" s="213">
        <f>Z121</f>
        <v>17.330154263999997</v>
      </c>
      <c r="AB121" s="213">
        <f>AA121*AB1</f>
        <v>18.010466799787579</v>
      </c>
      <c r="AC121" s="213">
        <f>AB121</f>
        <v>18.010466799787579</v>
      </c>
      <c r="AD121" s="213">
        <f>AC121*AD1</f>
        <v>18.996934286298863</v>
      </c>
      <c r="AE121" s="213">
        <f>AD121</f>
        <v>18.996934286298863</v>
      </c>
    </row>
    <row r="122" spans="1:31" ht="12" customHeight="1" x14ac:dyDescent="0.2">
      <c r="A122" s="206" t="s">
        <v>385</v>
      </c>
      <c r="B122" s="929"/>
      <c r="C122" s="929"/>
      <c r="D122" s="929"/>
      <c r="E122" s="929"/>
      <c r="F122" s="929"/>
      <c r="G122" s="929"/>
      <c r="H122" s="929"/>
      <c r="I122" s="929"/>
      <c r="J122" s="929"/>
      <c r="K122" s="929"/>
      <c r="L122" s="929"/>
      <c r="M122" s="929"/>
      <c r="N122" s="929"/>
      <c r="O122" s="929"/>
      <c r="P122" s="929"/>
      <c r="Q122" s="929"/>
      <c r="R122" s="929"/>
      <c r="S122" s="929"/>
      <c r="T122" s="929"/>
      <c r="U122" s="929"/>
      <c r="V122" s="929"/>
      <c r="W122" s="929"/>
      <c r="X122" s="218">
        <v>0</v>
      </c>
      <c r="Y122" s="218">
        <v>0</v>
      </c>
      <c r="Z122" s="218">
        <v>0</v>
      </c>
      <c r="AA122" s="218">
        <v>0</v>
      </c>
      <c r="AB122" s="218">
        <v>0</v>
      </c>
      <c r="AC122" s="218">
        <v>0</v>
      </c>
      <c r="AD122" s="218">
        <v>0</v>
      </c>
      <c r="AE122" s="218">
        <v>0</v>
      </c>
    </row>
    <row r="123" spans="1:31" ht="12" customHeight="1" x14ac:dyDescent="0.2">
      <c r="A123" s="206" t="s">
        <v>386</v>
      </c>
      <c r="B123" s="929"/>
      <c r="C123" s="929"/>
      <c r="D123" s="929"/>
      <c r="E123" s="929"/>
      <c r="F123" s="929"/>
      <c r="G123" s="929"/>
      <c r="H123" s="929"/>
      <c r="I123" s="929"/>
      <c r="J123" s="929"/>
      <c r="K123" s="929"/>
      <c r="L123" s="929"/>
      <c r="M123" s="929"/>
      <c r="N123" s="929"/>
      <c r="O123" s="929"/>
      <c r="P123" s="929"/>
      <c r="Q123" s="929"/>
      <c r="R123" s="929"/>
      <c r="S123" s="929"/>
      <c r="T123" s="929"/>
      <c r="U123" s="929"/>
      <c r="V123" s="929"/>
      <c r="W123" s="929"/>
      <c r="X123" s="218">
        <v>0</v>
      </c>
      <c r="Y123" s="218">
        <v>0</v>
      </c>
      <c r="Z123" s="218">
        <v>0</v>
      </c>
      <c r="AA123" s="218">
        <v>0</v>
      </c>
      <c r="AB123" s="218">
        <v>0</v>
      </c>
      <c r="AC123" s="218">
        <v>0</v>
      </c>
      <c r="AD123" s="218">
        <v>0</v>
      </c>
      <c r="AE123" s="218">
        <v>0</v>
      </c>
    </row>
    <row r="124" spans="1:31" ht="12" customHeight="1" x14ac:dyDescent="0.2">
      <c r="A124" s="206" t="s">
        <v>387</v>
      </c>
      <c r="B124" s="929"/>
      <c r="C124" s="929"/>
      <c r="D124" s="929"/>
      <c r="E124" s="929"/>
      <c r="F124" s="929"/>
      <c r="G124" s="929"/>
      <c r="H124" s="929"/>
      <c r="I124" s="929"/>
      <c r="J124" s="929"/>
      <c r="K124" s="929"/>
      <c r="L124" s="929"/>
      <c r="M124" s="929"/>
      <c r="N124" s="929"/>
      <c r="O124" s="929"/>
      <c r="P124" s="929"/>
      <c r="Q124" s="929"/>
      <c r="R124" s="929"/>
      <c r="S124" s="929"/>
      <c r="T124" s="929"/>
      <c r="U124" s="929"/>
      <c r="V124" s="929"/>
      <c r="W124" s="929"/>
      <c r="X124" s="218">
        <v>0</v>
      </c>
      <c r="Y124" s="218">
        <v>0</v>
      </c>
      <c r="Z124" s="218">
        <v>0</v>
      </c>
      <c r="AA124" s="218">
        <v>0</v>
      </c>
      <c r="AB124" s="218">
        <v>0</v>
      </c>
      <c r="AC124" s="218">
        <v>0</v>
      </c>
      <c r="AD124" s="218">
        <v>0</v>
      </c>
      <c r="AE124" s="218">
        <v>0</v>
      </c>
    </row>
    <row r="125" spans="1:31" ht="12" customHeight="1" x14ac:dyDescent="0.2">
      <c r="A125" s="206" t="s">
        <v>388</v>
      </c>
      <c r="B125" s="929"/>
      <c r="C125" s="929"/>
      <c r="D125" s="929"/>
      <c r="E125" s="929"/>
      <c r="F125" s="929"/>
      <c r="G125" s="929"/>
      <c r="H125" s="929"/>
      <c r="I125" s="929"/>
      <c r="J125" s="929"/>
      <c r="K125" s="929"/>
      <c r="L125" s="929"/>
      <c r="M125" s="929"/>
      <c r="N125" s="929"/>
      <c r="O125" s="929"/>
      <c r="P125" s="929"/>
      <c r="Q125" s="929"/>
      <c r="R125" s="929"/>
      <c r="S125" s="929"/>
      <c r="T125" s="929"/>
      <c r="U125" s="929"/>
      <c r="V125" s="929"/>
      <c r="W125" s="929"/>
      <c r="X125" s="218">
        <v>0</v>
      </c>
      <c r="Y125" s="218">
        <v>0</v>
      </c>
      <c r="Z125" s="218">
        <v>0</v>
      </c>
      <c r="AA125" s="218">
        <v>0</v>
      </c>
      <c r="AB125" s="218">
        <v>0</v>
      </c>
      <c r="AC125" s="218">
        <v>0</v>
      </c>
      <c r="AD125" s="218">
        <v>0</v>
      </c>
      <c r="AE125" s="218">
        <v>0</v>
      </c>
    </row>
    <row r="126" spans="1:31" ht="12" customHeight="1" x14ac:dyDescent="0.2">
      <c r="A126" s="206" t="s">
        <v>389</v>
      </c>
      <c r="B126" s="929"/>
      <c r="C126" s="929"/>
      <c r="D126" s="929"/>
      <c r="E126" s="929"/>
      <c r="F126" s="929"/>
      <c r="G126" s="929"/>
      <c r="H126" s="929"/>
      <c r="I126" s="929"/>
      <c r="J126" s="929"/>
      <c r="K126" s="929"/>
      <c r="L126" s="929"/>
      <c r="M126" s="929"/>
      <c r="N126" s="929"/>
      <c r="O126" s="929"/>
      <c r="P126" s="929"/>
      <c r="Q126" s="929"/>
      <c r="R126" s="929"/>
      <c r="S126" s="929"/>
      <c r="T126" s="929"/>
      <c r="U126" s="929"/>
      <c r="V126" s="929"/>
      <c r="W126" s="929"/>
      <c r="X126" s="218">
        <v>0</v>
      </c>
      <c r="Y126" s="218">
        <v>0</v>
      </c>
      <c r="Z126" s="218">
        <v>0</v>
      </c>
      <c r="AA126" s="218">
        <v>0</v>
      </c>
      <c r="AB126" s="218">
        <v>0</v>
      </c>
      <c r="AC126" s="218">
        <v>0</v>
      </c>
      <c r="AD126" s="218">
        <v>0</v>
      </c>
      <c r="AE126" s="218">
        <v>0</v>
      </c>
    </row>
    <row r="127" spans="1:31" ht="12" customHeight="1" x14ac:dyDescent="0.2">
      <c r="A127" s="206" t="s">
        <v>390</v>
      </c>
      <c r="B127" s="929"/>
      <c r="C127" s="929"/>
      <c r="D127" s="929"/>
      <c r="E127" s="929"/>
      <c r="F127" s="929"/>
      <c r="G127" s="929"/>
      <c r="H127" s="929"/>
      <c r="I127" s="929"/>
      <c r="J127" s="929"/>
      <c r="K127" s="929"/>
      <c r="L127" s="929"/>
      <c r="M127" s="929"/>
      <c r="N127" s="929"/>
      <c r="O127" s="929"/>
      <c r="P127" s="929"/>
      <c r="Q127" s="929"/>
      <c r="R127" s="929"/>
      <c r="S127" s="929"/>
      <c r="T127" s="929"/>
      <c r="U127" s="929"/>
      <c r="V127" s="929"/>
      <c r="W127" s="929"/>
      <c r="X127" s="218">
        <v>0</v>
      </c>
      <c r="Y127" s="218">
        <v>0</v>
      </c>
      <c r="Z127" s="218">
        <v>0</v>
      </c>
      <c r="AA127" s="218">
        <v>0</v>
      </c>
      <c r="AB127" s="218">
        <v>0</v>
      </c>
      <c r="AC127" s="218">
        <v>0</v>
      </c>
      <c r="AD127" s="218">
        <v>0</v>
      </c>
      <c r="AE127" s="218">
        <v>0</v>
      </c>
    </row>
    <row r="128" spans="1:31" ht="12" customHeight="1" x14ac:dyDescent="0.2">
      <c r="A128" s="206" t="s">
        <v>391</v>
      </c>
      <c r="B128" s="929"/>
      <c r="C128" s="929"/>
      <c r="D128" s="929"/>
      <c r="E128" s="929"/>
      <c r="F128" s="929"/>
      <c r="G128" s="929"/>
      <c r="H128" s="929"/>
      <c r="I128" s="929"/>
      <c r="J128" s="929"/>
      <c r="K128" s="929"/>
      <c r="L128" s="929"/>
      <c r="M128" s="929"/>
      <c r="N128" s="929"/>
      <c r="O128" s="929"/>
      <c r="P128" s="929"/>
      <c r="Q128" s="929"/>
      <c r="R128" s="929"/>
      <c r="S128" s="929"/>
      <c r="T128" s="929"/>
      <c r="U128" s="929"/>
      <c r="V128" s="929"/>
      <c r="W128" s="929"/>
      <c r="X128" s="218">
        <v>0</v>
      </c>
      <c r="Y128" s="218">
        <v>0</v>
      </c>
      <c r="Z128" s="218">
        <v>0</v>
      </c>
      <c r="AA128" s="218">
        <v>0</v>
      </c>
      <c r="AB128" s="218">
        <v>0</v>
      </c>
      <c r="AC128" s="218">
        <v>0</v>
      </c>
      <c r="AD128" s="218">
        <v>0</v>
      </c>
      <c r="AE128" s="218">
        <v>0</v>
      </c>
    </row>
    <row r="129" spans="1:31" ht="12" customHeight="1" x14ac:dyDescent="0.2">
      <c r="A129" s="212" t="s">
        <v>392</v>
      </c>
      <c r="B129" s="936"/>
      <c r="C129" s="936"/>
      <c r="D129" s="936"/>
      <c r="E129" s="936"/>
      <c r="F129" s="936"/>
      <c r="G129" s="936"/>
      <c r="H129" s="936"/>
      <c r="I129" s="936"/>
      <c r="J129" s="936"/>
      <c r="K129" s="936"/>
      <c r="L129" s="936"/>
      <c r="M129" s="936"/>
      <c r="N129" s="936"/>
      <c r="O129" s="936"/>
      <c r="P129" s="936"/>
      <c r="Q129" s="936"/>
      <c r="R129" s="936"/>
      <c r="S129" s="936"/>
      <c r="T129" s="936"/>
      <c r="U129" s="936"/>
      <c r="V129" s="936"/>
      <c r="W129" s="936"/>
      <c r="X129" s="250">
        <v>0</v>
      </c>
      <c r="Y129" s="250">
        <v>0</v>
      </c>
      <c r="Z129" s="250">
        <v>0</v>
      </c>
      <c r="AA129" s="250">
        <v>0</v>
      </c>
      <c r="AB129" s="250">
        <v>0</v>
      </c>
      <c r="AC129" s="250">
        <v>0</v>
      </c>
      <c r="AD129" s="250">
        <v>0</v>
      </c>
      <c r="AE129" s="250">
        <v>0</v>
      </c>
    </row>
    <row r="130" spans="1:31" ht="12" customHeight="1" x14ac:dyDescent="0.2">
      <c r="A130" s="933" t="s">
        <v>276</v>
      </c>
      <c r="B130" s="934"/>
      <c r="C130" s="934"/>
      <c r="D130" s="934"/>
      <c r="E130" s="934"/>
      <c r="F130" s="934"/>
      <c r="G130" s="934"/>
      <c r="H130" s="934"/>
      <c r="I130" s="934"/>
      <c r="J130" s="934"/>
      <c r="K130" s="934"/>
      <c r="L130" s="934"/>
      <c r="M130" s="934"/>
      <c r="N130" s="934"/>
      <c r="O130" s="934"/>
      <c r="P130" s="934"/>
      <c r="Q130" s="934"/>
      <c r="R130" s="934"/>
      <c r="S130" s="934"/>
      <c r="T130" s="934"/>
      <c r="U130" s="934"/>
      <c r="V130" s="934"/>
      <c r="W130" s="935"/>
      <c r="X130" s="255">
        <f t="shared" ref="X130:AD130" si="95">SUM(X119:X129)</f>
        <v>38.61</v>
      </c>
      <c r="Y130" s="255">
        <f t="shared" si="95"/>
        <v>38.61</v>
      </c>
      <c r="Z130" s="255">
        <f t="shared" si="95"/>
        <v>40.405631408999994</v>
      </c>
      <c r="AA130" s="255">
        <f t="shared" si="95"/>
        <v>40.405631408999994</v>
      </c>
      <c r="AB130" s="255">
        <f t="shared" si="95"/>
        <v>41.991794875591694</v>
      </c>
      <c r="AC130" s="255">
        <f t="shared" si="95"/>
        <v>41.991794875591694</v>
      </c>
      <c r="AD130" s="255">
        <f t="shared" si="95"/>
        <v>44.291765265338114</v>
      </c>
      <c r="AE130" s="255">
        <f t="shared" ref="AE130" si="96">SUM(AE119:AE129)</f>
        <v>44.291765265338114</v>
      </c>
    </row>
    <row r="131" spans="1:31" ht="12" customHeight="1" x14ac:dyDescent="0.2">
      <c r="A131" s="256" t="s">
        <v>393</v>
      </c>
      <c r="B131" s="930" t="s">
        <v>394</v>
      </c>
      <c r="C131" s="931"/>
      <c r="D131" s="931"/>
      <c r="E131" s="931"/>
      <c r="F131" s="931"/>
      <c r="G131" s="931"/>
      <c r="H131" s="931"/>
      <c r="I131" s="931"/>
      <c r="J131" s="931"/>
      <c r="K131" s="931"/>
      <c r="L131" s="931"/>
      <c r="M131" s="931"/>
      <c r="N131" s="931"/>
      <c r="O131" s="931"/>
      <c r="P131" s="931"/>
      <c r="Q131" s="931"/>
      <c r="R131" s="931"/>
      <c r="S131" s="931"/>
      <c r="T131" s="931"/>
      <c r="U131" s="931"/>
      <c r="V131" s="932"/>
      <c r="W131" s="257">
        <f>IF($G$9=2,0,0.0925)</f>
        <v>0</v>
      </c>
      <c r="X131" s="258">
        <f t="shared" ref="X131:AE131" si="97">-ROUND((X130*W131),2)</f>
        <v>0</v>
      </c>
      <c r="Y131" s="258">
        <f t="shared" si="97"/>
        <v>0</v>
      </c>
      <c r="Z131" s="258">
        <f t="shared" si="97"/>
        <v>0</v>
      </c>
      <c r="AA131" s="258">
        <f t="shared" si="97"/>
        <v>0</v>
      </c>
      <c r="AB131" s="258">
        <f t="shared" si="97"/>
        <v>0</v>
      </c>
      <c r="AC131" s="258">
        <f t="shared" si="97"/>
        <v>0</v>
      </c>
      <c r="AD131" s="258">
        <f t="shared" si="97"/>
        <v>0</v>
      </c>
      <c r="AE131" s="258">
        <f t="shared" si="97"/>
        <v>0</v>
      </c>
    </row>
    <row r="132" spans="1:31" ht="12" customHeight="1" x14ac:dyDescent="0.2">
      <c r="A132" s="881" t="s">
        <v>281</v>
      </c>
      <c r="B132" s="882"/>
      <c r="C132" s="882"/>
      <c r="D132" s="882"/>
      <c r="E132" s="882"/>
      <c r="F132" s="882"/>
      <c r="G132" s="882"/>
      <c r="H132" s="882"/>
      <c r="I132" s="882"/>
      <c r="J132" s="882"/>
      <c r="K132" s="882"/>
      <c r="L132" s="882"/>
      <c r="M132" s="882"/>
      <c r="N132" s="882"/>
      <c r="O132" s="882"/>
      <c r="P132" s="882"/>
      <c r="Q132" s="882"/>
      <c r="R132" s="882"/>
      <c r="S132" s="882"/>
      <c r="T132" s="882"/>
      <c r="U132" s="882"/>
      <c r="V132" s="882"/>
      <c r="W132" s="883"/>
      <c r="X132" s="242">
        <f t="shared" ref="X132:AD132" si="98">SUM(X130:X131)</f>
        <v>38.61</v>
      </c>
      <c r="Y132" s="242">
        <f t="shared" si="98"/>
        <v>38.61</v>
      </c>
      <c r="Z132" s="242">
        <f t="shared" si="98"/>
        <v>40.405631408999994</v>
      </c>
      <c r="AA132" s="242">
        <f t="shared" si="98"/>
        <v>40.405631408999994</v>
      </c>
      <c r="AB132" s="242">
        <f t="shared" si="98"/>
        <v>41.991794875591694</v>
      </c>
      <c r="AC132" s="242">
        <f t="shared" si="98"/>
        <v>41.991794875591694</v>
      </c>
      <c r="AD132" s="242">
        <f t="shared" si="98"/>
        <v>44.291765265338114</v>
      </c>
      <c r="AE132" s="242">
        <f t="shared" ref="AE132" si="99">SUM(AE130:AE131)</f>
        <v>44.291765265338114</v>
      </c>
    </row>
    <row r="133" spans="1:31" customFormat="1" ht="5.0999999999999996" customHeight="1" x14ac:dyDescent="0.2"/>
    <row r="134" spans="1:31" ht="15" customHeight="1" x14ac:dyDescent="0.2">
      <c r="A134" s="898" t="s">
        <v>395</v>
      </c>
      <c r="B134" s="899"/>
      <c r="C134" s="899"/>
      <c r="D134" s="899"/>
      <c r="E134" s="899"/>
      <c r="F134" s="899"/>
      <c r="G134" s="899"/>
      <c r="H134" s="899"/>
      <c r="I134" s="899"/>
      <c r="J134" s="899"/>
      <c r="K134" s="899"/>
      <c r="L134" s="899"/>
      <c r="M134" s="899"/>
      <c r="N134" s="899"/>
      <c r="O134" s="899"/>
      <c r="P134" s="899"/>
      <c r="Q134" s="899"/>
      <c r="R134" s="899"/>
      <c r="S134" s="899"/>
      <c r="T134" s="899"/>
      <c r="U134" s="899"/>
      <c r="V134" s="899"/>
      <c r="W134" s="899"/>
      <c r="X134" s="259"/>
      <c r="Y134" s="259"/>
      <c r="Z134" s="259"/>
      <c r="AA134" s="259"/>
      <c r="AB134" s="259"/>
      <c r="AC134" s="259"/>
      <c r="AD134" s="259"/>
      <c r="AE134" s="259"/>
    </row>
    <row r="135" spans="1:31" ht="12" customHeight="1" x14ac:dyDescent="0.2">
      <c r="A135" s="260" t="s">
        <v>396</v>
      </c>
      <c r="B135" s="887" t="s">
        <v>397</v>
      </c>
      <c r="C135" s="888"/>
      <c r="D135" s="888"/>
      <c r="E135" s="888"/>
      <c r="F135" s="888"/>
      <c r="G135" s="888"/>
      <c r="H135" s="888"/>
      <c r="I135" s="888"/>
      <c r="J135" s="888"/>
      <c r="K135" s="888"/>
      <c r="L135" s="888"/>
      <c r="M135" s="888"/>
      <c r="N135" s="888"/>
      <c r="O135" s="888"/>
      <c r="P135" s="888"/>
      <c r="Q135" s="888"/>
      <c r="R135" s="888"/>
      <c r="S135" s="888"/>
      <c r="T135" s="888"/>
      <c r="U135" s="888"/>
      <c r="V135" s="889"/>
      <c r="W135" s="237" t="s">
        <v>286</v>
      </c>
      <c r="X135" s="237" t="s">
        <v>259</v>
      </c>
      <c r="Y135" s="237" t="s">
        <v>259</v>
      </c>
      <c r="Z135" s="237" t="s">
        <v>259</v>
      </c>
      <c r="AA135" s="237" t="s">
        <v>259</v>
      </c>
      <c r="AB135" s="237" t="s">
        <v>259</v>
      </c>
      <c r="AC135" s="237" t="s">
        <v>259</v>
      </c>
      <c r="AD135" s="237" t="s">
        <v>259</v>
      </c>
      <c r="AE135" s="237" t="s">
        <v>259</v>
      </c>
    </row>
    <row r="136" spans="1:31" ht="12" customHeight="1" x14ac:dyDescent="0.2">
      <c r="A136" s="229" t="s">
        <v>398</v>
      </c>
      <c r="B136" s="884" t="s">
        <v>399</v>
      </c>
      <c r="C136" s="884"/>
      <c r="D136" s="884"/>
      <c r="E136" s="884"/>
      <c r="F136" s="884"/>
      <c r="G136" s="884"/>
      <c r="H136" s="884"/>
      <c r="I136" s="884"/>
      <c r="J136" s="884"/>
      <c r="K136" s="884"/>
      <c r="L136" s="884"/>
      <c r="M136" s="884"/>
      <c r="N136" s="884"/>
      <c r="O136" s="884"/>
      <c r="P136" s="884"/>
      <c r="Q136" s="884"/>
      <c r="R136" s="884"/>
      <c r="S136" s="884"/>
      <c r="T136" s="884"/>
      <c r="U136" s="884"/>
      <c r="V136" s="884"/>
      <c r="W136" s="253">
        <f>PAINEL!D11*PAINEL!AG23</f>
        <v>9.83529E-3</v>
      </c>
      <c r="X136" s="233">
        <f>ROUND((((X148+X149+X150+X151+X152))*W136),2)</f>
        <v>42.47</v>
      </c>
      <c r="Y136" s="233">
        <f>ROUND((((Y148+Y149+Y150+Y151+Y152))*W136),2)</f>
        <v>45.18</v>
      </c>
      <c r="Z136" s="233">
        <f>ROUND((((Z148+Z149+Z150+Z151+Z152))*W136),2)</f>
        <v>45.2</v>
      </c>
      <c r="AA136" s="233">
        <f>ROUND((((AA148+AA149+AA150+AA151+AA152))*W136),2)</f>
        <v>47.94</v>
      </c>
      <c r="AB136" s="233">
        <f>ROUND((((AB148+AB149+AB150+AB151+AB152))*$W$136),2)</f>
        <v>47.96</v>
      </c>
      <c r="AC136" s="233">
        <f t="shared" ref="AC136:AD136" si="100">ROUND((((AC148+AC149+AC150+AC151+AC152))*$W$136),2)</f>
        <v>50.74</v>
      </c>
      <c r="AD136" s="233">
        <f t="shared" si="100"/>
        <v>50.76</v>
      </c>
      <c r="AE136" s="233">
        <f t="shared" ref="AE136" si="101">ROUND((((AE148+AE149+AE150+AE151+AE152))*$W$136),2)</f>
        <v>54.65</v>
      </c>
    </row>
    <row r="137" spans="1:31" ht="12" customHeight="1" x14ac:dyDescent="0.2">
      <c r="A137" s="221" t="s">
        <v>400</v>
      </c>
      <c r="B137" s="880" t="s">
        <v>401</v>
      </c>
      <c r="C137" s="880"/>
      <c r="D137" s="880"/>
      <c r="E137" s="880"/>
      <c r="F137" s="880"/>
      <c r="G137" s="880"/>
      <c r="H137" s="880"/>
      <c r="I137" s="880"/>
      <c r="J137" s="880"/>
      <c r="K137" s="880"/>
      <c r="L137" s="880"/>
      <c r="M137" s="880"/>
      <c r="N137" s="880"/>
      <c r="O137" s="880"/>
      <c r="P137" s="880"/>
      <c r="Q137" s="880"/>
      <c r="R137" s="880"/>
      <c r="S137" s="880"/>
      <c r="T137" s="880"/>
      <c r="U137" s="880"/>
      <c r="V137" s="880"/>
      <c r="W137" s="251">
        <f>PAINEL!M11</f>
        <v>1E-3</v>
      </c>
      <c r="X137" s="227">
        <f>ROUND((((X148+X149+X150+X151+X152))*W137),2)</f>
        <v>4.32</v>
      </c>
      <c r="Y137" s="227">
        <f>ROUND((((Y148+Y149+Y150+Y151+Y152))*W137),2)</f>
        <v>4.59</v>
      </c>
      <c r="Z137" s="227">
        <f>ROUND((((Z148+Z149+Z150+Z151+Z152))*W137),2)</f>
        <v>4.5999999999999996</v>
      </c>
      <c r="AA137" s="227">
        <f>ROUND((((AA148+AA149+AA150+AA151+AA152))*W137),2)</f>
        <v>4.87</v>
      </c>
      <c r="AB137" s="227">
        <f>ROUND((((AB148+AB149+AB150+AB151+AB152))*$W$137),2)</f>
        <v>4.88</v>
      </c>
      <c r="AC137" s="227">
        <f t="shared" ref="AC137:AD137" si="102">ROUND((((AC148+AC149+AC150+AC151+AC152))*$W$137),2)</f>
        <v>5.16</v>
      </c>
      <c r="AD137" s="227">
        <f t="shared" si="102"/>
        <v>5.16</v>
      </c>
      <c r="AE137" s="227">
        <f t="shared" ref="AE137" si="103">ROUND((((AE148+AE149+AE150+AE151+AE152))*$W$137),2)</f>
        <v>5.56</v>
      </c>
    </row>
    <row r="138" spans="1:31" ht="12" customHeight="1" x14ac:dyDescent="0.2">
      <c r="A138" s="881" t="s">
        <v>402</v>
      </c>
      <c r="B138" s="882"/>
      <c r="C138" s="882"/>
      <c r="D138" s="882"/>
      <c r="E138" s="882"/>
      <c r="F138" s="882"/>
      <c r="G138" s="882"/>
      <c r="H138" s="882"/>
      <c r="I138" s="882"/>
      <c r="J138" s="882"/>
      <c r="K138" s="882"/>
      <c r="L138" s="882"/>
      <c r="M138" s="882"/>
      <c r="N138" s="882"/>
      <c r="O138" s="882"/>
      <c r="P138" s="882"/>
      <c r="Q138" s="882"/>
      <c r="R138" s="882"/>
      <c r="S138" s="882"/>
      <c r="T138" s="882"/>
      <c r="U138" s="882"/>
      <c r="V138" s="883"/>
      <c r="W138" s="261">
        <f t="shared" ref="W138:AB138" si="104">SUM(W136:W137)</f>
        <v>1.0835290000000001E-2</v>
      </c>
      <c r="X138" s="242">
        <f t="shared" si="104"/>
        <v>46.79</v>
      </c>
      <c r="Y138" s="242">
        <f t="shared" si="104"/>
        <v>49.769999999999996</v>
      </c>
      <c r="Z138" s="242">
        <f t="shared" si="104"/>
        <v>49.800000000000004</v>
      </c>
      <c r="AA138" s="242">
        <f t="shared" si="104"/>
        <v>52.809999999999995</v>
      </c>
      <c r="AB138" s="242">
        <f t="shared" si="104"/>
        <v>52.84</v>
      </c>
      <c r="AC138" s="242">
        <f t="shared" ref="AC138:AD138" si="105">SUM(AC136:AC137)</f>
        <v>55.900000000000006</v>
      </c>
      <c r="AD138" s="242">
        <f t="shared" si="105"/>
        <v>55.92</v>
      </c>
      <c r="AE138" s="242">
        <f t="shared" ref="AE138" si="106">SUM(AE136:AE137)</f>
        <v>60.21</v>
      </c>
    </row>
    <row r="139" spans="1:31" ht="12" customHeight="1" x14ac:dyDescent="0.2">
      <c r="A139" s="260" t="s">
        <v>403</v>
      </c>
      <c r="B139" s="887" t="s">
        <v>404</v>
      </c>
      <c r="C139" s="888"/>
      <c r="D139" s="888"/>
      <c r="E139" s="888"/>
      <c r="F139" s="888"/>
      <c r="G139" s="888"/>
      <c r="H139" s="888"/>
      <c r="I139" s="888"/>
      <c r="J139" s="888"/>
      <c r="K139" s="888"/>
      <c r="L139" s="888"/>
      <c r="M139" s="888"/>
      <c r="N139" s="888"/>
      <c r="O139" s="888"/>
      <c r="P139" s="888"/>
      <c r="Q139" s="888"/>
      <c r="R139" s="888"/>
      <c r="S139" s="888"/>
      <c r="T139" s="888"/>
      <c r="U139" s="888"/>
      <c r="V139" s="889"/>
      <c r="W139" s="237" t="s">
        <v>286</v>
      </c>
      <c r="X139" s="237" t="s">
        <v>405</v>
      </c>
      <c r="Y139" s="237" t="s">
        <v>405</v>
      </c>
      <c r="Z139" s="237" t="s">
        <v>405</v>
      </c>
      <c r="AA139" s="237" t="s">
        <v>405</v>
      </c>
      <c r="AB139" s="237" t="s">
        <v>405</v>
      </c>
      <c r="AC139" s="237" t="s">
        <v>405</v>
      </c>
      <c r="AD139" s="237" t="s">
        <v>405</v>
      </c>
      <c r="AE139" s="237" t="s">
        <v>405</v>
      </c>
    </row>
    <row r="140" spans="1:31" ht="12" customHeight="1" x14ac:dyDescent="0.2">
      <c r="A140" s="229" t="s">
        <v>406</v>
      </c>
      <c r="B140" s="884" t="s">
        <v>407</v>
      </c>
      <c r="C140" s="884"/>
      <c r="D140" s="884"/>
      <c r="E140" s="884"/>
      <c r="F140" s="884"/>
      <c r="G140" s="884"/>
      <c r="H140" s="884"/>
      <c r="I140" s="884"/>
      <c r="J140" s="884"/>
      <c r="K140" s="884"/>
      <c r="L140" s="884"/>
      <c r="M140" s="884"/>
      <c r="N140" s="884"/>
      <c r="O140" s="884"/>
      <c r="P140" s="884"/>
      <c r="Q140" s="884"/>
      <c r="R140" s="884"/>
      <c r="S140" s="884"/>
      <c r="T140" s="884"/>
      <c r="U140" s="884"/>
      <c r="V140" s="884"/>
      <c r="W140" s="254">
        <f>EDITAL!Q13</f>
        <v>0.03</v>
      </c>
      <c r="X140" s="233">
        <f>$X$156*W140</f>
        <v>139.53389999999999</v>
      </c>
      <c r="Y140" s="233">
        <f>$Y$156*W140</f>
        <v>148.4427</v>
      </c>
      <c r="Z140" s="233">
        <f>$Z$156*W140</f>
        <v>148.50119999999998</v>
      </c>
      <c r="AA140" s="233">
        <f>$AA$156*W140</f>
        <v>157.51499999999999</v>
      </c>
      <c r="AB140" s="233">
        <f>AB$156*$W140</f>
        <v>157.56659999999999</v>
      </c>
      <c r="AC140" s="233">
        <f t="shared" ref="AC140:AE140" si="107">AC$156*$W140</f>
        <v>166.6968</v>
      </c>
      <c r="AD140" s="233">
        <f t="shared" si="107"/>
        <v>166.77089999999998</v>
      </c>
      <c r="AE140" s="233">
        <f t="shared" si="107"/>
        <v>179.55449999999999</v>
      </c>
    </row>
    <row r="141" spans="1:31" ht="12" customHeight="1" x14ac:dyDescent="0.2">
      <c r="A141" s="206" t="s">
        <v>408</v>
      </c>
      <c r="B141" s="876" t="s">
        <v>409</v>
      </c>
      <c r="C141" s="876"/>
      <c r="D141" s="876"/>
      <c r="E141" s="876"/>
      <c r="F141" s="876"/>
      <c r="G141" s="876"/>
      <c r="H141" s="876"/>
      <c r="I141" s="876"/>
      <c r="J141" s="876"/>
      <c r="K141" s="876"/>
      <c r="L141" s="876"/>
      <c r="M141" s="876"/>
      <c r="N141" s="876"/>
      <c r="O141" s="876"/>
      <c r="P141" s="876"/>
      <c r="Q141" s="876"/>
      <c r="R141" s="876"/>
      <c r="S141" s="876"/>
      <c r="T141" s="876"/>
      <c r="U141" s="876"/>
      <c r="V141" s="876"/>
      <c r="W141" s="219">
        <f>EDITAL!K13</f>
        <v>6.4999999999999997E-3</v>
      </c>
      <c r="X141" s="213">
        <f>$X$156*W141</f>
        <v>30.232344999999999</v>
      </c>
      <c r="Y141" s="213">
        <f>$Y$156*W141</f>
        <v>32.162585</v>
      </c>
      <c r="Z141" s="213">
        <f>$Z$156*W141</f>
        <v>32.175260000000002</v>
      </c>
      <c r="AA141" s="213">
        <f>$AA$156*W141</f>
        <v>34.128250000000001</v>
      </c>
      <c r="AB141" s="233">
        <f t="shared" ref="AB141:AE142" si="108">AB$156*$W141</f>
        <v>34.139429999999997</v>
      </c>
      <c r="AC141" s="233">
        <f t="shared" si="108"/>
        <v>36.117640000000002</v>
      </c>
      <c r="AD141" s="233">
        <f t="shared" si="108"/>
        <v>36.133694999999996</v>
      </c>
      <c r="AE141" s="233">
        <f t="shared" si="108"/>
        <v>38.903474999999993</v>
      </c>
    </row>
    <row r="142" spans="1:31" ht="12" customHeight="1" x14ac:dyDescent="0.2">
      <c r="A142" s="221" t="s">
        <v>410</v>
      </c>
      <c r="B142" s="880" t="str">
        <f>"ISS - "&amp;EDITAL!J17&amp;" / "&amp;EDITAL!T17</f>
        <v>ISS - BALNEARIO CAMBORIU / SC</v>
      </c>
      <c r="C142" s="880"/>
      <c r="D142" s="880"/>
      <c r="E142" s="880"/>
      <c r="F142" s="880"/>
      <c r="G142" s="880"/>
      <c r="H142" s="880"/>
      <c r="I142" s="880"/>
      <c r="J142" s="880"/>
      <c r="K142" s="880"/>
      <c r="L142" s="880"/>
      <c r="M142" s="880"/>
      <c r="N142" s="880"/>
      <c r="O142" s="880"/>
      <c r="P142" s="880"/>
      <c r="Q142" s="880"/>
      <c r="R142" s="880"/>
      <c r="S142" s="880"/>
      <c r="T142" s="880"/>
      <c r="U142" s="880"/>
      <c r="V142" s="880"/>
      <c r="W142" s="252">
        <f>EDITAL!X17</f>
        <v>2.5000000000000001E-2</v>
      </c>
      <c r="X142" s="227">
        <f>$X$156*W142</f>
        <v>116.27825000000001</v>
      </c>
      <c r="Y142" s="227">
        <f>$Y$156*W142</f>
        <v>123.70225000000001</v>
      </c>
      <c r="Z142" s="227">
        <f>$Z$156*W142</f>
        <v>123.751</v>
      </c>
      <c r="AA142" s="227">
        <f>$AA$156*W142</f>
        <v>131.26250000000002</v>
      </c>
      <c r="AB142" s="233">
        <f t="shared" si="108"/>
        <v>131.30550000000002</v>
      </c>
      <c r="AC142" s="233">
        <f t="shared" si="108"/>
        <v>138.91400000000002</v>
      </c>
      <c r="AD142" s="233">
        <f t="shared" si="108"/>
        <v>138.97575000000001</v>
      </c>
      <c r="AE142" s="233">
        <f t="shared" si="108"/>
        <v>149.62875</v>
      </c>
    </row>
    <row r="143" spans="1:31" s="3" customFormat="1" ht="12" customHeight="1" x14ac:dyDescent="0.2">
      <c r="A143" s="881" t="s">
        <v>402</v>
      </c>
      <c r="B143" s="882"/>
      <c r="C143" s="882"/>
      <c r="D143" s="882"/>
      <c r="E143" s="882"/>
      <c r="F143" s="882"/>
      <c r="G143" s="882"/>
      <c r="H143" s="882"/>
      <c r="I143" s="882"/>
      <c r="J143" s="882"/>
      <c r="K143" s="882"/>
      <c r="L143" s="882"/>
      <c r="M143" s="882"/>
      <c r="N143" s="882"/>
      <c r="O143" s="882"/>
      <c r="P143" s="882"/>
      <c r="Q143" s="882"/>
      <c r="R143" s="882"/>
      <c r="S143" s="882"/>
      <c r="T143" s="882"/>
      <c r="U143" s="882"/>
      <c r="V143" s="883"/>
      <c r="W143" s="261">
        <f>SUM(W140:W142)</f>
        <v>6.1499999999999999E-2</v>
      </c>
      <c r="X143" s="242">
        <f t="shared" ref="X143:AD143" si="109">ROUND((SUM(X140:X142)),2)</f>
        <v>286.04000000000002</v>
      </c>
      <c r="Y143" s="242">
        <f t="shared" si="109"/>
        <v>304.31</v>
      </c>
      <c r="Z143" s="242">
        <f t="shared" si="109"/>
        <v>304.43</v>
      </c>
      <c r="AA143" s="242">
        <f t="shared" si="109"/>
        <v>322.91000000000003</v>
      </c>
      <c r="AB143" s="242">
        <f t="shared" si="109"/>
        <v>323.01</v>
      </c>
      <c r="AC143" s="242">
        <f t="shared" si="109"/>
        <v>341.73</v>
      </c>
      <c r="AD143" s="242">
        <f t="shared" si="109"/>
        <v>341.88</v>
      </c>
      <c r="AE143" s="242">
        <f t="shared" ref="AE143" si="110">ROUND((SUM(AE140:AE142)),2)</f>
        <v>368.09</v>
      </c>
    </row>
    <row r="144" spans="1:31" s="3" customFormat="1" ht="12" customHeight="1" x14ac:dyDescent="0.2">
      <c r="A144" s="881" t="s">
        <v>281</v>
      </c>
      <c r="B144" s="882"/>
      <c r="C144" s="882"/>
      <c r="D144" s="882"/>
      <c r="E144" s="882"/>
      <c r="F144" s="882"/>
      <c r="G144" s="882"/>
      <c r="H144" s="882"/>
      <c r="I144" s="882"/>
      <c r="J144" s="882"/>
      <c r="K144" s="882"/>
      <c r="L144" s="882"/>
      <c r="M144" s="882"/>
      <c r="N144" s="882"/>
      <c r="O144" s="882"/>
      <c r="P144" s="882"/>
      <c r="Q144" s="882"/>
      <c r="R144" s="882"/>
      <c r="S144" s="882"/>
      <c r="T144" s="882"/>
      <c r="U144" s="882"/>
      <c r="V144" s="882"/>
      <c r="W144" s="883"/>
      <c r="X144" s="242">
        <f t="shared" ref="X144:AD144" si="111">(X138+X143)</f>
        <v>332.83000000000004</v>
      </c>
      <c r="Y144" s="242">
        <f t="shared" si="111"/>
        <v>354.08</v>
      </c>
      <c r="Z144" s="242">
        <f t="shared" si="111"/>
        <v>354.23</v>
      </c>
      <c r="AA144" s="242">
        <f t="shared" si="111"/>
        <v>375.72</v>
      </c>
      <c r="AB144" s="242">
        <f t="shared" si="111"/>
        <v>375.85</v>
      </c>
      <c r="AC144" s="242">
        <f t="shared" si="111"/>
        <v>397.63</v>
      </c>
      <c r="AD144" s="242">
        <f t="shared" si="111"/>
        <v>397.8</v>
      </c>
      <c r="AE144" s="242">
        <f t="shared" ref="AE144" si="112">(AE138+AE143)</f>
        <v>428.29999999999995</v>
      </c>
    </row>
    <row r="145" spans="1:31" ht="15" customHeight="1" x14ac:dyDescent="0.2">
      <c r="X145" s="2"/>
      <c r="Y145" s="2"/>
      <c r="Z145" s="2"/>
      <c r="AA145" s="2"/>
      <c r="AB145" s="2"/>
      <c r="AC145" s="2"/>
      <c r="AD145" s="2"/>
      <c r="AE145" s="2"/>
    </row>
    <row r="146" spans="1:31" ht="20.100000000000001" customHeight="1" x14ac:dyDescent="0.2">
      <c r="A146" s="915" t="s">
        <v>411</v>
      </c>
      <c r="B146" s="916"/>
      <c r="C146" s="916"/>
      <c r="D146" s="916"/>
      <c r="E146" s="916"/>
      <c r="F146" s="916"/>
      <c r="G146" s="916"/>
      <c r="H146" s="916"/>
      <c r="I146" s="916"/>
      <c r="J146" s="916"/>
      <c r="K146" s="916"/>
      <c r="L146" s="916"/>
      <c r="M146" s="916"/>
      <c r="N146" s="916"/>
      <c r="O146" s="916"/>
      <c r="P146" s="916"/>
      <c r="Q146" s="916"/>
      <c r="R146" s="916"/>
      <c r="S146" s="916"/>
      <c r="T146" s="916"/>
      <c r="U146" s="916"/>
      <c r="V146" s="916"/>
      <c r="W146" s="916"/>
      <c r="X146" s="263"/>
      <c r="Y146" s="263"/>
      <c r="Z146" s="263"/>
      <c r="AA146" s="263"/>
      <c r="AB146" s="263"/>
      <c r="AC146" s="263"/>
      <c r="AD146" s="263"/>
      <c r="AE146" s="263"/>
    </row>
    <row r="147" spans="1:31" s="3" customFormat="1" ht="12" customHeight="1" x14ac:dyDescent="0.2">
      <c r="A147" s="887" t="s">
        <v>412</v>
      </c>
      <c r="B147" s="888"/>
      <c r="C147" s="888"/>
      <c r="D147" s="888"/>
      <c r="E147" s="888"/>
      <c r="F147" s="888"/>
      <c r="G147" s="888"/>
      <c r="H147" s="888"/>
      <c r="I147" s="888"/>
      <c r="J147" s="888"/>
      <c r="K147" s="888"/>
      <c r="L147" s="888"/>
      <c r="M147" s="888"/>
      <c r="N147" s="888"/>
      <c r="O147" s="888"/>
      <c r="P147" s="888"/>
      <c r="Q147" s="888"/>
      <c r="R147" s="888"/>
      <c r="S147" s="888"/>
      <c r="T147" s="888"/>
      <c r="U147" s="888"/>
      <c r="V147" s="888"/>
      <c r="W147" s="889"/>
      <c r="X147" s="237" t="s">
        <v>259</v>
      </c>
      <c r="Y147" s="237" t="s">
        <v>259</v>
      </c>
      <c r="Z147" s="237" t="s">
        <v>259</v>
      </c>
      <c r="AA147" s="237" t="s">
        <v>259</v>
      </c>
      <c r="AB147" s="237" t="s">
        <v>259</v>
      </c>
      <c r="AC147" s="237" t="s">
        <v>259</v>
      </c>
      <c r="AD147" s="237" t="s">
        <v>259</v>
      </c>
      <c r="AE147" s="237" t="s">
        <v>259</v>
      </c>
    </row>
    <row r="148" spans="1:31" ht="12" customHeight="1" x14ac:dyDescent="0.2">
      <c r="A148" s="199" t="s">
        <v>260</v>
      </c>
      <c r="B148" s="908" t="s">
        <v>413</v>
      </c>
      <c r="C148" s="908"/>
      <c r="D148" s="884" t="s">
        <v>257</v>
      </c>
      <c r="E148" s="884"/>
      <c r="F148" s="884"/>
      <c r="G148" s="884"/>
      <c r="H148" s="884"/>
      <c r="I148" s="884"/>
      <c r="J148" s="884"/>
      <c r="K148" s="884"/>
      <c r="L148" s="884"/>
      <c r="M148" s="884"/>
      <c r="N148" s="884"/>
      <c r="O148" s="884"/>
      <c r="P148" s="884"/>
      <c r="Q148" s="884"/>
      <c r="R148" s="884"/>
      <c r="S148" s="884"/>
      <c r="T148" s="884"/>
      <c r="U148" s="884"/>
      <c r="V148" s="884"/>
      <c r="W148" s="232">
        <f t="shared" ref="W148:W153" si="113">X148/$X$156</f>
        <v>0.45263194105518445</v>
      </c>
      <c r="X148" s="231">
        <f t="shared" ref="X148:AD148" si="114">X44</f>
        <v>2105.25</v>
      </c>
      <c r="Y148" s="231">
        <f t="shared" si="114"/>
        <v>2225.6</v>
      </c>
      <c r="Z148" s="231">
        <f t="shared" si="114"/>
        <v>2225.6</v>
      </c>
      <c r="AA148" s="231">
        <f t="shared" si="114"/>
        <v>2359.1400000000003</v>
      </c>
      <c r="AB148" s="231">
        <f t="shared" si="114"/>
        <v>2359.1400000000003</v>
      </c>
      <c r="AC148" s="231">
        <f t="shared" si="114"/>
        <v>2495.25</v>
      </c>
      <c r="AD148" s="231">
        <f t="shared" si="114"/>
        <v>2495.25</v>
      </c>
      <c r="AE148" s="231">
        <f t="shared" ref="AE148" si="115">AE44</f>
        <v>2644.9500000000003</v>
      </c>
    </row>
    <row r="149" spans="1:31" ht="12" customHeight="1" x14ac:dyDescent="0.2">
      <c r="A149" s="197" t="s">
        <v>262</v>
      </c>
      <c r="B149" s="909" t="s">
        <v>414</v>
      </c>
      <c r="C149" s="909"/>
      <c r="D149" s="876" t="s">
        <v>415</v>
      </c>
      <c r="E149" s="876"/>
      <c r="F149" s="876"/>
      <c r="G149" s="876"/>
      <c r="H149" s="876"/>
      <c r="I149" s="876"/>
      <c r="J149" s="876"/>
      <c r="K149" s="876"/>
      <c r="L149" s="876"/>
      <c r="M149" s="876"/>
      <c r="N149" s="876"/>
      <c r="O149" s="876"/>
      <c r="P149" s="876"/>
      <c r="Q149" s="876"/>
      <c r="R149" s="876"/>
      <c r="S149" s="876"/>
      <c r="T149" s="876"/>
      <c r="U149" s="876"/>
      <c r="V149" s="876"/>
      <c r="W149" s="209">
        <f t="shared" si="113"/>
        <v>0.38744502733744274</v>
      </c>
      <c r="X149" s="208">
        <f t="shared" ref="X149:AD149" si="116">X78</f>
        <v>1802.05719</v>
      </c>
      <c r="Y149" s="208">
        <f t="shared" si="116"/>
        <v>1936.09719</v>
      </c>
      <c r="Z149" s="208">
        <f t="shared" si="116"/>
        <v>1936.1021750746108</v>
      </c>
      <c r="AA149" s="208">
        <f t="shared" si="116"/>
        <v>2057.922175074611</v>
      </c>
      <c r="AB149" s="208">
        <f t="shared" si="116"/>
        <v>2057.92657861934</v>
      </c>
      <c r="AC149" s="208">
        <f t="shared" si="116"/>
        <v>2267.8865786193401</v>
      </c>
      <c r="AD149" s="208">
        <f t="shared" si="116"/>
        <v>2267.8929638518207</v>
      </c>
      <c r="AE149" s="208">
        <f t="shared" ref="AE149" si="117">AE78</f>
        <v>2492.5929638518205</v>
      </c>
    </row>
    <row r="150" spans="1:31" ht="12" customHeight="1" x14ac:dyDescent="0.2">
      <c r="A150" s="197" t="s">
        <v>264</v>
      </c>
      <c r="B150" s="909" t="s">
        <v>416</v>
      </c>
      <c r="C150" s="909"/>
      <c r="D150" s="876" t="s">
        <v>417</v>
      </c>
      <c r="E150" s="876"/>
      <c r="F150" s="876"/>
      <c r="G150" s="876"/>
      <c r="H150" s="876"/>
      <c r="I150" s="876"/>
      <c r="J150" s="876"/>
      <c r="K150" s="876"/>
      <c r="L150" s="876"/>
      <c r="M150" s="876"/>
      <c r="N150" s="876"/>
      <c r="O150" s="876"/>
      <c r="P150" s="876"/>
      <c r="Q150" s="876"/>
      <c r="R150" s="876"/>
      <c r="S150" s="876"/>
      <c r="T150" s="876"/>
      <c r="U150" s="876"/>
      <c r="V150" s="876"/>
      <c r="W150" s="209">
        <f t="shared" si="113"/>
        <v>1.7208721321485314E-2</v>
      </c>
      <c r="X150" s="208">
        <f t="shared" ref="X150:AD150" si="118">X87</f>
        <v>80.039999999999992</v>
      </c>
      <c r="Y150" s="208">
        <f t="shared" si="118"/>
        <v>84.64</v>
      </c>
      <c r="Z150" s="208">
        <f t="shared" si="118"/>
        <v>84.64</v>
      </c>
      <c r="AA150" s="208">
        <f t="shared" si="118"/>
        <v>89.71</v>
      </c>
      <c r="AB150" s="208">
        <f t="shared" si="118"/>
        <v>89.71</v>
      </c>
      <c r="AC150" s="208">
        <f t="shared" si="118"/>
        <v>7.3000000000000007</v>
      </c>
      <c r="AD150" s="208">
        <f t="shared" si="118"/>
        <v>7.3000000000000007</v>
      </c>
      <c r="AE150" s="208">
        <f t="shared" ref="AE150" si="119">AE87</f>
        <v>7.74</v>
      </c>
    </row>
    <row r="151" spans="1:31" ht="12" customHeight="1" x14ac:dyDescent="0.2">
      <c r="A151" s="197" t="s">
        <v>266</v>
      </c>
      <c r="B151" s="909" t="s">
        <v>418</v>
      </c>
      <c r="C151" s="909"/>
      <c r="D151" s="876" t="s">
        <v>377</v>
      </c>
      <c r="E151" s="876"/>
      <c r="F151" s="876"/>
      <c r="G151" s="876"/>
      <c r="H151" s="876"/>
      <c r="I151" s="876"/>
      <c r="J151" s="876"/>
      <c r="K151" s="876"/>
      <c r="L151" s="876"/>
      <c r="M151" s="876"/>
      <c r="N151" s="876"/>
      <c r="O151" s="876"/>
      <c r="P151" s="876"/>
      <c r="Q151" s="876"/>
      <c r="R151" s="876"/>
      <c r="S151" s="876"/>
      <c r="T151" s="876"/>
      <c r="U151" s="876"/>
      <c r="V151" s="876"/>
      <c r="W151" s="209">
        <f t="shared" si="113"/>
        <v>6.2853543117478983E-2</v>
      </c>
      <c r="X151" s="208">
        <f t="shared" ref="X151:AD151" si="120">X115</f>
        <v>292.34000000000003</v>
      </c>
      <c r="Y151" s="208">
        <f t="shared" si="120"/>
        <v>309.06</v>
      </c>
      <c r="Z151" s="208">
        <f t="shared" si="120"/>
        <v>309.06</v>
      </c>
      <c r="AA151" s="208">
        <f t="shared" si="120"/>
        <v>327.60000000000002</v>
      </c>
      <c r="AB151" s="208">
        <f t="shared" si="120"/>
        <v>327.60000000000002</v>
      </c>
      <c r="AC151" s="208">
        <f t="shared" si="120"/>
        <v>346.5</v>
      </c>
      <c r="AD151" s="208">
        <f t="shared" si="120"/>
        <v>346.5</v>
      </c>
      <c r="AE151" s="208">
        <f t="shared" ref="AE151" si="121">AE115</f>
        <v>367.28000000000003</v>
      </c>
    </row>
    <row r="152" spans="1:31" ht="12" customHeight="1" x14ac:dyDescent="0.2">
      <c r="A152" s="197" t="s">
        <v>268</v>
      </c>
      <c r="B152" s="909" t="s">
        <v>419</v>
      </c>
      <c r="C152" s="909"/>
      <c r="D152" s="876" t="s">
        <v>379</v>
      </c>
      <c r="E152" s="876"/>
      <c r="F152" s="876"/>
      <c r="G152" s="876"/>
      <c r="H152" s="876"/>
      <c r="I152" s="876"/>
      <c r="J152" s="876"/>
      <c r="K152" s="876"/>
      <c r="L152" s="876"/>
      <c r="M152" s="876"/>
      <c r="N152" s="876"/>
      <c r="O152" s="876"/>
      <c r="P152" s="876"/>
      <c r="Q152" s="876"/>
      <c r="R152" s="876"/>
      <c r="S152" s="876"/>
      <c r="T152" s="876"/>
      <c r="U152" s="876"/>
      <c r="V152" s="876"/>
      <c r="W152" s="209">
        <f t="shared" si="113"/>
        <v>8.301208523520091E-3</v>
      </c>
      <c r="X152" s="208">
        <f t="shared" ref="X152:AD152" si="122">X132</f>
        <v>38.61</v>
      </c>
      <c r="Y152" s="208">
        <f t="shared" si="122"/>
        <v>38.61</v>
      </c>
      <c r="Z152" s="208">
        <f t="shared" si="122"/>
        <v>40.405631408999994</v>
      </c>
      <c r="AA152" s="208">
        <f t="shared" si="122"/>
        <v>40.405631408999994</v>
      </c>
      <c r="AB152" s="208">
        <f t="shared" si="122"/>
        <v>41.991794875591694</v>
      </c>
      <c r="AC152" s="208">
        <f t="shared" si="122"/>
        <v>41.991794875591694</v>
      </c>
      <c r="AD152" s="208">
        <f t="shared" si="122"/>
        <v>44.291765265338114</v>
      </c>
      <c r="AE152" s="208">
        <f t="shared" ref="AE152" si="123">AE132</f>
        <v>44.291765265338114</v>
      </c>
    </row>
    <row r="153" spans="1:31" ht="12" customHeight="1" x14ac:dyDescent="0.2">
      <c r="A153" s="262" t="s">
        <v>420</v>
      </c>
      <c r="B153" s="923" t="s">
        <v>421</v>
      </c>
      <c r="C153" s="923"/>
      <c r="D153" s="880" t="s">
        <v>397</v>
      </c>
      <c r="E153" s="880"/>
      <c r="F153" s="880"/>
      <c r="G153" s="880"/>
      <c r="H153" s="880"/>
      <c r="I153" s="880"/>
      <c r="J153" s="880"/>
      <c r="K153" s="880"/>
      <c r="L153" s="880"/>
      <c r="M153" s="880"/>
      <c r="N153" s="880"/>
      <c r="O153" s="880"/>
      <c r="P153" s="880"/>
      <c r="Q153" s="880"/>
      <c r="R153" s="880"/>
      <c r="S153" s="880"/>
      <c r="T153" s="880"/>
      <c r="U153" s="880"/>
      <c r="V153" s="880"/>
      <c r="W153" s="226">
        <f t="shared" si="113"/>
        <v>1.0059920922442503E-2</v>
      </c>
      <c r="X153" s="223">
        <f t="shared" ref="X153:AD153" si="124">X138</f>
        <v>46.79</v>
      </c>
      <c r="Y153" s="223">
        <f t="shared" si="124"/>
        <v>49.769999999999996</v>
      </c>
      <c r="Z153" s="223">
        <f t="shared" si="124"/>
        <v>49.800000000000004</v>
      </c>
      <c r="AA153" s="223">
        <f t="shared" si="124"/>
        <v>52.809999999999995</v>
      </c>
      <c r="AB153" s="223">
        <f t="shared" si="124"/>
        <v>52.84</v>
      </c>
      <c r="AC153" s="223">
        <f t="shared" si="124"/>
        <v>55.900000000000006</v>
      </c>
      <c r="AD153" s="223">
        <f t="shared" si="124"/>
        <v>55.92</v>
      </c>
      <c r="AE153" s="223">
        <f t="shared" ref="AE153" si="125">AE138</f>
        <v>60.21</v>
      </c>
    </row>
    <row r="154" spans="1:31" ht="12" customHeight="1" x14ac:dyDescent="0.2">
      <c r="A154" s="912" t="s">
        <v>422</v>
      </c>
      <c r="B154" s="913"/>
      <c r="C154" s="913"/>
      <c r="D154" s="913"/>
      <c r="E154" s="913"/>
      <c r="F154" s="913"/>
      <c r="G154" s="913"/>
      <c r="H154" s="913"/>
      <c r="I154" s="913"/>
      <c r="J154" s="913"/>
      <c r="K154" s="913"/>
      <c r="L154" s="913"/>
      <c r="M154" s="913"/>
      <c r="N154" s="913"/>
      <c r="O154" s="913"/>
      <c r="P154" s="913"/>
      <c r="Q154" s="913"/>
      <c r="R154" s="913"/>
      <c r="S154" s="913"/>
      <c r="T154" s="913"/>
      <c r="U154" s="913"/>
      <c r="V154" s="914"/>
      <c r="W154" s="261">
        <f>SUM(W148:W153)</f>
        <v>0.93850036227755418</v>
      </c>
      <c r="X154" s="264">
        <f t="shared" ref="X154:AD154" si="126">ROUND((SUM(X148:X153)),2)</f>
        <v>4365.09</v>
      </c>
      <c r="Y154" s="264">
        <f t="shared" si="126"/>
        <v>4643.78</v>
      </c>
      <c r="Z154" s="264">
        <f t="shared" si="126"/>
        <v>4645.6099999999997</v>
      </c>
      <c r="AA154" s="264">
        <f t="shared" si="126"/>
        <v>4927.59</v>
      </c>
      <c r="AB154" s="264">
        <f t="shared" si="126"/>
        <v>4929.21</v>
      </c>
      <c r="AC154" s="264">
        <f t="shared" si="126"/>
        <v>5214.83</v>
      </c>
      <c r="AD154" s="264">
        <f t="shared" si="126"/>
        <v>5217.1499999999996</v>
      </c>
      <c r="AE154" s="264">
        <f t="shared" ref="AE154" si="127">ROUND((SUM(AE148:AE153)),2)</f>
        <v>5617.06</v>
      </c>
    </row>
    <row r="155" spans="1:31" ht="12" customHeight="1" x14ac:dyDescent="0.2">
      <c r="A155" s="265" t="s">
        <v>423</v>
      </c>
      <c r="B155" s="924" t="s">
        <v>421</v>
      </c>
      <c r="C155" s="925"/>
      <c r="D155" s="926" t="s">
        <v>404</v>
      </c>
      <c r="E155" s="927"/>
      <c r="F155" s="927"/>
      <c r="G155" s="927"/>
      <c r="H155" s="927"/>
      <c r="I155" s="927"/>
      <c r="J155" s="927"/>
      <c r="K155" s="927"/>
      <c r="L155" s="927"/>
      <c r="M155" s="927"/>
      <c r="N155" s="927"/>
      <c r="O155" s="927"/>
      <c r="P155" s="927"/>
      <c r="Q155" s="927"/>
      <c r="R155" s="927"/>
      <c r="S155" s="927"/>
      <c r="T155" s="927"/>
      <c r="U155" s="927"/>
      <c r="V155" s="928"/>
      <c r="W155" s="245">
        <f>X155/$X$156</f>
        <v>6.1499033568186659E-2</v>
      </c>
      <c r="X155" s="246">
        <f t="shared" ref="X155:AD155" si="128">X143</f>
        <v>286.04000000000002</v>
      </c>
      <c r="Y155" s="246">
        <f t="shared" si="128"/>
        <v>304.31</v>
      </c>
      <c r="Z155" s="246">
        <f t="shared" si="128"/>
        <v>304.43</v>
      </c>
      <c r="AA155" s="246">
        <f t="shared" si="128"/>
        <v>322.91000000000003</v>
      </c>
      <c r="AB155" s="246">
        <f t="shared" si="128"/>
        <v>323.01</v>
      </c>
      <c r="AC155" s="246">
        <f t="shared" si="128"/>
        <v>341.73</v>
      </c>
      <c r="AD155" s="246">
        <f t="shared" si="128"/>
        <v>341.88</v>
      </c>
      <c r="AE155" s="246">
        <f t="shared" ref="AE155" si="129">AE143</f>
        <v>368.09</v>
      </c>
    </row>
    <row r="156" spans="1:31" ht="12" customHeight="1" x14ac:dyDescent="0.2">
      <c r="A156" s="912" t="s">
        <v>424</v>
      </c>
      <c r="B156" s="913"/>
      <c r="C156" s="913"/>
      <c r="D156" s="913"/>
      <c r="E156" s="913"/>
      <c r="F156" s="913"/>
      <c r="G156" s="913"/>
      <c r="H156" s="913"/>
      <c r="I156" s="913"/>
      <c r="J156" s="913"/>
      <c r="K156" s="913"/>
      <c r="L156" s="913"/>
      <c r="M156" s="913"/>
      <c r="N156" s="913"/>
      <c r="O156" s="913"/>
      <c r="P156" s="913"/>
      <c r="Q156" s="913"/>
      <c r="R156" s="913"/>
      <c r="S156" s="913"/>
      <c r="T156" s="913"/>
      <c r="U156" s="913"/>
      <c r="V156" s="914"/>
      <c r="W156" s="261">
        <f>SUM(W154:W155)</f>
        <v>0.99999939584574082</v>
      </c>
      <c r="X156" s="238">
        <f>ROUND((((X154)/(1-W143))),2)</f>
        <v>4651.13</v>
      </c>
      <c r="Y156" s="238">
        <f>ROUND((((Y154)/(1-W143))),2)</f>
        <v>4948.09</v>
      </c>
      <c r="Z156" s="238">
        <f>ROUND((((Z154)/(1-W143))),2)</f>
        <v>4950.04</v>
      </c>
      <c r="AA156" s="238">
        <f>ROUND((((AA154)/(1-W143))),2)</f>
        <v>5250.5</v>
      </c>
      <c r="AB156" s="238">
        <f>ROUND((((AB154)/(1-$W$143))),2)</f>
        <v>5252.22</v>
      </c>
      <c r="AC156" s="238">
        <f t="shared" ref="AC156:AD156" si="130">ROUND((((AC154)/(1-$W$143))),2)</f>
        <v>5556.56</v>
      </c>
      <c r="AD156" s="238">
        <f t="shared" si="130"/>
        <v>5559.03</v>
      </c>
      <c r="AE156" s="238">
        <f t="shared" ref="AE156" si="131">ROUND((((AE154)/(1-$W$143))),2)</f>
        <v>5985.15</v>
      </c>
    </row>
    <row r="157" spans="1:31" customFormat="1" ht="5.0999999999999996" customHeight="1" x14ac:dyDescent="0.2"/>
    <row r="158" spans="1:31" ht="20.100000000000001" customHeight="1" x14ac:dyDescent="0.2">
      <c r="A158" s="915" t="s">
        <v>425</v>
      </c>
      <c r="B158" s="916"/>
      <c r="C158" s="916"/>
      <c r="D158" s="916"/>
      <c r="E158" s="916"/>
      <c r="F158" s="916"/>
      <c r="G158" s="916"/>
      <c r="H158" s="916"/>
      <c r="I158" s="916"/>
      <c r="J158" s="916"/>
      <c r="K158" s="916"/>
      <c r="L158" s="916"/>
      <c r="M158" s="916"/>
      <c r="N158" s="916"/>
      <c r="O158" s="916"/>
      <c r="P158" s="916"/>
      <c r="Q158" s="916"/>
      <c r="R158" s="916"/>
      <c r="S158" s="916"/>
      <c r="T158" s="916"/>
      <c r="U158" s="916"/>
      <c r="V158" s="916"/>
      <c r="W158" s="916"/>
      <c r="X158" s="263"/>
      <c r="Y158" s="263"/>
      <c r="Z158" s="263"/>
      <c r="AA158" s="263"/>
      <c r="AB158" s="263"/>
      <c r="AC158" s="263"/>
      <c r="AD158" s="263"/>
      <c r="AE158" s="263"/>
    </row>
    <row r="159" spans="1:31" ht="12" customHeight="1" x14ac:dyDescent="0.2">
      <c r="A159" s="887" t="s">
        <v>426</v>
      </c>
      <c r="B159" s="888"/>
      <c r="C159" s="888"/>
      <c r="D159" s="888"/>
      <c r="E159" s="888"/>
      <c r="F159" s="888"/>
      <c r="G159" s="888"/>
      <c r="H159" s="888"/>
      <c r="I159" s="888"/>
      <c r="J159" s="888"/>
      <c r="K159" s="888"/>
      <c r="L159" s="888"/>
      <c r="M159" s="888"/>
      <c r="N159" s="888"/>
      <c r="O159" s="888"/>
      <c r="P159" s="888"/>
      <c r="Q159" s="888"/>
      <c r="R159" s="888"/>
      <c r="S159" s="889"/>
      <c r="T159" s="881" t="s">
        <v>427</v>
      </c>
      <c r="U159" s="882"/>
      <c r="V159" s="882"/>
      <c r="W159" s="883"/>
      <c r="X159" s="238">
        <f>L26</f>
        <v>1</v>
      </c>
      <c r="Y159" s="238">
        <f t="shared" ref="Y159:AE159" si="132">X159</f>
        <v>1</v>
      </c>
      <c r="Z159" s="238">
        <f t="shared" si="132"/>
        <v>1</v>
      </c>
      <c r="AA159" s="238">
        <f t="shared" si="132"/>
        <v>1</v>
      </c>
      <c r="AB159" s="238">
        <f t="shared" si="132"/>
        <v>1</v>
      </c>
      <c r="AC159" s="238">
        <f t="shared" si="132"/>
        <v>1</v>
      </c>
      <c r="AD159" s="238">
        <f t="shared" si="132"/>
        <v>1</v>
      </c>
      <c r="AE159" s="238">
        <f t="shared" si="132"/>
        <v>1</v>
      </c>
    </row>
    <row r="160" spans="1:31" ht="12" customHeight="1" x14ac:dyDescent="0.2">
      <c r="A160" s="917" t="str">
        <f>E4&amp;" "&amp;F8</f>
        <v>VIGILANTE DIURNO</v>
      </c>
      <c r="B160" s="918"/>
      <c r="C160" s="918"/>
      <c r="D160" s="918"/>
      <c r="E160" s="918"/>
      <c r="F160" s="918"/>
      <c r="G160" s="918"/>
      <c r="H160" s="918"/>
      <c r="I160" s="918"/>
      <c r="J160" s="918"/>
      <c r="K160" s="918"/>
      <c r="L160" s="918"/>
      <c r="M160" s="918"/>
      <c r="N160" s="918"/>
      <c r="O160" s="918"/>
      <c r="P160" s="918"/>
      <c r="Q160" s="918"/>
      <c r="R160" s="918"/>
      <c r="S160" s="919"/>
      <c r="T160" s="881" t="s">
        <v>428</v>
      </c>
      <c r="U160" s="882"/>
      <c r="V160" s="882"/>
      <c r="W160" s="883"/>
      <c r="X160" s="266">
        <f t="shared" ref="X160:AD160" si="133">X156</f>
        <v>4651.13</v>
      </c>
      <c r="Y160" s="266">
        <f t="shared" si="133"/>
        <v>4948.09</v>
      </c>
      <c r="Z160" s="266">
        <f t="shared" si="133"/>
        <v>4950.04</v>
      </c>
      <c r="AA160" s="266">
        <f t="shared" si="133"/>
        <v>5250.5</v>
      </c>
      <c r="AB160" s="266">
        <f t="shared" si="133"/>
        <v>5252.22</v>
      </c>
      <c r="AC160" s="266">
        <f t="shared" si="133"/>
        <v>5556.56</v>
      </c>
      <c r="AD160" s="266">
        <f t="shared" si="133"/>
        <v>5559.03</v>
      </c>
      <c r="AE160" s="266">
        <f t="shared" ref="AE160" si="134">AE156</f>
        <v>5985.15</v>
      </c>
    </row>
    <row r="161" spans="1:31" ht="12" customHeight="1" x14ac:dyDescent="0.2">
      <c r="A161" s="920"/>
      <c r="B161" s="921"/>
      <c r="C161" s="921"/>
      <c r="D161" s="921"/>
      <c r="E161" s="921"/>
      <c r="F161" s="921"/>
      <c r="G161" s="921"/>
      <c r="H161" s="921"/>
      <c r="I161" s="921"/>
      <c r="J161" s="921"/>
      <c r="K161" s="921"/>
      <c r="L161" s="921"/>
      <c r="M161" s="921"/>
      <c r="N161" s="921"/>
      <c r="O161" s="921"/>
      <c r="P161" s="921"/>
      <c r="Q161" s="921"/>
      <c r="R161" s="921"/>
      <c r="S161" s="922"/>
      <c r="T161" s="881" t="s">
        <v>429</v>
      </c>
      <c r="U161" s="882"/>
      <c r="V161" s="882"/>
      <c r="W161" s="883"/>
      <c r="X161" s="242">
        <f t="shared" ref="X161:AD161" si="135">X160*X159</f>
        <v>4651.13</v>
      </c>
      <c r="Y161" s="242">
        <f t="shared" si="135"/>
        <v>4948.09</v>
      </c>
      <c r="Z161" s="242">
        <f t="shared" si="135"/>
        <v>4950.04</v>
      </c>
      <c r="AA161" s="242">
        <f t="shared" si="135"/>
        <v>5250.5</v>
      </c>
      <c r="AB161" s="242">
        <f t="shared" si="135"/>
        <v>5252.22</v>
      </c>
      <c r="AC161" s="242">
        <f t="shared" si="135"/>
        <v>5556.56</v>
      </c>
      <c r="AD161" s="242">
        <f t="shared" si="135"/>
        <v>5559.03</v>
      </c>
      <c r="AE161" s="242">
        <f t="shared" ref="AE161" si="136">AE160*AE159</f>
        <v>5985.15</v>
      </c>
    </row>
    <row r="162" spans="1:31" x14ac:dyDescent="0.2">
      <c r="T162" s="835" t="s">
        <v>784</v>
      </c>
      <c r="U162" s="836"/>
      <c r="V162" s="836"/>
      <c r="W162" s="837"/>
      <c r="X162" s="543"/>
      <c r="Y162" s="543"/>
      <c r="Z162" s="543"/>
      <c r="AA162" s="544"/>
      <c r="AB162" s="543"/>
      <c r="AC162" s="544"/>
      <c r="AD162" s="544"/>
      <c r="AE162" s="544">
        <v>5985.15</v>
      </c>
    </row>
    <row r="164" spans="1:3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910"/>
      <c r="W164" s="911"/>
      <c r="X164" s="32"/>
      <c r="Y164" s="32"/>
      <c r="Z164" s="32"/>
      <c r="AA164" s="32"/>
      <c r="AB164" s="32"/>
      <c r="AC164" s="32"/>
      <c r="AD164" s="32"/>
      <c r="AE164" s="538"/>
    </row>
    <row r="167" spans="1:31" x14ac:dyDescent="0.2">
      <c r="X167" s="5"/>
      <c r="Y167" s="5"/>
      <c r="Z167" s="5"/>
      <c r="AA167" s="5"/>
      <c r="AB167" s="5"/>
      <c r="AC167" s="5"/>
      <c r="AD167" s="5"/>
      <c r="AE167" s="5"/>
    </row>
    <row r="168" spans="1:31" x14ac:dyDescent="0.2">
      <c r="X168" s="6"/>
      <c r="Y168" s="6"/>
      <c r="Z168" s="6"/>
      <c r="AA168" s="6"/>
      <c r="AB168" s="6"/>
      <c r="AC168" s="6"/>
      <c r="AD168" s="6"/>
      <c r="AE168" s="6"/>
    </row>
    <row r="169" spans="1:31" x14ac:dyDescent="0.2">
      <c r="X169" s="6"/>
      <c r="Y169" s="6"/>
      <c r="Z169" s="6"/>
      <c r="AA169" s="6"/>
      <c r="AB169" s="6"/>
      <c r="AC169" s="6"/>
      <c r="AD169" s="6"/>
      <c r="AE169" s="6"/>
    </row>
  </sheetData>
  <sheetProtection selectLockedCells="1"/>
  <mergeCells count="236">
    <mergeCell ref="AB12:AB13"/>
    <mergeCell ref="AB15:AB19"/>
    <mergeCell ref="Y12:Y13"/>
    <mergeCell ref="Y15:Y19"/>
    <mergeCell ref="V164:W164"/>
    <mergeCell ref="A156:V156"/>
    <mergeCell ref="A158:W158"/>
    <mergeCell ref="A159:S159"/>
    <mergeCell ref="T159:W159"/>
    <mergeCell ref="A160:S161"/>
    <mergeCell ref="T160:W160"/>
    <mergeCell ref="T161:W161"/>
    <mergeCell ref="B152:C152"/>
    <mergeCell ref="D152:V152"/>
    <mergeCell ref="B153:C153"/>
    <mergeCell ref="D153:V153"/>
    <mergeCell ref="A154:V154"/>
    <mergeCell ref="B155:C155"/>
    <mergeCell ref="D155:V155"/>
    <mergeCell ref="B149:C149"/>
    <mergeCell ref="D149:V149"/>
    <mergeCell ref="B150:C150"/>
    <mergeCell ref="D150:V150"/>
    <mergeCell ref="B151:C151"/>
    <mergeCell ref="D151:V151"/>
    <mergeCell ref="B142:V142"/>
    <mergeCell ref="A143:V143"/>
    <mergeCell ref="A144:W144"/>
    <mergeCell ref="A146:W146"/>
    <mergeCell ref="A147:W147"/>
    <mergeCell ref="B148:C148"/>
    <mergeCell ref="D148:V148"/>
    <mergeCell ref="B136:V136"/>
    <mergeCell ref="B137:V137"/>
    <mergeCell ref="A138:V138"/>
    <mergeCell ref="B139:V139"/>
    <mergeCell ref="B140:V140"/>
    <mergeCell ref="B141:V141"/>
    <mergeCell ref="B129:W129"/>
    <mergeCell ref="A130:W130"/>
    <mergeCell ref="B131:V131"/>
    <mergeCell ref="A132:W132"/>
    <mergeCell ref="A134:W134"/>
    <mergeCell ref="B135:V135"/>
    <mergeCell ref="B123:W123"/>
    <mergeCell ref="B124:W124"/>
    <mergeCell ref="B125:W125"/>
    <mergeCell ref="B126:W126"/>
    <mergeCell ref="B127:W127"/>
    <mergeCell ref="B128:W128"/>
    <mergeCell ref="A117:W117"/>
    <mergeCell ref="B118:W118"/>
    <mergeCell ref="B119:W119"/>
    <mergeCell ref="B120:W120"/>
    <mergeCell ref="B121:W121"/>
    <mergeCell ref="B122:W122"/>
    <mergeCell ref="A110:W110"/>
    <mergeCell ref="B111:W111"/>
    <mergeCell ref="B112:W112"/>
    <mergeCell ref="B113:W113"/>
    <mergeCell ref="B114:W114"/>
    <mergeCell ref="A115:W115"/>
    <mergeCell ref="B104:V104"/>
    <mergeCell ref="A105:V105"/>
    <mergeCell ref="A106:W106"/>
    <mergeCell ref="B107:V107"/>
    <mergeCell ref="B108:V108"/>
    <mergeCell ref="A109:V109"/>
    <mergeCell ref="B98:V98"/>
    <mergeCell ref="A99:V99"/>
    <mergeCell ref="A100:W100"/>
    <mergeCell ref="B101:V101"/>
    <mergeCell ref="B102:V102"/>
    <mergeCell ref="B103:V103"/>
    <mergeCell ref="B92:V92"/>
    <mergeCell ref="B93:V93"/>
    <mergeCell ref="B94:V94"/>
    <mergeCell ref="B95:V95"/>
    <mergeCell ref="B96:V96"/>
    <mergeCell ref="A97:V97"/>
    <mergeCell ref="B85:V85"/>
    <mergeCell ref="B86:V86"/>
    <mergeCell ref="A87:V87"/>
    <mergeCell ref="A89:W89"/>
    <mergeCell ref="A90:W90"/>
    <mergeCell ref="B91:V91"/>
    <mergeCell ref="A79:W79"/>
    <mergeCell ref="B80:V80"/>
    <mergeCell ref="B81:V81"/>
    <mergeCell ref="B82:V82"/>
    <mergeCell ref="B83:V83"/>
    <mergeCell ref="B84:V84"/>
    <mergeCell ref="A73:W73"/>
    <mergeCell ref="B74:W74"/>
    <mergeCell ref="B75:W75"/>
    <mergeCell ref="B76:W76"/>
    <mergeCell ref="B77:W77"/>
    <mergeCell ref="A78:W78"/>
    <mergeCell ref="B67:V67"/>
    <mergeCell ref="B68:V68"/>
    <mergeCell ref="B69:V69"/>
    <mergeCell ref="B70:V70"/>
    <mergeCell ref="B71:V71"/>
    <mergeCell ref="A72:W72"/>
    <mergeCell ref="B61:V61"/>
    <mergeCell ref="A62:V62"/>
    <mergeCell ref="A63:W63"/>
    <mergeCell ref="B64:V64"/>
    <mergeCell ref="B65:V65"/>
    <mergeCell ref="B66:V66"/>
    <mergeCell ref="B55:V55"/>
    <mergeCell ref="B56:V56"/>
    <mergeCell ref="B57:V57"/>
    <mergeCell ref="B58:V58"/>
    <mergeCell ref="B59:V59"/>
    <mergeCell ref="B60:M60"/>
    <mergeCell ref="O60:P60"/>
    <mergeCell ref="Q60:R60"/>
    <mergeCell ref="S60:T60"/>
    <mergeCell ref="U60:V60"/>
    <mergeCell ref="B49:V49"/>
    <mergeCell ref="B50:V50"/>
    <mergeCell ref="A51:V51"/>
    <mergeCell ref="A52:W52"/>
    <mergeCell ref="B53:V53"/>
    <mergeCell ref="B54:V54"/>
    <mergeCell ref="B42:V42"/>
    <mergeCell ref="B43:V43"/>
    <mergeCell ref="A44:W44"/>
    <mergeCell ref="A46:W46"/>
    <mergeCell ref="A47:W47"/>
    <mergeCell ref="B48:V48"/>
    <mergeCell ref="B36:V36"/>
    <mergeCell ref="B37:V37"/>
    <mergeCell ref="B38:V38"/>
    <mergeCell ref="B39:V39"/>
    <mergeCell ref="A40:W40"/>
    <mergeCell ref="B41:V41"/>
    <mergeCell ref="A30:W30"/>
    <mergeCell ref="B31:V31"/>
    <mergeCell ref="B32:V32"/>
    <mergeCell ref="B33:V33"/>
    <mergeCell ref="B34:V34"/>
    <mergeCell ref="B35:V35"/>
    <mergeCell ref="B27:E27"/>
    <mergeCell ref="F27:T27"/>
    <mergeCell ref="U27:W27"/>
    <mergeCell ref="B28:E28"/>
    <mergeCell ref="F28:T28"/>
    <mergeCell ref="U28:W28"/>
    <mergeCell ref="B26:C26"/>
    <mergeCell ref="D26:E26"/>
    <mergeCell ref="F26:K26"/>
    <mergeCell ref="L26:M26"/>
    <mergeCell ref="N26:Q26"/>
    <mergeCell ref="R26:T26"/>
    <mergeCell ref="W8:X8"/>
    <mergeCell ref="X15:X19"/>
    <mergeCell ref="B16:J16"/>
    <mergeCell ref="K16:W16"/>
    <mergeCell ref="B17:J17"/>
    <mergeCell ref="K17:W17"/>
    <mergeCell ref="B18:J18"/>
    <mergeCell ref="K18:W18"/>
    <mergeCell ref="B19:J19"/>
    <mergeCell ref="K19:W19"/>
    <mergeCell ref="A15:W15"/>
    <mergeCell ref="A7:D7"/>
    <mergeCell ref="E7:F7"/>
    <mergeCell ref="G7:I7"/>
    <mergeCell ref="J7:K7"/>
    <mergeCell ref="L7:N7"/>
    <mergeCell ref="O7:P7"/>
    <mergeCell ref="Q7:S7"/>
    <mergeCell ref="T7:V7"/>
    <mergeCell ref="A9:F9"/>
    <mergeCell ref="H9:I9"/>
    <mergeCell ref="J9:L9"/>
    <mergeCell ref="N9:P9"/>
    <mergeCell ref="A8:D8"/>
    <mergeCell ref="F8:I8"/>
    <mergeCell ref="J8:L8"/>
    <mergeCell ref="N8:O8"/>
    <mergeCell ref="P8:U8"/>
    <mergeCell ref="A5:D5"/>
    <mergeCell ref="E5:F5"/>
    <mergeCell ref="G5:I5"/>
    <mergeCell ref="J5:K5"/>
    <mergeCell ref="L5:Q5"/>
    <mergeCell ref="R5:T5"/>
    <mergeCell ref="U5:W5"/>
    <mergeCell ref="A6:D6"/>
    <mergeCell ref="E6:F6"/>
    <mergeCell ref="G6:I6"/>
    <mergeCell ref="J6:K6"/>
    <mergeCell ref="L6:N6"/>
    <mergeCell ref="O6:P6"/>
    <mergeCell ref="Q6:S6"/>
    <mergeCell ref="T6:U6"/>
    <mergeCell ref="V6:W6"/>
    <mergeCell ref="A1:X1"/>
    <mergeCell ref="A2:D2"/>
    <mergeCell ref="F2:S2"/>
    <mergeCell ref="T2:W2"/>
    <mergeCell ref="A3:D3"/>
    <mergeCell ref="E3:T3"/>
    <mergeCell ref="U3:W3"/>
    <mergeCell ref="A4:D4"/>
    <mergeCell ref="E4:N4"/>
    <mergeCell ref="O4:Q4"/>
    <mergeCell ref="R4:T4"/>
    <mergeCell ref="U4:W4"/>
    <mergeCell ref="AE12:AE13"/>
    <mergeCell ref="AE15:AE19"/>
    <mergeCell ref="T162:W162"/>
    <mergeCell ref="AC12:AC13"/>
    <mergeCell ref="AD12:AD13"/>
    <mergeCell ref="AC15:AC19"/>
    <mergeCell ref="AD15:AD19"/>
    <mergeCell ref="AA12:AA13"/>
    <mergeCell ref="AA15:AA19"/>
    <mergeCell ref="Z12:Z13"/>
    <mergeCell ref="Z15:Z19"/>
    <mergeCell ref="A12:W12"/>
    <mergeCell ref="X12:X13"/>
    <mergeCell ref="A13:L13"/>
    <mergeCell ref="M13:W13"/>
    <mergeCell ref="A21:W21"/>
    <mergeCell ref="A23:T23"/>
    <mergeCell ref="A24:W24"/>
    <mergeCell ref="B25:E25"/>
    <mergeCell ref="F25:N25"/>
    <mergeCell ref="O25:Q25"/>
    <mergeCell ref="R25:T25"/>
    <mergeCell ref="U25:W25"/>
    <mergeCell ref="U26:W26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90" orientation="portrait" r:id="rId1"/>
  <headerFooter>
    <oddHeader>&amp;L&amp;G</oddHeader>
  </headerFooter>
  <rowBreaks count="2" manualBreakCount="2">
    <brk id="78" max="23" man="1"/>
    <brk id="145" max="23" man="1"/>
  </rowBreaks>
  <legacyDrawing r:id="rId2"/>
  <legacyDrawingHF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EBD43-135B-441E-889B-3E866D7D9EC0}">
  <sheetPr codeName="Planilha26">
    <tabColor rgb="FFFF0000"/>
  </sheetPr>
  <dimension ref="A1:AE169"/>
  <sheetViews>
    <sheetView showGridLines="0" zoomScaleNormal="100" workbookViewId="0">
      <selection activeCell="AE3" sqref="AE3"/>
    </sheetView>
  </sheetViews>
  <sheetFormatPr defaultColWidth="4.6640625" defaultRowHeight="12" x14ac:dyDescent="0.2"/>
  <cols>
    <col min="1" max="1" width="6.6640625" style="2" customWidth="1"/>
    <col min="2" max="3" width="4.6640625" style="2" customWidth="1"/>
    <col min="4" max="4" width="4.6640625" style="2"/>
    <col min="5" max="7" width="4.6640625" style="2" customWidth="1"/>
    <col min="8" max="17" width="4.6640625" style="2"/>
    <col min="18" max="19" width="4.6640625" style="2" customWidth="1"/>
    <col min="20" max="20" width="4.6640625" style="2"/>
    <col min="21" max="22" width="4.6640625" style="2" customWidth="1"/>
    <col min="23" max="23" width="8.6640625" style="2" customWidth="1"/>
    <col min="24" max="31" width="14.6640625" style="7" customWidth="1"/>
    <col min="32" max="32" width="6.5" style="2" bestFit="1" customWidth="1"/>
    <col min="33" max="16384" width="4.6640625" style="2"/>
  </cols>
  <sheetData>
    <row r="1" spans="1:31" ht="25.15" customHeight="1" x14ac:dyDescent="0.2">
      <c r="A1" s="838" t="s">
        <v>211</v>
      </c>
      <c r="B1" s="838"/>
      <c r="C1" s="838"/>
      <c r="D1" s="838"/>
      <c r="E1" s="838"/>
      <c r="F1" s="838"/>
      <c r="G1" s="838"/>
      <c r="H1" s="838"/>
      <c r="I1" s="838"/>
      <c r="J1" s="838"/>
      <c r="K1" s="838"/>
      <c r="L1" s="838"/>
      <c r="M1" s="838"/>
      <c r="N1" s="838"/>
      <c r="O1" s="838"/>
      <c r="P1" s="838"/>
      <c r="Q1" s="838"/>
      <c r="R1" s="838"/>
      <c r="S1" s="838"/>
      <c r="T1" s="838"/>
      <c r="U1" s="838"/>
      <c r="V1" s="838"/>
      <c r="W1" s="838"/>
      <c r="X1" s="838"/>
      <c r="Y1"/>
      <c r="Z1">
        <v>1.0465069</v>
      </c>
      <c r="AA1"/>
      <c r="AB1" s="437">
        <v>1.039256</v>
      </c>
      <c r="AC1"/>
      <c r="AD1" s="477">
        <f>RESUMO!CM23</f>
        <v>1.0547719</v>
      </c>
      <c r="AE1"/>
    </row>
    <row r="2" spans="1:31" ht="15" customHeight="1" x14ac:dyDescent="0.2">
      <c r="A2" s="839" t="s">
        <v>212</v>
      </c>
      <c r="B2" s="839"/>
      <c r="C2" s="839"/>
      <c r="D2" s="839"/>
      <c r="E2" s="183">
        <f>EDITAL!E22</f>
        <v>2</v>
      </c>
      <c r="F2" s="840" t="str">
        <f>EDITAL!F22</f>
        <v>VIGILANCIA SC</v>
      </c>
      <c r="G2" s="840"/>
      <c r="H2" s="840"/>
      <c r="I2" s="840"/>
      <c r="J2" s="840"/>
      <c r="K2" s="840"/>
      <c r="L2" s="840"/>
      <c r="M2" s="840"/>
      <c r="N2" s="840"/>
      <c r="O2" s="840"/>
      <c r="P2" s="840"/>
      <c r="Q2" s="840"/>
      <c r="R2" s="840"/>
      <c r="S2" s="840"/>
      <c r="T2" s="839" t="s">
        <v>213</v>
      </c>
      <c r="U2" s="839"/>
      <c r="V2" s="839"/>
      <c r="W2" s="839"/>
      <c r="X2" s="184">
        <v>1</v>
      </c>
      <c r="Y2" s="184">
        <f>X2</f>
        <v>1</v>
      </c>
      <c r="Z2" s="184">
        <v>2</v>
      </c>
      <c r="AA2" s="184">
        <f>Z2</f>
        <v>2</v>
      </c>
      <c r="AB2" s="184">
        <v>2</v>
      </c>
      <c r="AC2" s="184">
        <f>AB2</f>
        <v>2</v>
      </c>
      <c r="AD2" s="184">
        <v>2</v>
      </c>
      <c r="AE2" s="184">
        <f>AD2</f>
        <v>2</v>
      </c>
    </row>
    <row r="3" spans="1:31" ht="15" customHeight="1" x14ac:dyDescent="0.2">
      <c r="A3" s="841" t="s">
        <v>214</v>
      </c>
      <c r="B3" s="841"/>
      <c r="C3" s="841"/>
      <c r="D3" s="841"/>
      <c r="E3" s="842" t="s">
        <v>431</v>
      </c>
      <c r="F3" s="842"/>
      <c r="G3" s="842"/>
      <c r="H3" s="842"/>
      <c r="I3" s="842"/>
      <c r="J3" s="842"/>
      <c r="K3" s="842"/>
      <c r="L3" s="842"/>
      <c r="M3" s="842"/>
      <c r="N3" s="842"/>
      <c r="O3" s="842"/>
      <c r="P3" s="842"/>
      <c r="Q3" s="842"/>
      <c r="R3" s="842"/>
      <c r="S3" s="842"/>
      <c r="T3" s="842"/>
      <c r="U3" s="841" t="s">
        <v>216</v>
      </c>
      <c r="V3" s="841"/>
      <c r="W3" s="841"/>
      <c r="X3" s="185">
        <f>EDITAL!X22</f>
        <v>44593</v>
      </c>
      <c r="Y3" s="185">
        <v>44958</v>
      </c>
      <c r="Z3" s="185">
        <v>44958</v>
      </c>
      <c r="AA3" s="185">
        <v>45323</v>
      </c>
      <c r="AB3" s="185">
        <v>45323</v>
      </c>
      <c r="AC3" s="185">
        <v>45689</v>
      </c>
      <c r="AD3" s="185">
        <v>45689</v>
      </c>
      <c r="AE3" s="185">
        <v>46054</v>
      </c>
    </row>
    <row r="4" spans="1:31" ht="15" customHeight="1" x14ac:dyDescent="0.2">
      <c r="A4" s="841" t="s">
        <v>217</v>
      </c>
      <c r="B4" s="841"/>
      <c r="C4" s="841"/>
      <c r="D4" s="841"/>
      <c r="E4" s="842" t="s">
        <v>218</v>
      </c>
      <c r="F4" s="842"/>
      <c r="G4" s="842"/>
      <c r="H4" s="842"/>
      <c r="I4" s="842"/>
      <c r="J4" s="842"/>
      <c r="K4" s="842"/>
      <c r="L4" s="842"/>
      <c r="M4" s="842"/>
      <c r="N4" s="842"/>
      <c r="O4" s="841" t="s">
        <v>219</v>
      </c>
      <c r="P4" s="841"/>
      <c r="Q4" s="841"/>
      <c r="R4" s="843" t="s">
        <v>220</v>
      </c>
      <c r="S4" s="843"/>
      <c r="T4" s="843"/>
      <c r="U4" s="841" t="s">
        <v>221</v>
      </c>
      <c r="V4" s="841"/>
      <c r="W4" s="841"/>
      <c r="X4" s="186">
        <v>1664.83</v>
      </c>
      <c r="Y4" s="186">
        <v>1760</v>
      </c>
      <c r="Z4" s="186">
        <v>1760</v>
      </c>
      <c r="AA4" s="186">
        <v>1865.6</v>
      </c>
      <c r="AB4" s="186">
        <f>AA4</f>
        <v>1865.6</v>
      </c>
      <c r="AC4" s="186">
        <v>1973.24</v>
      </c>
      <c r="AD4" s="186">
        <f>AC4</f>
        <v>1973.24</v>
      </c>
      <c r="AE4" s="186">
        <v>2091.63</v>
      </c>
    </row>
    <row r="5" spans="1:31" ht="15" customHeight="1" x14ac:dyDescent="0.2">
      <c r="A5" s="841" t="s">
        <v>222</v>
      </c>
      <c r="B5" s="841"/>
      <c r="C5" s="841"/>
      <c r="D5" s="841"/>
      <c r="E5" s="843">
        <f>6*E6</f>
        <v>54</v>
      </c>
      <c r="F5" s="843"/>
      <c r="G5" s="841" t="s">
        <v>223</v>
      </c>
      <c r="H5" s="841"/>
      <c r="I5" s="841"/>
      <c r="J5" s="843"/>
      <c r="K5" s="843"/>
      <c r="L5" s="841" t="s">
        <v>224</v>
      </c>
      <c r="M5" s="841"/>
      <c r="N5" s="841"/>
      <c r="O5" s="841"/>
      <c r="P5" s="841"/>
      <c r="Q5" s="841"/>
      <c r="R5" s="605">
        <v>27.6</v>
      </c>
      <c r="S5" s="605"/>
      <c r="T5" s="605"/>
      <c r="U5" s="841" t="s">
        <v>225</v>
      </c>
      <c r="V5" s="841"/>
      <c r="W5" s="841"/>
      <c r="X5" s="187">
        <v>1212</v>
      </c>
      <c r="Y5" s="187">
        <v>1302</v>
      </c>
      <c r="Z5" s="187">
        <v>1302</v>
      </c>
      <c r="AA5" s="187">
        <v>1302</v>
      </c>
      <c r="AB5" s="187">
        <v>1302</v>
      </c>
      <c r="AC5" s="187">
        <v>1302</v>
      </c>
      <c r="AD5" s="187">
        <v>1302</v>
      </c>
      <c r="AE5" s="526">
        <v>1302</v>
      </c>
    </row>
    <row r="6" spans="1:31" ht="15" customHeight="1" x14ac:dyDescent="0.2">
      <c r="A6" s="841" t="s">
        <v>226</v>
      </c>
      <c r="B6" s="841"/>
      <c r="C6" s="841"/>
      <c r="D6" s="841"/>
      <c r="E6" s="843">
        <v>9</v>
      </c>
      <c r="F6" s="843"/>
      <c r="G6" s="841" t="s">
        <v>227</v>
      </c>
      <c r="H6" s="841"/>
      <c r="I6" s="841"/>
      <c r="J6" s="844">
        <v>0.3</v>
      </c>
      <c r="K6" s="844"/>
      <c r="L6" s="841" t="s">
        <v>228</v>
      </c>
      <c r="M6" s="841"/>
      <c r="N6" s="841"/>
      <c r="O6" s="844"/>
      <c r="P6" s="844"/>
      <c r="Q6" s="841" t="s">
        <v>229</v>
      </c>
      <c r="R6" s="841"/>
      <c r="S6" s="841"/>
      <c r="T6" s="845">
        <f>VLOOKUP(E2,EMPR!B28:R29,15,0)</f>
        <v>7.0000000000000007E-2</v>
      </c>
      <c r="U6" s="845"/>
      <c r="V6" s="846" t="s">
        <v>230</v>
      </c>
      <c r="W6" s="846"/>
      <c r="X6" s="188"/>
      <c r="Y6" s="188"/>
      <c r="Z6" s="188"/>
      <c r="AA6" s="188"/>
      <c r="AB6" s="188"/>
      <c r="AC6" s="188"/>
      <c r="AD6" s="188"/>
      <c r="AE6" s="188"/>
    </row>
    <row r="7" spans="1:31" ht="15" customHeight="1" x14ac:dyDescent="0.2">
      <c r="A7" s="841" t="s">
        <v>231</v>
      </c>
      <c r="B7" s="841"/>
      <c r="C7" s="841"/>
      <c r="D7" s="841"/>
      <c r="E7" s="845">
        <f>VLOOKUP(E2,EMPR!B28:R29,3,0)</f>
        <v>6.0000000000000001E-3</v>
      </c>
      <c r="F7" s="845"/>
      <c r="G7" s="841" t="s">
        <v>232</v>
      </c>
      <c r="H7" s="841"/>
      <c r="I7" s="841"/>
      <c r="J7" s="605">
        <f>VLOOKUP(E2,EMPR!B28:R29,4,0)</f>
        <v>14</v>
      </c>
      <c r="K7" s="605"/>
      <c r="L7" s="841" t="s">
        <v>13</v>
      </c>
      <c r="M7" s="841"/>
      <c r="N7" s="841"/>
      <c r="O7" s="605">
        <f>VLOOKUP(E2,EMPR!B28:R29,12,0)</f>
        <v>4.5</v>
      </c>
      <c r="P7" s="605"/>
      <c r="Q7" s="841" t="s">
        <v>233</v>
      </c>
      <c r="R7" s="841"/>
      <c r="S7" s="841"/>
      <c r="T7" s="847">
        <f>VLOOKUP(E2,EMPR!B28:R29,14,0)</f>
        <v>0</v>
      </c>
      <c r="U7" s="847"/>
      <c r="V7" s="847"/>
      <c r="W7" s="189"/>
      <c r="X7" s="190"/>
      <c r="Y7" s="190"/>
      <c r="Z7" s="190"/>
      <c r="AA7" s="190"/>
      <c r="AB7" s="190"/>
      <c r="AC7" s="190"/>
      <c r="AD7" s="190"/>
      <c r="AE7" s="190"/>
    </row>
    <row r="8" spans="1:31" ht="15" customHeight="1" x14ac:dyDescent="0.2">
      <c r="A8" s="841" t="s">
        <v>234</v>
      </c>
      <c r="B8" s="841"/>
      <c r="C8" s="841"/>
      <c r="D8" s="841"/>
      <c r="E8" s="192">
        <v>1</v>
      </c>
      <c r="F8" s="856" t="str">
        <f>IF(E8=1,EMPR!C22,IF(E8=2,EMPR!C23))</f>
        <v>DIURNO</v>
      </c>
      <c r="G8" s="856"/>
      <c r="H8" s="856"/>
      <c r="I8" s="856"/>
      <c r="J8" s="841" t="s">
        <v>235</v>
      </c>
      <c r="K8" s="841"/>
      <c r="L8" s="841"/>
      <c r="M8" s="193">
        <v>1</v>
      </c>
      <c r="N8" s="856" t="str">
        <f>IF(M8=1,EMPR!C17,IF(M8=2,EMPR!C18))</f>
        <v>SIM</v>
      </c>
      <c r="O8" s="856"/>
      <c r="P8" s="841" t="s">
        <v>236</v>
      </c>
      <c r="Q8" s="841"/>
      <c r="R8" s="841"/>
      <c r="S8" s="841"/>
      <c r="T8" s="841"/>
      <c r="U8" s="841"/>
      <c r="V8" s="192">
        <v>1</v>
      </c>
      <c r="W8" s="856" t="str">
        <f>IF(V8=1,EMPR!C33,IF(V8=2,EMPR!C34))</f>
        <v>SALARIO NORMATIVO</v>
      </c>
      <c r="X8" s="856"/>
      <c r="Y8"/>
      <c r="Z8"/>
      <c r="AA8"/>
      <c r="AB8"/>
      <c r="AC8"/>
      <c r="AD8"/>
      <c r="AE8"/>
    </row>
    <row r="9" spans="1:31" ht="15" customHeight="1" x14ac:dyDescent="0.2">
      <c r="A9" s="848" t="s">
        <v>237</v>
      </c>
      <c r="B9" s="848"/>
      <c r="C9" s="848"/>
      <c r="D9" s="848"/>
      <c r="E9" s="848"/>
      <c r="F9" s="848"/>
      <c r="G9" s="191">
        <f>EDITAL!X13</f>
        <v>2</v>
      </c>
      <c r="H9" s="849" t="str">
        <f>IF(G9=1,EMPR!C17,IF(G9=2,EMPR!C18))</f>
        <v>NAO</v>
      </c>
      <c r="I9" s="849"/>
      <c r="J9" s="848" t="s">
        <v>238</v>
      </c>
      <c r="K9" s="848"/>
      <c r="L9" s="848"/>
      <c r="M9" s="194">
        <v>15</v>
      </c>
      <c r="N9" s="850" t="s">
        <v>239</v>
      </c>
      <c r="O9" s="850"/>
      <c r="P9" s="850"/>
      <c r="Q9" s="195"/>
      <c r="R9" s="195"/>
      <c r="S9" s="195"/>
      <c r="T9" s="195"/>
      <c r="U9" s="195"/>
      <c r="V9" s="195"/>
      <c r="W9" s="195"/>
      <c r="X9" s="196"/>
      <c r="Y9" s="196"/>
      <c r="Z9" s="196"/>
      <c r="AA9" s="196"/>
      <c r="AB9" s="196"/>
      <c r="AC9" s="196"/>
      <c r="AD9" s="196"/>
      <c r="AE9" s="196"/>
    </row>
    <row r="10" spans="1:31" ht="15" customHeight="1" x14ac:dyDescent="0.2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4"/>
      <c r="Y10" s="34"/>
      <c r="Z10" s="34"/>
      <c r="AA10" s="34"/>
      <c r="AB10" s="34"/>
      <c r="AC10" s="34"/>
      <c r="AD10" s="34"/>
      <c r="AE10" s="34"/>
    </row>
    <row r="11" spans="1:31" ht="15" customHeight="1" x14ac:dyDescent="0.2"/>
    <row r="12" spans="1:31" s="1" customFormat="1" ht="20.100000000000001" customHeight="1" x14ac:dyDescent="0.2">
      <c r="A12" s="851" t="s">
        <v>151</v>
      </c>
      <c r="B12" s="851"/>
      <c r="C12" s="851"/>
      <c r="D12" s="851"/>
      <c r="E12" s="851"/>
      <c r="F12" s="851"/>
      <c r="G12" s="851"/>
      <c r="H12" s="851"/>
      <c r="I12" s="851"/>
      <c r="J12" s="851"/>
      <c r="K12" s="851"/>
      <c r="L12" s="851"/>
      <c r="M12" s="851"/>
      <c r="N12" s="851"/>
      <c r="O12" s="851"/>
      <c r="P12" s="851"/>
      <c r="Q12" s="851"/>
      <c r="R12" s="851"/>
      <c r="S12" s="851"/>
      <c r="T12" s="851"/>
      <c r="U12" s="851"/>
      <c r="V12" s="851"/>
      <c r="W12" s="851"/>
      <c r="X12" s="830">
        <v>2022</v>
      </c>
      <c r="Y12" s="830">
        <v>2023</v>
      </c>
      <c r="Z12" s="830">
        <v>2023</v>
      </c>
      <c r="AA12" s="830">
        <v>2024</v>
      </c>
      <c r="AB12" s="830">
        <v>2024</v>
      </c>
      <c r="AC12" s="830">
        <v>2025</v>
      </c>
      <c r="AD12" s="830">
        <v>2025</v>
      </c>
      <c r="AE12" s="830">
        <v>2026</v>
      </c>
    </row>
    <row r="13" spans="1:31" ht="14.25" customHeight="1" x14ac:dyDescent="0.2">
      <c r="A13" s="852" t="str">
        <f>EDITAL!E4&amp;" n° "&amp;EDITAL!Q4</f>
        <v xml:space="preserve">Processo Licitatório n° </v>
      </c>
      <c r="B13" s="853"/>
      <c r="C13" s="853"/>
      <c r="D13" s="853"/>
      <c r="E13" s="853"/>
      <c r="F13" s="853"/>
      <c r="G13" s="853"/>
      <c r="H13" s="853"/>
      <c r="I13" s="853"/>
      <c r="J13" s="853"/>
      <c r="K13" s="853"/>
      <c r="L13" s="853"/>
      <c r="M13" s="854" t="str">
        <f>EDITAL!E5&amp;" n° "&amp;EDITAL!Q5</f>
        <v>Pregão Eletrônico n° N° 0646/2022</v>
      </c>
      <c r="N13" s="854"/>
      <c r="O13" s="854"/>
      <c r="P13" s="854"/>
      <c r="Q13" s="854"/>
      <c r="R13" s="854"/>
      <c r="S13" s="854"/>
      <c r="T13" s="854"/>
      <c r="U13" s="854"/>
      <c r="V13" s="854"/>
      <c r="W13" s="855"/>
      <c r="X13" s="831"/>
      <c r="Y13" s="831"/>
      <c r="Z13" s="831"/>
      <c r="AA13" s="831"/>
      <c r="AB13" s="831"/>
      <c r="AC13" s="831"/>
      <c r="AD13" s="831"/>
      <c r="AE13" s="831"/>
    </row>
    <row r="14" spans="1:31" customFormat="1" ht="5.0999999999999996" customHeight="1" x14ac:dyDescent="0.2"/>
    <row r="15" spans="1:31" s="14" customFormat="1" ht="14.25" customHeight="1" x14ac:dyDescent="0.2">
      <c r="A15" s="875" t="s">
        <v>240</v>
      </c>
      <c r="B15" s="875"/>
      <c r="C15" s="875"/>
      <c r="D15" s="875"/>
      <c r="E15" s="875"/>
      <c r="F15" s="875"/>
      <c r="G15" s="875"/>
      <c r="H15" s="875"/>
      <c r="I15" s="875"/>
      <c r="J15" s="875"/>
      <c r="K15" s="875"/>
      <c r="L15" s="875"/>
      <c r="M15" s="875"/>
      <c r="N15" s="875"/>
      <c r="O15" s="875"/>
      <c r="P15" s="875"/>
      <c r="Q15" s="875"/>
      <c r="R15" s="875"/>
      <c r="S15" s="875"/>
      <c r="T15" s="875"/>
      <c r="U15" s="875"/>
      <c r="V15" s="875"/>
      <c r="W15" s="875"/>
      <c r="X15" s="857" t="s">
        <v>241</v>
      </c>
      <c r="Y15" s="832" t="s">
        <v>667</v>
      </c>
      <c r="Z15" s="832" t="s">
        <v>684</v>
      </c>
      <c r="AA15" s="832" t="s">
        <v>706</v>
      </c>
      <c r="AB15" s="832" t="s">
        <v>708</v>
      </c>
      <c r="AC15" s="832" t="s">
        <v>747</v>
      </c>
      <c r="AD15" s="832" t="s">
        <v>748</v>
      </c>
      <c r="AE15" s="832" t="s">
        <v>783</v>
      </c>
    </row>
    <row r="16" spans="1:31" ht="12" customHeight="1" x14ac:dyDescent="0.2">
      <c r="A16" s="199">
        <v>1</v>
      </c>
      <c r="B16" s="860" t="s">
        <v>242</v>
      </c>
      <c r="C16" s="860"/>
      <c r="D16" s="860"/>
      <c r="E16" s="860"/>
      <c r="F16" s="860"/>
      <c r="G16" s="860"/>
      <c r="H16" s="860"/>
      <c r="I16" s="860"/>
      <c r="J16" s="860"/>
      <c r="K16" s="861">
        <f>EDITAL!E6</f>
        <v>44662</v>
      </c>
      <c r="L16" s="861"/>
      <c r="M16" s="861"/>
      <c r="N16" s="861"/>
      <c r="O16" s="861"/>
      <c r="P16" s="861"/>
      <c r="Q16" s="861"/>
      <c r="R16" s="861"/>
      <c r="S16" s="861"/>
      <c r="T16" s="861"/>
      <c r="U16" s="861"/>
      <c r="V16" s="861"/>
      <c r="W16" s="861"/>
      <c r="X16" s="858"/>
      <c r="Y16" s="833"/>
      <c r="Z16" s="833"/>
      <c r="AA16" s="833"/>
      <c r="AB16" s="833"/>
      <c r="AC16" s="833"/>
      <c r="AD16" s="833"/>
      <c r="AE16" s="833"/>
    </row>
    <row r="17" spans="1:31" ht="12" customHeight="1" x14ac:dyDescent="0.2">
      <c r="A17" s="197">
        <v>2</v>
      </c>
      <c r="B17" s="862" t="s">
        <v>243</v>
      </c>
      <c r="C17" s="862"/>
      <c r="D17" s="862"/>
      <c r="E17" s="862"/>
      <c r="F17" s="862"/>
      <c r="G17" s="862"/>
      <c r="H17" s="862"/>
      <c r="I17" s="862"/>
      <c r="J17" s="862"/>
      <c r="K17" s="863" t="str">
        <f>EDITAL!Q6</f>
        <v>http://e-lic.sc.gov.br</v>
      </c>
      <c r="L17" s="863"/>
      <c r="M17" s="863"/>
      <c r="N17" s="863"/>
      <c r="O17" s="863"/>
      <c r="P17" s="863"/>
      <c r="Q17" s="863"/>
      <c r="R17" s="863"/>
      <c r="S17" s="863"/>
      <c r="T17" s="863"/>
      <c r="U17" s="863"/>
      <c r="V17" s="863"/>
      <c r="W17" s="863"/>
      <c r="X17" s="858"/>
      <c r="Y17" s="833"/>
      <c r="Z17" s="833"/>
      <c r="AA17" s="833"/>
      <c r="AB17" s="833"/>
      <c r="AC17" s="833"/>
      <c r="AD17" s="833"/>
      <c r="AE17" s="833"/>
    </row>
    <row r="18" spans="1:31" ht="12" customHeight="1" x14ac:dyDescent="0.2">
      <c r="A18" s="197">
        <v>3</v>
      </c>
      <c r="B18" s="862" t="s">
        <v>244</v>
      </c>
      <c r="C18" s="862"/>
      <c r="D18" s="862"/>
      <c r="E18" s="862"/>
      <c r="F18" s="862"/>
      <c r="G18" s="862"/>
      <c r="H18" s="862"/>
      <c r="I18" s="862"/>
      <c r="J18" s="862"/>
      <c r="K18" s="863" t="str">
        <f>EDITAL!J18&amp;" / "&amp;EDITAL!T17</f>
        <v>FLORIANOPOLIS / SC</v>
      </c>
      <c r="L18" s="863"/>
      <c r="M18" s="863"/>
      <c r="N18" s="863"/>
      <c r="O18" s="863"/>
      <c r="P18" s="863"/>
      <c r="Q18" s="863"/>
      <c r="R18" s="863"/>
      <c r="S18" s="863"/>
      <c r="T18" s="863"/>
      <c r="U18" s="863"/>
      <c r="V18" s="863"/>
      <c r="W18" s="863"/>
      <c r="X18" s="858"/>
      <c r="Y18" s="833"/>
      <c r="Z18" s="833"/>
      <c r="AA18" s="833"/>
      <c r="AB18" s="833"/>
      <c r="AC18" s="833"/>
      <c r="AD18" s="833"/>
      <c r="AE18" s="833"/>
    </row>
    <row r="19" spans="1:31" ht="12" customHeight="1" x14ac:dyDescent="0.2">
      <c r="A19" s="198">
        <v>4</v>
      </c>
      <c r="B19" s="864" t="s">
        <v>245</v>
      </c>
      <c r="C19" s="864"/>
      <c r="D19" s="864"/>
      <c r="E19" s="864"/>
      <c r="F19" s="864"/>
      <c r="G19" s="864"/>
      <c r="H19" s="864"/>
      <c r="I19" s="864"/>
      <c r="J19" s="864"/>
      <c r="K19" s="865">
        <f>EDITAL!E17</f>
        <v>12</v>
      </c>
      <c r="L19" s="865"/>
      <c r="M19" s="865"/>
      <c r="N19" s="865"/>
      <c r="O19" s="865"/>
      <c r="P19" s="865"/>
      <c r="Q19" s="865"/>
      <c r="R19" s="865"/>
      <c r="S19" s="865"/>
      <c r="T19" s="865"/>
      <c r="U19" s="865"/>
      <c r="V19" s="865"/>
      <c r="W19" s="865"/>
      <c r="X19" s="859"/>
      <c r="Y19" s="834"/>
      <c r="Z19" s="834"/>
      <c r="AA19" s="834"/>
      <c r="AB19" s="834"/>
      <c r="AC19" s="834"/>
      <c r="AD19" s="834"/>
      <c r="AE19" s="834"/>
    </row>
    <row r="20" spans="1:31" customFormat="1" ht="5.0999999999999996" customHeight="1" x14ac:dyDescent="0.2"/>
    <row r="21" spans="1:31" ht="20.100000000000001" customHeight="1" x14ac:dyDescent="0.2">
      <c r="A21" s="866" t="s">
        <v>246</v>
      </c>
      <c r="B21" s="867"/>
      <c r="C21" s="867"/>
      <c r="D21" s="867"/>
      <c r="E21" s="867"/>
      <c r="F21" s="867"/>
      <c r="G21" s="867"/>
      <c r="H21" s="867"/>
      <c r="I21" s="867"/>
      <c r="J21" s="867"/>
      <c r="K21" s="867"/>
      <c r="L21" s="867"/>
      <c r="M21" s="867"/>
      <c r="N21" s="867"/>
      <c r="O21" s="867"/>
      <c r="P21" s="867"/>
      <c r="Q21" s="867"/>
      <c r="R21" s="867"/>
      <c r="S21" s="867"/>
      <c r="T21" s="867"/>
      <c r="U21" s="867"/>
      <c r="V21" s="867"/>
      <c r="W21" s="867"/>
      <c r="X21" s="19"/>
      <c r="Y21" s="19"/>
      <c r="Z21" s="19"/>
      <c r="AA21" s="19"/>
      <c r="AB21" s="19"/>
      <c r="AC21" s="19"/>
      <c r="AD21" s="19"/>
      <c r="AE21" s="19"/>
    </row>
    <row r="22" spans="1:31" ht="5.0999999999999996" customHeight="1" x14ac:dyDescent="0.2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8"/>
      <c r="Y22" s="18"/>
      <c r="Z22" s="18"/>
      <c r="AA22" s="18"/>
      <c r="AB22" s="18"/>
      <c r="AC22" s="18"/>
      <c r="AD22" s="18"/>
      <c r="AE22" s="18"/>
    </row>
    <row r="23" spans="1:31" ht="15" customHeight="1" x14ac:dyDescent="0.2">
      <c r="A23" s="868" t="s">
        <v>247</v>
      </c>
      <c r="B23" s="869"/>
      <c r="C23" s="869"/>
      <c r="D23" s="869"/>
      <c r="E23" s="869"/>
      <c r="F23" s="869"/>
      <c r="G23" s="869"/>
      <c r="H23" s="869"/>
      <c r="I23" s="869"/>
      <c r="J23" s="869"/>
      <c r="K23" s="869"/>
      <c r="L23" s="869"/>
      <c r="M23" s="869"/>
      <c r="N23" s="869"/>
      <c r="O23" s="869"/>
      <c r="P23" s="869"/>
      <c r="Q23" s="869"/>
      <c r="R23" s="869"/>
      <c r="S23" s="869"/>
      <c r="T23" s="869"/>
      <c r="U23" s="15"/>
      <c r="V23" s="15"/>
      <c r="W23" s="15"/>
      <c r="X23" s="16"/>
      <c r="Y23" s="16"/>
      <c r="Z23" s="16"/>
      <c r="AA23" s="16"/>
      <c r="AB23" s="16"/>
      <c r="AC23" s="16"/>
      <c r="AD23" s="16"/>
      <c r="AE23" s="16"/>
    </row>
    <row r="24" spans="1:31" ht="12" customHeight="1" x14ac:dyDescent="0.2">
      <c r="A24" s="870" t="s">
        <v>248</v>
      </c>
      <c r="B24" s="871"/>
      <c r="C24" s="871"/>
      <c r="D24" s="871"/>
      <c r="E24" s="871"/>
      <c r="F24" s="871"/>
      <c r="G24" s="871"/>
      <c r="H24" s="871"/>
      <c r="I24" s="871"/>
      <c r="J24" s="871"/>
      <c r="K24" s="871"/>
      <c r="L24" s="871"/>
      <c r="M24" s="871"/>
      <c r="N24" s="871"/>
      <c r="O24" s="871"/>
      <c r="P24" s="871"/>
      <c r="Q24" s="871"/>
      <c r="R24" s="871"/>
      <c r="S24" s="871"/>
      <c r="T24" s="871"/>
      <c r="U24" s="871"/>
      <c r="V24" s="871"/>
      <c r="W24" s="871"/>
      <c r="X24" s="200"/>
      <c r="Y24" s="200"/>
      <c r="Z24" s="200"/>
      <c r="AA24" s="200"/>
      <c r="AB24" s="200"/>
      <c r="AC24" s="200"/>
      <c r="AD24" s="200"/>
      <c r="AE24" s="200"/>
    </row>
    <row r="25" spans="1:31" ht="12" customHeight="1" x14ac:dyDescent="0.2">
      <c r="A25" s="201">
        <v>1</v>
      </c>
      <c r="B25" s="872" t="s">
        <v>249</v>
      </c>
      <c r="C25" s="872"/>
      <c r="D25" s="872"/>
      <c r="E25" s="872"/>
      <c r="F25" s="873" t="str">
        <f>F2</f>
        <v>VIGILANCIA SC</v>
      </c>
      <c r="G25" s="873"/>
      <c r="H25" s="873"/>
      <c r="I25" s="873"/>
      <c r="J25" s="873"/>
      <c r="K25" s="873"/>
      <c r="L25" s="873"/>
      <c r="M25" s="873"/>
      <c r="N25" s="873"/>
      <c r="O25" s="874" t="s">
        <v>234</v>
      </c>
      <c r="P25" s="874"/>
      <c r="Q25" s="874"/>
      <c r="R25" s="873" t="str">
        <f>F8</f>
        <v>DIURNO</v>
      </c>
      <c r="S25" s="873"/>
      <c r="T25" s="873"/>
      <c r="U25" s="872" t="s">
        <v>250</v>
      </c>
      <c r="V25" s="872"/>
      <c r="W25" s="872"/>
      <c r="X25" s="202">
        <f>R5</f>
        <v>27.6</v>
      </c>
      <c r="Y25" s="202">
        <v>31</v>
      </c>
      <c r="Z25" s="202">
        <v>31</v>
      </c>
      <c r="AA25" s="202">
        <v>32.86</v>
      </c>
      <c r="AB25" s="202">
        <f>AA25</f>
        <v>32.86</v>
      </c>
      <c r="AC25" s="202">
        <v>40</v>
      </c>
      <c r="AD25" s="202">
        <f>AC25</f>
        <v>40</v>
      </c>
      <c r="AE25" s="202">
        <v>47.5</v>
      </c>
    </row>
    <row r="26" spans="1:31" ht="12" customHeight="1" x14ac:dyDescent="0.2">
      <c r="A26" s="197">
        <v>2</v>
      </c>
      <c r="B26" s="862" t="s">
        <v>251</v>
      </c>
      <c r="C26" s="862"/>
      <c r="D26" s="878" t="str">
        <f>R4</f>
        <v>5173-30</v>
      </c>
      <c r="E26" s="878"/>
      <c r="F26" s="862" t="s">
        <v>213</v>
      </c>
      <c r="G26" s="862"/>
      <c r="H26" s="862"/>
      <c r="I26" s="862"/>
      <c r="J26" s="862"/>
      <c r="K26" s="862"/>
      <c r="L26" s="878">
        <f>X2</f>
        <v>1</v>
      </c>
      <c r="M26" s="878"/>
      <c r="N26" s="862" t="s">
        <v>252</v>
      </c>
      <c r="O26" s="862"/>
      <c r="P26" s="862"/>
      <c r="Q26" s="862"/>
      <c r="R26" s="879">
        <f>INSU!V4</f>
        <v>6.0000000000000001E-3</v>
      </c>
      <c r="S26" s="879"/>
      <c r="T26" s="879"/>
      <c r="U26" s="862" t="s">
        <v>253</v>
      </c>
      <c r="V26" s="862"/>
      <c r="W26" s="862"/>
      <c r="X26" s="203">
        <f>INSU!X4</f>
        <v>14</v>
      </c>
      <c r="Y26" s="203">
        <v>14</v>
      </c>
      <c r="Z26" s="203">
        <v>14</v>
      </c>
      <c r="AA26" s="203">
        <v>14</v>
      </c>
      <c r="AB26" s="203">
        <v>14</v>
      </c>
      <c r="AC26" s="203">
        <v>14</v>
      </c>
      <c r="AD26" s="203">
        <v>14</v>
      </c>
      <c r="AE26" s="203">
        <v>14</v>
      </c>
    </row>
    <row r="27" spans="1:31" ht="12" customHeight="1" x14ac:dyDescent="0.2">
      <c r="A27" s="197">
        <v>3</v>
      </c>
      <c r="B27" s="862" t="s">
        <v>217</v>
      </c>
      <c r="C27" s="862"/>
      <c r="D27" s="862"/>
      <c r="E27" s="862"/>
      <c r="F27" s="876" t="str">
        <f>E4</f>
        <v>VIGILANTE</v>
      </c>
      <c r="G27" s="876"/>
      <c r="H27" s="876"/>
      <c r="I27" s="876"/>
      <c r="J27" s="876"/>
      <c r="K27" s="876"/>
      <c r="L27" s="876"/>
      <c r="M27" s="876"/>
      <c r="N27" s="876"/>
      <c r="O27" s="876"/>
      <c r="P27" s="876"/>
      <c r="Q27" s="876"/>
      <c r="R27" s="876"/>
      <c r="S27" s="876"/>
      <c r="T27" s="876"/>
      <c r="U27" s="862" t="s">
        <v>12</v>
      </c>
      <c r="V27" s="862"/>
      <c r="W27" s="862"/>
      <c r="X27" s="204">
        <f>INSU!B4</f>
        <v>5</v>
      </c>
      <c r="Y27" s="204">
        <v>5</v>
      </c>
      <c r="Z27" s="204">
        <v>5</v>
      </c>
      <c r="AA27" s="204">
        <v>5</v>
      </c>
      <c r="AB27" s="204">
        <v>5</v>
      </c>
      <c r="AC27" s="204">
        <v>5</v>
      </c>
      <c r="AD27" s="204">
        <v>5</v>
      </c>
      <c r="AE27" s="204">
        <v>5</v>
      </c>
    </row>
    <row r="28" spans="1:31" ht="12" customHeight="1" x14ac:dyDescent="0.2">
      <c r="A28" s="198">
        <v>4</v>
      </c>
      <c r="B28" s="864" t="s">
        <v>254</v>
      </c>
      <c r="C28" s="864"/>
      <c r="D28" s="864"/>
      <c r="E28" s="864"/>
      <c r="F28" s="877" t="str">
        <f>E3</f>
        <v>SIND VIG ABRANGENCIA FLORIANOPOLIS E REGIAO</v>
      </c>
      <c r="G28" s="877"/>
      <c r="H28" s="877"/>
      <c r="I28" s="877"/>
      <c r="J28" s="877"/>
      <c r="K28" s="877"/>
      <c r="L28" s="877"/>
      <c r="M28" s="877"/>
      <c r="N28" s="877"/>
      <c r="O28" s="877"/>
      <c r="P28" s="877"/>
      <c r="Q28" s="877"/>
      <c r="R28" s="877"/>
      <c r="S28" s="877"/>
      <c r="T28" s="877"/>
      <c r="U28" s="864" t="s">
        <v>255</v>
      </c>
      <c r="V28" s="864"/>
      <c r="W28" s="864"/>
      <c r="X28" s="205">
        <f>X3</f>
        <v>44593</v>
      </c>
      <c r="Y28" s="205">
        <f>Y3</f>
        <v>44958</v>
      </c>
      <c r="Z28" s="205">
        <v>45027</v>
      </c>
      <c r="AA28" s="205">
        <f>AA3</f>
        <v>45323</v>
      </c>
      <c r="AB28" s="205">
        <v>45393</v>
      </c>
      <c r="AC28" s="205">
        <f>AC3</f>
        <v>45689</v>
      </c>
      <c r="AD28" s="205">
        <v>45758</v>
      </c>
      <c r="AE28" s="205">
        <f>AE3</f>
        <v>46054</v>
      </c>
    </row>
    <row r="29" spans="1:31" ht="5.0999999999999996" customHeight="1" x14ac:dyDescent="0.2"/>
    <row r="30" spans="1:31" ht="15" customHeight="1" x14ac:dyDescent="0.2">
      <c r="A30" s="885" t="s">
        <v>256</v>
      </c>
      <c r="B30" s="886"/>
      <c r="C30" s="886"/>
      <c r="D30" s="886"/>
      <c r="E30" s="886"/>
      <c r="F30" s="886"/>
      <c r="G30" s="886"/>
      <c r="H30" s="886"/>
      <c r="I30" s="886"/>
      <c r="J30" s="886"/>
      <c r="K30" s="886"/>
      <c r="L30" s="886"/>
      <c r="M30" s="886"/>
      <c r="N30" s="886"/>
      <c r="O30" s="886"/>
      <c r="P30" s="886"/>
      <c r="Q30" s="886"/>
      <c r="R30" s="886"/>
      <c r="S30" s="886"/>
      <c r="T30" s="886"/>
      <c r="U30" s="886"/>
      <c r="V30" s="886"/>
      <c r="W30" s="886"/>
      <c r="X30" s="235"/>
      <c r="Y30" s="235"/>
      <c r="Z30" s="235"/>
      <c r="AA30" s="235"/>
      <c r="AB30" s="235"/>
      <c r="AC30" s="235"/>
      <c r="AD30" s="235"/>
      <c r="AE30" s="235"/>
    </row>
    <row r="31" spans="1:31" ht="12" customHeight="1" x14ac:dyDescent="0.2">
      <c r="A31" s="236">
        <v>1</v>
      </c>
      <c r="B31" s="887" t="s">
        <v>257</v>
      </c>
      <c r="C31" s="888"/>
      <c r="D31" s="888"/>
      <c r="E31" s="888"/>
      <c r="F31" s="888"/>
      <c r="G31" s="888"/>
      <c r="H31" s="888"/>
      <c r="I31" s="888"/>
      <c r="J31" s="888"/>
      <c r="K31" s="888"/>
      <c r="L31" s="888"/>
      <c r="M31" s="888"/>
      <c r="N31" s="888"/>
      <c r="O31" s="888"/>
      <c r="P31" s="888"/>
      <c r="Q31" s="888"/>
      <c r="R31" s="888"/>
      <c r="S31" s="888"/>
      <c r="T31" s="888"/>
      <c r="U31" s="888"/>
      <c r="V31" s="889"/>
      <c r="W31" s="237" t="s">
        <v>258</v>
      </c>
      <c r="X31" s="237" t="s">
        <v>259</v>
      </c>
      <c r="Y31" s="237" t="s">
        <v>259</v>
      </c>
      <c r="Z31" s="237" t="s">
        <v>259</v>
      </c>
      <c r="AA31" s="237" t="s">
        <v>259</v>
      </c>
      <c r="AB31" s="237" t="s">
        <v>259</v>
      </c>
      <c r="AC31" s="237" t="s">
        <v>259</v>
      </c>
      <c r="AD31" s="237" t="s">
        <v>259</v>
      </c>
      <c r="AE31" s="237" t="s">
        <v>259</v>
      </c>
    </row>
    <row r="32" spans="1:31" s="3" customFormat="1" ht="12" customHeight="1" x14ac:dyDescent="0.2">
      <c r="A32" s="229" t="s">
        <v>260</v>
      </c>
      <c r="B32" s="884" t="s">
        <v>261</v>
      </c>
      <c r="C32" s="884"/>
      <c r="D32" s="884"/>
      <c r="E32" s="884"/>
      <c r="F32" s="884"/>
      <c r="G32" s="884"/>
      <c r="H32" s="884"/>
      <c r="I32" s="884"/>
      <c r="J32" s="884"/>
      <c r="K32" s="884"/>
      <c r="L32" s="884"/>
      <c r="M32" s="884"/>
      <c r="N32" s="884"/>
      <c r="O32" s="884"/>
      <c r="P32" s="884"/>
      <c r="Q32" s="884"/>
      <c r="R32" s="884"/>
      <c r="S32" s="884"/>
      <c r="T32" s="884"/>
      <c r="U32" s="884"/>
      <c r="V32" s="884"/>
      <c r="W32" s="230">
        <f>E5</f>
        <v>54</v>
      </c>
      <c r="X32" s="231">
        <f>ROUND(((X4/EMPR!F27)*W32),2)</f>
        <v>408.64</v>
      </c>
      <c r="Y32" s="231">
        <f>ROUND(((Y4/EMPR!F27)*W32),2)</f>
        <v>432</v>
      </c>
      <c r="Z32" s="231">
        <f>ROUND(((Z4/220)*W32),2)</f>
        <v>432</v>
      </c>
      <c r="AA32" s="231">
        <f>ROUND(((AA4/EMPR!F27)*W32),2)</f>
        <v>457.92</v>
      </c>
      <c r="AB32" s="231">
        <f>ROUND(((AB4/220)*$W$32),2)</f>
        <v>457.92</v>
      </c>
      <c r="AC32" s="231">
        <f t="shared" ref="AC32:AD32" si="0">ROUND(((AC4/220)*$W$32),2)</f>
        <v>484.34</v>
      </c>
      <c r="AD32" s="231">
        <f t="shared" si="0"/>
        <v>484.34</v>
      </c>
      <c r="AE32" s="231">
        <f t="shared" ref="AE32" si="1">ROUND(((AE4/220)*$W$32),2)</f>
        <v>513.4</v>
      </c>
    </row>
    <row r="33" spans="1:31" ht="12" customHeight="1" x14ac:dyDescent="0.2">
      <c r="A33" s="206" t="s">
        <v>262</v>
      </c>
      <c r="B33" s="876" t="s">
        <v>263</v>
      </c>
      <c r="C33" s="876"/>
      <c r="D33" s="876"/>
      <c r="E33" s="876"/>
      <c r="F33" s="876"/>
      <c r="G33" s="876"/>
      <c r="H33" s="876"/>
      <c r="I33" s="876"/>
      <c r="J33" s="876"/>
      <c r="K33" s="876"/>
      <c r="L33" s="876"/>
      <c r="M33" s="876"/>
      <c r="N33" s="876"/>
      <c r="O33" s="876"/>
      <c r="P33" s="876"/>
      <c r="Q33" s="876"/>
      <c r="R33" s="876"/>
      <c r="S33" s="876"/>
      <c r="T33" s="876"/>
      <c r="U33" s="876"/>
      <c r="V33" s="876"/>
      <c r="W33" s="207">
        <v>0</v>
      </c>
      <c r="X33" s="208">
        <v>0</v>
      </c>
      <c r="Y33" s="208">
        <v>0</v>
      </c>
      <c r="Z33" s="208">
        <v>0</v>
      </c>
      <c r="AA33" s="208">
        <v>0</v>
      </c>
      <c r="AB33" s="208">
        <v>0</v>
      </c>
      <c r="AC33" s="208">
        <v>0</v>
      </c>
      <c r="AD33" s="208">
        <v>0</v>
      </c>
      <c r="AE33" s="208">
        <v>0</v>
      </c>
    </row>
    <row r="34" spans="1:31" ht="12" customHeight="1" x14ac:dyDescent="0.2">
      <c r="A34" s="206" t="s">
        <v>264</v>
      </c>
      <c r="B34" s="876" t="s">
        <v>265</v>
      </c>
      <c r="C34" s="876"/>
      <c r="D34" s="876"/>
      <c r="E34" s="876"/>
      <c r="F34" s="876"/>
      <c r="G34" s="876"/>
      <c r="H34" s="876"/>
      <c r="I34" s="876"/>
      <c r="J34" s="876"/>
      <c r="K34" s="876"/>
      <c r="L34" s="876"/>
      <c r="M34" s="876"/>
      <c r="N34" s="876"/>
      <c r="O34" s="876"/>
      <c r="P34" s="876"/>
      <c r="Q34" s="876"/>
      <c r="R34" s="876"/>
      <c r="S34" s="876"/>
      <c r="T34" s="876"/>
      <c r="U34" s="876"/>
      <c r="V34" s="876"/>
      <c r="W34" s="207"/>
      <c r="X34" s="208">
        <v>0</v>
      </c>
      <c r="Y34" s="208">
        <v>0</v>
      </c>
      <c r="Z34" s="208">
        <v>0</v>
      </c>
      <c r="AA34" s="208">
        <v>0</v>
      </c>
      <c r="AB34" s="208">
        <v>0</v>
      </c>
      <c r="AC34" s="208">
        <v>0</v>
      </c>
      <c r="AD34" s="208">
        <v>0</v>
      </c>
      <c r="AE34" s="208">
        <v>0</v>
      </c>
    </row>
    <row r="35" spans="1:31" s="3" customFormat="1" ht="12" customHeight="1" x14ac:dyDescent="0.2">
      <c r="A35" s="206" t="s">
        <v>266</v>
      </c>
      <c r="B35" s="876" t="s">
        <v>267</v>
      </c>
      <c r="C35" s="876"/>
      <c r="D35" s="876"/>
      <c r="E35" s="876"/>
      <c r="F35" s="876"/>
      <c r="G35" s="876"/>
      <c r="H35" s="876"/>
      <c r="I35" s="876"/>
      <c r="J35" s="876"/>
      <c r="K35" s="876"/>
      <c r="L35" s="876"/>
      <c r="M35" s="876"/>
      <c r="N35" s="876"/>
      <c r="O35" s="876"/>
      <c r="P35" s="876"/>
      <c r="Q35" s="876"/>
      <c r="R35" s="876"/>
      <c r="S35" s="876"/>
      <c r="T35" s="876"/>
      <c r="U35" s="876"/>
      <c r="V35" s="876"/>
      <c r="W35" s="209" t="str">
        <f>IF(O6="","",O6)</f>
        <v/>
      </c>
      <c r="X35" s="208">
        <f>ROUND(IFERROR((IF($V$8=EMPR!$B$33,$X$32,IF($V$8=EMPR!$B$34,$X$5))*W35),0),2)</f>
        <v>0</v>
      </c>
      <c r="Y35" s="208">
        <f>ROUND(IFERROR((IF($V$8=EMPR!$B$33,$X$32,IF($V$8=EMPR!$B$34,$X$5))*X35),0),2)</f>
        <v>0</v>
      </c>
      <c r="Z35" s="208">
        <f>ROUND(IFERROR((IF($V$8=EMPR!$B$33,$X$32,IF($V$8=EMPR!$B$34,$X$5))*Y35),0),2)</f>
        <v>0</v>
      </c>
      <c r="AA35" s="208">
        <f>ROUND(IFERROR((IF($V$8=EMPR!$B$33,$X$32,IF($V$8=EMPR!$B$34,$X$5))*Z35),0),2)</f>
        <v>0</v>
      </c>
      <c r="AB35" s="208">
        <f>ROUND(IFERROR((IF($V$8=EMPR!$B$33,$X$32,IF($V$8=EMPR!$B$34,$X$5))*AA35),0),2)</f>
        <v>0</v>
      </c>
      <c r="AC35" s="208">
        <f>ROUND(IFERROR((IF($V$8=EMPR!$B$33,$X$32,IF($V$8=EMPR!$B$34,$X$5))*AB35),0),2)</f>
        <v>0</v>
      </c>
      <c r="AD35" s="208">
        <f>ROUND(IFERROR((IF($V$8=EMPR!$B$33,$X$32,IF($V$8=EMPR!$B$34,$X$5))*AC35),0),2)</f>
        <v>0</v>
      </c>
      <c r="AE35" s="208">
        <f>ROUND(IFERROR((IF($V$8=EMPR!$B$33,$X$32,IF($V$8=EMPR!$B$34,$X$5))*AD35),0),2)</f>
        <v>0</v>
      </c>
    </row>
    <row r="36" spans="1:31" ht="12" customHeight="1" x14ac:dyDescent="0.2">
      <c r="A36" s="206" t="s">
        <v>268</v>
      </c>
      <c r="B36" s="876" t="s">
        <v>269</v>
      </c>
      <c r="C36" s="876"/>
      <c r="D36" s="876"/>
      <c r="E36" s="876"/>
      <c r="F36" s="876"/>
      <c r="G36" s="876"/>
      <c r="H36" s="876"/>
      <c r="I36" s="876"/>
      <c r="J36" s="876"/>
      <c r="K36" s="876"/>
      <c r="L36" s="876"/>
      <c r="M36" s="876"/>
      <c r="N36" s="876"/>
      <c r="O36" s="876"/>
      <c r="P36" s="876"/>
      <c r="Q36" s="876"/>
      <c r="R36" s="876"/>
      <c r="S36" s="876"/>
      <c r="T36" s="876"/>
      <c r="U36" s="876"/>
      <c r="V36" s="876"/>
      <c r="W36" s="209">
        <f>IF(J6="","",J6)</f>
        <v>0.3</v>
      </c>
      <c r="X36" s="208">
        <f>ROUND(IFERROR((IF($V$8=EMPR!$B$33,$X$32,IF($V$8=EMPR!$B$34,$X$5))*W36),0),2)</f>
        <v>122.59</v>
      </c>
      <c r="Y36" s="208">
        <f>ROUND(IFERROR((IF($V$8=EMPR!$B$33,$Y$32,IF($V$8=EMPR!$B$34,$Y$5))*W36),0),2)</f>
        <v>129.6</v>
      </c>
      <c r="Z36" s="208">
        <f>ROUND(IFERROR((IF($V$8=EMPR!$B$33,$Z$32,IF($V$8=EMPR!$B$34,$Y$5))*W36),0),2)</f>
        <v>129.6</v>
      </c>
      <c r="AA36" s="208">
        <f>ROUND(IFERROR((IF($V$8=EMPR!$B$33,$AA$32,IF($V$8=EMPR!$B$34,$Y$5))*W36),0),2)</f>
        <v>137.38</v>
      </c>
      <c r="AB36" s="208">
        <f>ROUND(IFERROR((IF($V$8=EMPR!$B$33,AB32,IF($V$8=EMPR!$B$34,$Y$5))*$W$36),0),2)</f>
        <v>137.38</v>
      </c>
      <c r="AC36" s="208">
        <f>ROUND(IFERROR((IF($V$8=EMPR!$B$33,AC32,IF($V$8=EMPR!$B$34,$Y$5))*$W$36),0),2)</f>
        <v>145.30000000000001</v>
      </c>
      <c r="AD36" s="208">
        <f>ROUND(IFERROR((IF($V$8=EMPR!$B$33,AD32,IF($V$8=EMPR!$B$34,$Y$5))*$W$36),0),2)</f>
        <v>145.30000000000001</v>
      </c>
      <c r="AE36" s="208">
        <f>ROUND(IFERROR((IF($V$8=EMPR!$B$33,AE32,IF($V$8=EMPR!$B$34,$Y$5))*$W$36),0),2)</f>
        <v>154.02000000000001</v>
      </c>
    </row>
    <row r="37" spans="1:31" s="14" customFormat="1" ht="12" customHeight="1" x14ac:dyDescent="0.2">
      <c r="A37" s="206" t="s">
        <v>270</v>
      </c>
      <c r="B37" s="876" t="s">
        <v>271</v>
      </c>
      <c r="C37" s="876"/>
      <c r="D37" s="876"/>
      <c r="E37" s="876"/>
      <c r="F37" s="876"/>
      <c r="G37" s="876"/>
      <c r="H37" s="876"/>
      <c r="I37" s="876"/>
      <c r="J37" s="876"/>
      <c r="K37" s="876"/>
      <c r="L37" s="876"/>
      <c r="M37" s="876"/>
      <c r="N37" s="876"/>
      <c r="O37" s="876"/>
      <c r="P37" s="876"/>
      <c r="Q37" s="876"/>
      <c r="R37" s="876"/>
      <c r="S37" s="876"/>
      <c r="T37" s="876"/>
      <c r="U37" s="876"/>
      <c r="V37" s="876"/>
      <c r="W37" s="210" t="str">
        <f>IF(E8=2,0.2,"")</f>
        <v/>
      </c>
      <c r="X37" s="208">
        <f>IFERROR(ROUND((((X32+X33+X34+X35+X36)/INSU!H3)*J5*E6*W37),2),0)</f>
        <v>0</v>
      </c>
      <c r="Y37" s="208">
        <f>IFERROR(ROUND((((Y32+Y33+Y34+Y35+Y36)/INSU!I3)*K5*F6*X37),2),0)</f>
        <v>0</v>
      </c>
      <c r="Z37" s="208">
        <f>IFERROR(ROUND((((Z32+Z33+Z34+Z35+Z36)/INSU!J3)*L5*G6*Y37),2),0)</f>
        <v>0</v>
      </c>
      <c r="AA37" s="208">
        <f>IFERROR(ROUND((((AA32+AA33+AA34+AA35+AA36)/INSU!K3)*M5*H6*Z37),2),0)</f>
        <v>0</v>
      </c>
      <c r="AB37" s="208">
        <f>IFERROR(ROUND((((AB32+AB33+AB34+AB35+AB36)/INSU!L3)*N5*I6*AA37),2),0)</f>
        <v>0</v>
      </c>
      <c r="AC37" s="208">
        <f>IFERROR(ROUND((((AC32+AC33+AC34+AC35+AC36)/INSU!M3)*O5*J6*AB37),2),0)</f>
        <v>0</v>
      </c>
      <c r="AD37" s="208">
        <f>IFERROR(ROUND((((AD32+AD33+AD34+AD35+AD36)/INSU!N3)*P5*K6*AC37),2),0)</f>
        <v>0</v>
      </c>
      <c r="AE37" s="208">
        <f>IFERROR(ROUND((((AE32+AE33+AE34+AE35+AE36)/INSU!O3)*Q5*L6*AD37),2),0)</f>
        <v>0</v>
      </c>
    </row>
    <row r="38" spans="1:31" ht="12" customHeight="1" x14ac:dyDescent="0.2">
      <c r="A38" s="206" t="s">
        <v>272</v>
      </c>
      <c r="B38" s="876" t="s">
        <v>273</v>
      </c>
      <c r="C38" s="876"/>
      <c r="D38" s="876"/>
      <c r="E38" s="876"/>
      <c r="F38" s="876"/>
      <c r="G38" s="876"/>
      <c r="H38" s="876"/>
      <c r="I38" s="876"/>
      <c r="J38" s="876"/>
      <c r="K38" s="876"/>
      <c r="L38" s="876"/>
      <c r="M38" s="876"/>
      <c r="N38" s="876"/>
      <c r="O38" s="876"/>
      <c r="P38" s="876"/>
      <c r="Q38" s="876"/>
      <c r="R38" s="876"/>
      <c r="S38" s="876"/>
      <c r="T38" s="876"/>
      <c r="U38" s="876"/>
      <c r="V38" s="876"/>
      <c r="W38" s="211"/>
      <c r="X38" s="208">
        <f t="shared" ref="X38:AD38" si="2">ROUND((X37/6),2)</f>
        <v>0</v>
      </c>
      <c r="Y38" s="208">
        <f t="shared" si="2"/>
        <v>0</v>
      </c>
      <c r="Z38" s="208">
        <f t="shared" si="2"/>
        <v>0</v>
      </c>
      <c r="AA38" s="208">
        <f t="shared" si="2"/>
        <v>0</v>
      </c>
      <c r="AB38" s="208">
        <f t="shared" si="2"/>
        <v>0</v>
      </c>
      <c r="AC38" s="208">
        <f t="shared" si="2"/>
        <v>0</v>
      </c>
      <c r="AD38" s="208">
        <f t="shared" si="2"/>
        <v>0</v>
      </c>
      <c r="AE38" s="208">
        <f t="shared" ref="AE38" si="3">ROUND((AE37/6),2)</f>
        <v>0</v>
      </c>
    </row>
    <row r="39" spans="1:31" ht="12" customHeight="1" x14ac:dyDescent="0.2">
      <c r="A39" s="221" t="s">
        <v>274</v>
      </c>
      <c r="B39" s="880" t="s">
        <v>275</v>
      </c>
      <c r="C39" s="880"/>
      <c r="D39" s="880"/>
      <c r="E39" s="880"/>
      <c r="F39" s="880"/>
      <c r="G39" s="880"/>
      <c r="H39" s="880"/>
      <c r="I39" s="880"/>
      <c r="J39" s="880"/>
      <c r="K39" s="880"/>
      <c r="L39" s="880"/>
      <c r="M39" s="880"/>
      <c r="N39" s="880"/>
      <c r="O39" s="880"/>
      <c r="P39" s="880"/>
      <c r="Q39" s="880"/>
      <c r="R39" s="880"/>
      <c r="S39" s="880"/>
      <c r="T39" s="880"/>
      <c r="U39" s="880"/>
      <c r="V39" s="880"/>
      <c r="W39" s="222" t="str">
        <f>IF(E8=2,0.2,"")</f>
        <v/>
      </c>
      <c r="X39" s="223">
        <f>IFERROR(ROUND((((X32+X33+X34+X35+X36)/EMPR!F27*E6)+((X32+X33+X34+X35+X36)/EMPR!F27*E6)*W39),2),0)/7*J5</f>
        <v>0</v>
      </c>
      <c r="Y39" s="223">
        <f>IFERROR(ROUND((((Y32+Y33+Y34+Y35+Y36)/EMPR!G27*F6)+((Y32+Y33+Y34+Y35+Y36)/EMPR!G27*F6)*X39),2),0)/7*K5</f>
        <v>0</v>
      </c>
      <c r="Z39" s="223">
        <f>IFERROR(ROUND((((Z32+Z33+Z34+Z35+Z36)/EMPR!H27*G6)+((Z32+Z33+Z34+Z35+Z36)/EMPR!H27*G6)*Y39),2),0)/7*K5</f>
        <v>0</v>
      </c>
      <c r="AA39" s="223">
        <f>IFERROR(ROUND((((AA32+AA33+AA34+AA35+AA36)/EMPR!I27*H6)+((AA32+AA33+AA34+AA35+AA36)/EMPR!I27*H6)*Z39),2),0)/7*M5</f>
        <v>0</v>
      </c>
      <c r="AB39" s="223">
        <f>IFERROR(ROUND((((AB32+AB33+AB34+AB35+AB36)/EMPR!J27*I6)+((AB32+AB33+AB34+AB35+AB36)/EMPR!J27*I6)*AA39),2),0)/7*M5</f>
        <v>0</v>
      </c>
      <c r="AC39" s="223">
        <f>IFERROR(ROUND((((AC32+AC33+AC34+AC35+AC36)/EMPR!K27*J6)+((AC32+AC33+AC34+AC35+AC36)/EMPR!K27*J6)*AB39),2),0)/7*O5</f>
        <v>0</v>
      </c>
      <c r="AD39" s="223">
        <f>IFERROR(ROUND((((AD32+AD33+AD34+AD35+AD36)/EMPR!L27*K6)+((AD32+AD33+AD34+AD35+AD36)/EMPR!L27*K6)*AC39),2),0)/7*O5</f>
        <v>0</v>
      </c>
      <c r="AE39" s="223">
        <f>IFERROR(ROUND((((AE32+AE33+AE34+AE35+AE36)/EMPR!M27*L6)+((AE32+AE33+AE34+AE35+AE36)/EMPR!M27*L6)*AD39),2),0)/7*Q5</f>
        <v>0</v>
      </c>
    </row>
    <row r="40" spans="1:31" ht="12" customHeight="1" x14ac:dyDescent="0.2">
      <c r="A40" s="881" t="s">
        <v>276</v>
      </c>
      <c r="B40" s="882"/>
      <c r="C40" s="882"/>
      <c r="D40" s="882"/>
      <c r="E40" s="882"/>
      <c r="F40" s="882"/>
      <c r="G40" s="882"/>
      <c r="H40" s="882"/>
      <c r="I40" s="882"/>
      <c r="J40" s="882"/>
      <c r="K40" s="882"/>
      <c r="L40" s="882"/>
      <c r="M40" s="882"/>
      <c r="N40" s="882"/>
      <c r="O40" s="882"/>
      <c r="P40" s="882"/>
      <c r="Q40" s="882"/>
      <c r="R40" s="882"/>
      <c r="S40" s="882"/>
      <c r="T40" s="882"/>
      <c r="U40" s="882"/>
      <c r="V40" s="882"/>
      <c r="W40" s="883"/>
      <c r="X40" s="238">
        <f t="shared" ref="X40:AD40" si="4">SUM(X32:X39)</f>
        <v>531.23</v>
      </c>
      <c r="Y40" s="238">
        <f t="shared" si="4"/>
        <v>561.6</v>
      </c>
      <c r="Z40" s="238">
        <f t="shared" si="4"/>
        <v>561.6</v>
      </c>
      <c r="AA40" s="238">
        <f t="shared" si="4"/>
        <v>595.29999999999995</v>
      </c>
      <c r="AB40" s="238">
        <f t="shared" si="4"/>
        <v>595.29999999999995</v>
      </c>
      <c r="AC40" s="238">
        <f t="shared" si="4"/>
        <v>629.64</v>
      </c>
      <c r="AD40" s="238">
        <f t="shared" si="4"/>
        <v>629.64</v>
      </c>
      <c r="AE40" s="238">
        <f t="shared" ref="AE40" si="5">SUM(AE32:AE39)</f>
        <v>667.42</v>
      </c>
    </row>
    <row r="41" spans="1:31" ht="12" customHeight="1" x14ac:dyDescent="0.2">
      <c r="A41" s="229" t="s">
        <v>277</v>
      </c>
      <c r="B41" s="884" t="s">
        <v>278</v>
      </c>
      <c r="C41" s="884"/>
      <c r="D41" s="884"/>
      <c r="E41" s="884"/>
      <c r="F41" s="884"/>
      <c r="G41" s="884"/>
      <c r="H41" s="884"/>
      <c r="I41" s="884"/>
      <c r="J41" s="884"/>
      <c r="K41" s="884"/>
      <c r="L41" s="884"/>
      <c r="M41" s="884"/>
      <c r="N41" s="884"/>
      <c r="O41" s="884"/>
      <c r="P41" s="884"/>
      <c r="Q41" s="884"/>
      <c r="R41" s="884"/>
      <c r="S41" s="884"/>
      <c r="T41" s="884"/>
      <c r="U41" s="884"/>
      <c r="V41" s="884"/>
      <c r="W41" s="232">
        <f>T6</f>
        <v>7.0000000000000007E-2</v>
      </c>
      <c r="X41" s="231">
        <f t="shared" ref="X41:AD41" si="6">IFERROR(ROUND(((X40)*$W$41),2),0)</f>
        <v>37.19</v>
      </c>
      <c r="Y41" s="231">
        <f t="shared" si="6"/>
        <v>39.31</v>
      </c>
      <c r="Z41" s="231">
        <f t="shared" si="6"/>
        <v>39.31</v>
      </c>
      <c r="AA41" s="231">
        <f t="shared" si="6"/>
        <v>41.67</v>
      </c>
      <c r="AB41" s="231">
        <f t="shared" si="6"/>
        <v>41.67</v>
      </c>
      <c r="AC41" s="231">
        <f t="shared" si="6"/>
        <v>44.07</v>
      </c>
      <c r="AD41" s="231">
        <f t="shared" si="6"/>
        <v>44.07</v>
      </c>
      <c r="AE41" s="231">
        <f t="shared" ref="AE41" si="7">IFERROR(ROUND(((AE40)*$W$41),2),0)</f>
        <v>46.72</v>
      </c>
    </row>
    <row r="42" spans="1:31" ht="12" customHeight="1" x14ac:dyDescent="0.2">
      <c r="A42" s="206" t="s">
        <v>279</v>
      </c>
      <c r="B42" s="876"/>
      <c r="C42" s="876"/>
      <c r="D42" s="876"/>
      <c r="E42" s="876"/>
      <c r="F42" s="876"/>
      <c r="G42" s="876"/>
      <c r="H42" s="876"/>
      <c r="I42" s="876"/>
      <c r="J42" s="876"/>
      <c r="K42" s="876"/>
      <c r="L42" s="876"/>
      <c r="M42" s="876"/>
      <c r="N42" s="876"/>
      <c r="O42" s="876"/>
      <c r="P42" s="876"/>
      <c r="Q42" s="876"/>
      <c r="R42" s="876"/>
      <c r="S42" s="876"/>
      <c r="T42" s="876"/>
      <c r="U42" s="876"/>
      <c r="V42" s="876"/>
      <c r="W42" s="211"/>
      <c r="X42" s="208">
        <v>0</v>
      </c>
      <c r="Y42" s="208">
        <v>0</v>
      </c>
      <c r="Z42" s="208">
        <v>0</v>
      </c>
      <c r="AA42" s="208">
        <v>0</v>
      </c>
      <c r="AB42" s="208">
        <v>0</v>
      </c>
      <c r="AC42" s="208">
        <v>0</v>
      </c>
      <c r="AD42" s="208">
        <v>0</v>
      </c>
      <c r="AE42" s="208">
        <v>0</v>
      </c>
    </row>
    <row r="43" spans="1:31" s="3" customFormat="1" ht="12" customHeight="1" x14ac:dyDescent="0.2">
      <c r="A43" s="224" t="s">
        <v>280</v>
      </c>
      <c r="B43" s="880"/>
      <c r="C43" s="880"/>
      <c r="D43" s="880"/>
      <c r="E43" s="880"/>
      <c r="F43" s="880"/>
      <c r="G43" s="880"/>
      <c r="H43" s="880"/>
      <c r="I43" s="880"/>
      <c r="J43" s="880"/>
      <c r="K43" s="880"/>
      <c r="L43" s="880"/>
      <c r="M43" s="880"/>
      <c r="N43" s="880"/>
      <c r="O43" s="880"/>
      <c r="P43" s="880"/>
      <c r="Q43" s="880"/>
      <c r="R43" s="880"/>
      <c r="S43" s="880"/>
      <c r="T43" s="880"/>
      <c r="U43" s="880"/>
      <c r="V43" s="880"/>
      <c r="W43" s="225"/>
      <c r="X43" s="223">
        <v>0</v>
      </c>
      <c r="Y43" s="223">
        <v>0</v>
      </c>
      <c r="Z43" s="223">
        <v>0</v>
      </c>
      <c r="AA43" s="223">
        <v>0</v>
      </c>
      <c r="AB43" s="223">
        <v>0</v>
      </c>
      <c r="AC43" s="223">
        <v>0</v>
      </c>
      <c r="AD43" s="223">
        <v>0</v>
      </c>
      <c r="AE43" s="223">
        <v>0</v>
      </c>
    </row>
    <row r="44" spans="1:31" ht="12" customHeight="1" x14ac:dyDescent="0.2">
      <c r="A44" s="881" t="s">
        <v>281</v>
      </c>
      <c r="B44" s="882"/>
      <c r="C44" s="882"/>
      <c r="D44" s="882"/>
      <c r="E44" s="882"/>
      <c r="F44" s="882"/>
      <c r="G44" s="882"/>
      <c r="H44" s="882"/>
      <c r="I44" s="882"/>
      <c r="J44" s="882"/>
      <c r="K44" s="882"/>
      <c r="L44" s="882"/>
      <c r="M44" s="882"/>
      <c r="N44" s="882"/>
      <c r="O44" s="882"/>
      <c r="P44" s="882"/>
      <c r="Q44" s="882"/>
      <c r="R44" s="882"/>
      <c r="S44" s="882"/>
      <c r="T44" s="882"/>
      <c r="U44" s="882"/>
      <c r="V44" s="882"/>
      <c r="W44" s="883"/>
      <c r="X44" s="238">
        <f t="shared" ref="X44:AD44" si="8">X40+X42+X41</f>
        <v>568.42000000000007</v>
      </c>
      <c r="Y44" s="238">
        <f t="shared" si="8"/>
        <v>600.91000000000008</v>
      </c>
      <c r="Z44" s="238">
        <f t="shared" si="8"/>
        <v>600.91000000000008</v>
      </c>
      <c r="AA44" s="238">
        <f t="shared" si="8"/>
        <v>636.96999999999991</v>
      </c>
      <c r="AB44" s="238">
        <f t="shared" si="8"/>
        <v>636.96999999999991</v>
      </c>
      <c r="AC44" s="238">
        <f t="shared" si="8"/>
        <v>673.71</v>
      </c>
      <c r="AD44" s="238">
        <f t="shared" si="8"/>
        <v>673.71</v>
      </c>
      <c r="AE44" s="238">
        <f t="shared" ref="AE44" si="9">AE40+AE42+AE41</f>
        <v>714.14</v>
      </c>
    </row>
    <row r="45" spans="1:31" ht="5.0999999999999996" customHeight="1" x14ac:dyDescent="0.2"/>
    <row r="46" spans="1:31" ht="15" customHeight="1" x14ac:dyDescent="0.2">
      <c r="A46" s="885" t="s">
        <v>282</v>
      </c>
      <c r="B46" s="886"/>
      <c r="C46" s="886"/>
      <c r="D46" s="886"/>
      <c r="E46" s="886"/>
      <c r="F46" s="886"/>
      <c r="G46" s="886"/>
      <c r="H46" s="886"/>
      <c r="I46" s="886"/>
      <c r="J46" s="886"/>
      <c r="K46" s="886"/>
      <c r="L46" s="886"/>
      <c r="M46" s="886"/>
      <c r="N46" s="886"/>
      <c r="O46" s="886"/>
      <c r="P46" s="886"/>
      <c r="Q46" s="886"/>
      <c r="R46" s="886"/>
      <c r="S46" s="886"/>
      <c r="T46" s="886"/>
      <c r="U46" s="886"/>
      <c r="V46" s="886"/>
      <c r="W46" s="886"/>
      <c r="X46" s="239"/>
      <c r="Y46" s="239"/>
      <c r="Z46" s="239"/>
      <c r="AA46" s="239"/>
      <c r="AB46" s="239"/>
      <c r="AC46" s="239"/>
      <c r="AD46" s="239"/>
      <c r="AE46" s="239"/>
    </row>
    <row r="47" spans="1:31" ht="12" customHeight="1" x14ac:dyDescent="0.2">
      <c r="A47" s="890" t="s">
        <v>283</v>
      </c>
      <c r="B47" s="891"/>
      <c r="C47" s="891"/>
      <c r="D47" s="891"/>
      <c r="E47" s="891"/>
      <c r="F47" s="891"/>
      <c r="G47" s="891"/>
      <c r="H47" s="891"/>
      <c r="I47" s="891"/>
      <c r="J47" s="891"/>
      <c r="K47" s="891"/>
      <c r="L47" s="891"/>
      <c r="M47" s="891"/>
      <c r="N47" s="891"/>
      <c r="O47" s="891"/>
      <c r="P47" s="891"/>
      <c r="Q47" s="891"/>
      <c r="R47" s="891"/>
      <c r="S47" s="891"/>
      <c r="T47" s="891"/>
      <c r="U47" s="891"/>
      <c r="V47" s="891"/>
      <c r="W47" s="891"/>
      <c r="X47" s="240"/>
      <c r="Y47" s="240"/>
      <c r="Z47" s="240"/>
      <c r="AA47" s="240"/>
      <c r="AB47" s="240"/>
      <c r="AC47" s="240"/>
      <c r="AD47" s="240"/>
      <c r="AE47" s="240"/>
    </row>
    <row r="48" spans="1:31" ht="12" customHeight="1" x14ac:dyDescent="0.2">
      <c r="A48" s="236" t="s">
        <v>284</v>
      </c>
      <c r="B48" s="887" t="s">
        <v>285</v>
      </c>
      <c r="C48" s="888"/>
      <c r="D48" s="888"/>
      <c r="E48" s="888"/>
      <c r="F48" s="888"/>
      <c r="G48" s="888"/>
      <c r="H48" s="888"/>
      <c r="I48" s="888"/>
      <c r="J48" s="888"/>
      <c r="K48" s="888"/>
      <c r="L48" s="888"/>
      <c r="M48" s="888"/>
      <c r="N48" s="888"/>
      <c r="O48" s="888"/>
      <c r="P48" s="888"/>
      <c r="Q48" s="888"/>
      <c r="R48" s="888"/>
      <c r="S48" s="888"/>
      <c r="T48" s="888"/>
      <c r="U48" s="888"/>
      <c r="V48" s="889"/>
      <c r="W48" s="237" t="s">
        <v>286</v>
      </c>
      <c r="X48" s="237" t="s">
        <v>259</v>
      </c>
      <c r="Y48" s="237" t="s">
        <v>259</v>
      </c>
      <c r="Z48" s="237" t="s">
        <v>259</v>
      </c>
      <c r="AA48" s="237" t="s">
        <v>259</v>
      </c>
      <c r="AB48" s="237" t="s">
        <v>259</v>
      </c>
      <c r="AC48" s="237" t="s">
        <v>259</v>
      </c>
      <c r="AD48" s="237" t="s">
        <v>259</v>
      </c>
      <c r="AE48" s="237" t="s">
        <v>259</v>
      </c>
    </row>
    <row r="49" spans="1:31" ht="12" customHeight="1" x14ac:dyDescent="0.2">
      <c r="A49" s="229" t="s">
        <v>287</v>
      </c>
      <c r="B49" s="884" t="s">
        <v>288</v>
      </c>
      <c r="C49" s="884"/>
      <c r="D49" s="884"/>
      <c r="E49" s="884"/>
      <c r="F49" s="884"/>
      <c r="G49" s="884"/>
      <c r="H49" s="884"/>
      <c r="I49" s="884"/>
      <c r="J49" s="884"/>
      <c r="K49" s="884"/>
      <c r="L49" s="884"/>
      <c r="M49" s="884"/>
      <c r="N49" s="884"/>
      <c r="O49" s="884"/>
      <c r="P49" s="884"/>
      <c r="Q49" s="884"/>
      <c r="R49" s="884"/>
      <c r="S49" s="884"/>
      <c r="T49" s="884"/>
      <c r="U49" s="884"/>
      <c r="V49" s="884"/>
      <c r="W49" s="232">
        <f>MEMO!B9</f>
        <v>8.3299999999999999E-2</v>
      </c>
      <c r="X49" s="233">
        <f t="shared" ref="X49:AD49" si="10">ROUND((X40*$W$49),2)</f>
        <v>44.25</v>
      </c>
      <c r="Y49" s="233">
        <f t="shared" si="10"/>
        <v>46.78</v>
      </c>
      <c r="Z49" s="233">
        <f t="shared" si="10"/>
        <v>46.78</v>
      </c>
      <c r="AA49" s="233">
        <f t="shared" si="10"/>
        <v>49.59</v>
      </c>
      <c r="AB49" s="233">
        <f t="shared" si="10"/>
        <v>49.59</v>
      </c>
      <c r="AC49" s="233">
        <f t="shared" si="10"/>
        <v>52.45</v>
      </c>
      <c r="AD49" s="233">
        <f t="shared" si="10"/>
        <v>52.45</v>
      </c>
      <c r="AE49" s="233">
        <f t="shared" ref="AE49" si="11">ROUND((AE40*$W$49),2)</f>
        <v>55.6</v>
      </c>
    </row>
    <row r="50" spans="1:31" ht="12" customHeight="1" x14ac:dyDescent="0.2">
      <c r="A50" s="221" t="s">
        <v>289</v>
      </c>
      <c r="B50" s="880" t="s">
        <v>290</v>
      </c>
      <c r="C50" s="880"/>
      <c r="D50" s="880"/>
      <c r="E50" s="880"/>
      <c r="F50" s="880"/>
      <c r="G50" s="880"/>
      <c r="H50" s="880"/>
      <c r="I50" s="880"/>
      <c r="J50" s="880"/>
      <c r="K50" s="880"/>
      <c r="L50" s="880"/>
      <c r="M50" s="880"/>
      <c r="N50" s="880"/>
      <c r="O50" s="880"/>
      <c r="P50" s="880"/>
      <c r="Q50" s="880"/>
      <c r="R50" s="880"/>
      <c r="S50" s="880"/>
      <c r="T50" s="880"/>
      <c r="U50" s="880"/>
      <c r="V50" s="880"/>
      <c r="W50" s="226">
        <f>MEMO!B14+MEMO!B12</f>
        <v>0.1111</v>
      </c>
      <c r="X50" s="227">
        <f t="shared" ref="X50:AD50" si="12">ROUND((X40*$W$50),2)</f>
        <v>59.02</v>
      </c>
      <c r="Y50" s="227">
        <f t="shared" si="12"/>
        <v>62.39</v>
      </c>
      <c r="Z50" s="227">
        <f t="shared" si="12"/>
        <v>62.39</v>
      </c>
      <c r="AA50" s="227">
        <f t="shared" si="12"/>
        <v>66.14</v>
      </c>
      <c r="AB50" s="227">
        <f t="shared" si="12"/>
        <v>66.14</v>
      </c>
      <c r="AC50" s="227">
        <f t="shared" si="12"/>
        <v>69.95</v>
      </c>
      <c r="AD50" s="227">
        <f t="shared" si="12"/>
        <v>69.95</v>
      </c>
      <c r="AE50" s="227">
        <f t="shared" ref="AE50" si="13">ROUND((AE40*$W$50),2)</f>
        <v>74.150000000000006</v>
      </c>
    </row>
    <row r="51" spans="1:31" ht="12" customHeight="1" x14ac:dyDescent="0.2">
      <c r="A51" s="881" t="s">
        <v>281</v>
      </c>
      <c r="B51" s="882"/>
      <c r="C51" s="882"/>
      <c r="D51" s="882"/>
      <c r="E51" s="882"/>
      <c r="F51" s="882"/>
      <c r="G51" s="882"/>
      <c r="H51" s="882"/>
      <c r="I51" s="882"/>
      <c r="J51" s="882"/>
      <c r="K51" s="882"/>
      <c r="L51" s="882"/>
      <c r="M51" s="882"/>
      <c r="N51" s="882"/>
      <c r="O51" s="882"/>
      <c r="P51" s="882"/>
      <c r="Q51" s="882"/>
      <c r="R51" s="882"/>
      <c r="S51" s="882"/>
      <c r="T51" s="882"/>
      <c r="U51" s="882"/>
      <c r="V51" s="883"/>
      <c r="W51" s="241">
        <f t="shared" ref="W51:AB51" si="14">SUM(W49:W50)</f>
        <v>0.19440000000000002</v>
      </c>
      <c r="X51" s="242">
        <f t="shared" si="14"/>
        <v>103.27000000000001</v>
      </c>
      <c r="Y51" s="242">
        <f t="shared" si="14"/>
        <v>109.17</v>
      </c>
      <c r="Z51" s="242">
        <f t="shared" si="14"/>
        <v>109.17</v>
      </c>
      <c r="AA51" s="242">
        <f t="shared" si="14"/>
        <v>115.73</v>
      </c>
      <c r="AB51" s="242">
        <f t="shared" si="14"/>
        <v>115.73</v>
      </c>
      <c r="AC51" s="242">
        <f t="shared" ref="AC51:AD51" si="15">SUM(AC49:AC50)</f>
        <v>122.4</v>
      </c>
      <c r="AD51" s="242">
        <f t="shared" si="15"/>
        <v>122.4</v>
      </c>
      <c r="AE51" s="242">
        <f t="shared" ref="AE51" si="16">SUM(AE49:AE50)</f>
        <v>129.75</v>
      </c>
    </row>
    <row r="52" spans="1:31" ht="12" customHeight="1" x14ac:dyDescent="0.2">
      <c r="A52" s="890" t="s">
        <v>291</v>
      </c>
      <c r="B52" s="891"/>
      <c r="C52" s="891"/>
      <c r="D52" s="891"/>
      <c r="E52" s="891"/>
      <c r="F52" s="891"/>
      <c r="G52" s="891"/>
      <c r="H52" s="891"/>
      <c r="I52" s="891"/>
      <c r="J52" s="891"/>
      <c r="K52" s="891"/>
      <c r="L52" s="891"/>
      <c r="M52" s="891"/>
      <c r="N52" s="891"/>
      <c r="O52" s="891"/>
      <c r="P52" s="891"/>
      <c r="Q52" s="891"/>
      <c r="R52" s="891"/>
      <c r="S52" s="891"/>
      <c r="T52" s="891"/>
      <c r="U52" s="891"/>
      <c r="V52" s="891"/>
      <c r="W52" s="891"/>
      <c r="X52" s="240"/>
      <c r="Y52" s="240"/>
      <c r="Z52" s="240"/>
      <c r="AA52" s="240"/>
      <c r="AB52" s="240"/>
      <c r="AC52" s="240"/>
      <c r="AD52" s="240"/>
      <c r="AE52" s="240"/>
    </row>
    <row r="53" spans="1:31" ht="12" customHeight="1" x14ac:dyDescent="0.2">
      <c r="A53" s="236" t="s">
        <v>292</v>
      </c>
      <c r="B53" s="887" t="s">
        <v>293</v>
      </c>
      <c r="C53" s="888"/>
      <c r="D53" s="888"/>
      <c r="E53" s="888"/>
      <c r="F53" s="888"/>
      <c r="G53" s="888"/>
      <c r="H53" s="888"/>
      <c r="I53" s="888"/>
      <c r="J53" s="888"/>
      <c r="K53" s="888"/>
      <c r="L53" s="888"/>
      <c r="M53" s="888"/>
      <c r="N53" s="888"/>
      <c r="O53" s="888"/>
      <c r="P53" s="888"/>
      <c r="Q53" s="888"/>
      <c r="R53" s="888"/>
      <c r="S53" s="888"/>
      <c r="T53" s="888"/>
      <c r="U53" s="888"/>
      <c r="V53" s="889"/>
      <c r="W53" s="237" t="s">
        <v>286</v>
      </c>
      <c r="X53" s="237" t="s">
        <v>259</v>
      </c>
      <c r="Y53" s="237" t="s">
        <v>259</v>
      </c>
      <c r="Z53" s="237" t="s">
        <v>259</v>
      </c>
      <c r="AA53" s="237" t="s">
        <v>259</v>
      </c>
      <c r="AB53" s="237" t="s">
        <v>259</v>
      </c>
      <c r="AC53" s="237" t="s">
        <v>259</v>
      </c>
      <c r="AD53" s="237" t="s">
        <v>259</v>
      </c>
      <c r="AE53" s="237" t="s">
        <v>259</v>
      </c>
    </row>
    <row r="54" spans="1:31" ht="12" customHeight="1" x14ac:dyDescent="0.2">
      <c r="A54" s="229" t="s">
        <v>294</v>
      </c>
      <c r="B54" s="884" t="s">
        <v>295</v>
      </c>
      <c r="C54" s="884"/>
      <c r="D54" s="884"/>
      <c r="E54" s="884"/>
      <c r="F54" s="884"/>
      <c r="G54" s="884"/>
      <c r="H54" s="884"/>
      <c r="I54" s="884"/>
      <c r="J54" s="884"/>
      <c r="K54" s="884"/>
      <c r="L54" s="884"/>
      <c r="M54" s="884"/>
      <c r="N54" s="884"/>
      <c r="O54" s="884"/>
      <c r="P54" s="884"/>
      <c r="Q54" s="884"/>
      <c r="R54" s="884"/>
      <c r="S54" s="884"/>
      <c r="T54" s="884"/>
      <c r="U54" s="884"/>
      <c r="V54" s="884"/>
      <c r="W54" s="232">
        <f>MEMO!B21</f>
        <v>0.2</v>
      </c>
      <c r="X54" s="233">
        <f t="shared" ref="X54:AD54" si="17">ROUND(((X40+X51)*$W$54),2)</f>
        <v>126.9</v>
      </c>
      <c r="Y54" s="233">
        <f t="shared" si="17"/>
        <v>134.15</v>
      </c>
      <c r="Z54" s="233">
        <f t="shared" si="17"/>
        <v>134.15</v>
      </c>
      <c r="AA54" s="233">
        <f t="shared" si="17"/>
        <v>142.21</v>
      </c>
      <c r="AB54" s="233">
        <f t="shared" si="17"/>
        <v>142.21</v>
      </c>
      <c r="AC54" s="233">
        <f t="shared" si="17"/>
        <v>150.41</v>
      </c>
      <c r="AD54" s="233">
        <f t="shared" si="17"/>
        <v>150.41</v>
      </c>
      <c r="AE54" s="233">
        <f t="shared" ref="AE54" si="18">ROUND(((AE40+AE51)*$W$54),2)</f>
        <v>159.43</v>
      </c>
    </row>
    <row r="55" spans="1:31" ht="12" customHeight="1" x14ac:dyDescent="0.2">
      <c r="A55" s="206" t="s">
        <v>296</v>
      </c>
      <c r="B55" s="876" t="s">
        <v>297</v>
      </c>
      <c r="C55" s="876"/>
      <c r="D55" s="876"/>
      <c r="E55" s="876"/>
      <c r="F55" s="876"/>
      <c r="G55" s="876"/>
      <c r="H55" s="876"/>
      <c r="I55" s="876"/>
      <c r="J55" s="876"/>
      <c r="K55" s="876"/>
      <c r="L55" s="876"/>
      <c r="M55" s="876"/>
      <c r="N55" s="876"/>
      <c r="O55" s="876"/>
      <c r="P55" s="876"/>
      <c r="Q55" s="876"/>
      <c r="R55" s="876"/>
      <c r="S55" s="876"/>
      <c r="T55" s="876"/>
      <c r="U55" s="876"/>
      <c r="V55" s="876"/>
      <c r="W55" s="209">
        <f>MEMO!B23</f>
        <v>1.4999999999999999E-2</v>
      </c>
      <c r="X55" s="213">
        <f t="shared" ref="X55:AD55" si="19">ROUND(((X40+X51)*$W$55),2)</f>
        <v>9.52</v>
      </c>
      <c r="Y55" s="213">
        <f t="shared" si="19"/>
        <v>10.06</v>
      </c>
      <c r="Z55" s="213">
        <f t="shared" si="19"/>
        <v>10.06</v>
      </c>
      <c r="AA55" s="213">
        <f t="shared" si="19"/>
        <v>10.67</v>
      </c>
      <c r="AB55" s="213">
        <f t="shared" si="19"/>
        <v>10.67</v>
      </c>
      <c r="AC55" s="213">
        <f t="shared" si="19"/>
        <v>11.28</v>
      </c>
      <c r="AD55" s="213">
        <f t="shared" si="19"/>
        <v>11.28</v>
      </c>
      <c r="AE55" s="213">
        <f t="shared" ref="AE55" si="20">ROUND(((AE40+AE51)*$W$55),2)</f>
        <v>11.96</v>
      </c>
    </row>
    <row r="56" spans="1:31" ht="12" customHeight="1" x14ac:dyDescent="0.2">
      <c r="A56" s="206" t="s">
        <v>298</v>
      </c>
      <c r="B56" s="876" t="s">
        <v>299</v>
      </c>
      <c r="C56" s="876"/>
      <c r="D56" s="876"/>
      <c r="E56" s="876"/>
      <c r="F56" s="876"/>
      <c r="G56" s="876"/>
      <c r="H56" s="876"/>
      <c r="I56" s="876"/>
      <c r="J56" s="876"/>
      <c r="K56" s="876"/>
      <c r="L56" s="876"/>
      <c r="M56" s="876"/>
      <c r="N56" s="876"/>
      <c r="O56" s="876"/>
      <c r="P56" s="876"/>
      <c r="Q56" s="876"/>
      <c r="R56" s="876"/>
      <c r="S56" s="876"/>
      <c r="T56" s="876"/>
      <c r="U56" s="876"/>
      <c r="V56" s="876"/>
      <c r="W56" s="209">
        <f>MEMO!B25</f>
        <v>0.01</v>
      </c>
      <c r="X56" s="213">
        <f t="shared" ref="X56:AD56" si="21">ROUND(((X40+X51)*$W$56),2)</f>
        <v>6.35</v>
      </c>
      <c r="Y56" s="213">
        <f t="shared" si="21"/>
        <v>6.71</v>
      </c>
      <c r="Z56" s="213">
        <f t="shared" si="21"/>
        <v>6.71</v>
      </c>
      <c r="AA56" s="213">
        <f t="shared" si="21"/>
        <v>7.11</v>
      </c>
      <c r="AB56" s="213">
        <f t="shared" si="21"/>
        <v>7.11</v>
      </c>
      <c r="AC56" s="213">
        <f t="shared" si="21"/>
        <v>7.52</v>
      </c>
      <c r="AD56" s="213">
        <f t="shared" si="21"/>
        <v>7.52</v>
      </c>
      <c r="AE56" s="213">
        <f t="shared" ref="AE56" si="22">ROUND(((AE40+AE51)*$W$56),2)</f>
        <v>7.97</v>
      </c>
    </row>
    <row r="57" spans="1:31" ht="12" customHeight="1" x14ac:dyDescent="0.2">
      <c r="A57" s="206" t="s">
        <v>300</v>
      </c>
      <c r="B57" s="876" t="s">
        <v>301</v>
      </c>
      <c r="C57" s="876"/>
      <c r="D57" s="876"/>
      <c r="E57" s="876"/>
      <c r="F57" s="876"/>
      <c r="G57" s="876"/>
      <c r="H57" s="876"/>
      <c r="I57" s="876"/>
      <c r="J57" s="876"/>
      <c r="K57" s="876"/>
      <c r="L57" s="876"/>
      <c r="M57" s="876"/>
      <c r="N57" s="876"/>
      <c r="O57" s="876"/>
      <c r="P57" s="876"/>
      <c r="Q57" s="876"/>
      <c r="R57" s="876"/>
      <c r="S57" s="876"/>
      <c r="T57" s="876"/>
      <c r="U57" s="876"/>
      <c r="V57" s="876"/>
      <c r="W57" s="209">
        <f>MEMO!B27</f>
        <v>2E-3</v>
      </c>
      <c r="X57" s="213">
        <f t="shared" ref="X57:AD57" si="23">ROUND(((X40+X51)*$W$57),2)</f>
        <v>1.27</v>
      </c>
      <c r="Y57" s="213">
        <f t="shared" si="23"/>
        <v>1.34</v>
      </c>
      <c r="Z57" s="213">
        <f t="shared" si="23"/>
        <v>1.34</v>
      </c>
      <c r="AA57" s="213">
        <f t="shared" si="23"/>
        <v>1.42</v>
      </c>
      <c r="AB57" s="213">
        <f t="shared" si="23"/>
        <v>1.42</v>
      </c>
      <c r="AC57" s="213">
        <f t="shared" si="23"/>
        <v>1.5</v>
      </c>
      <c r="AD57" s="213">
        <f t="shared" si="23"/>
        <v>1.5</v>
      </c>
      <c r="AE57" s="213">
        <f t="shared" ref="AE57" si="24">ROUND(((AE40+AE51)*$W$57),2)</f>
        <v>1.59</v>
      </c>
    </row>
    <row r="58" spans="1:31" s="3" customFormat="1" ht="12" customHeight="1" x14ac:dyDescent="0.2">
      <c r="A58" s="206" t="s">
        <v>302</v>
      </c>
      <c r="B58" s="876" t="s">
        <v>303</v>
      </c>
      <c r="C58" s="876"/>
      <c r="D58" s="876"/>
      <c r="E58" s="876"/>
      <c r="F58" s="876"/>
      <c r="G58" s="876"/>
      <c r="H58" s="876"/>
      <c r="I58" s="876"/>
      <c r="J58" s="876"/>
      <c r="K58" s="876"/>
      <c r="L58" s="876"/>
      <c r="M58" s="876"/>
      <c r="N58" s="876"/>
      <c r="O58" s="876"/>
      <c r="P58" s="876"/>
      <c r="Q58" s="876"/>
      <c r="R58" s="876"/>
      <c r="S58" s="876"/>
      <c r="T58" s="876"/>
      <c r="U58" s="876"/>
      <c r="V58" s="876"/>
      <c r="W58" s="209">
        <f>MEMO!B29</f>
        <v>2.5000000000000001E-2</v>
      </c>
      <c r="X58" s="213">
        <f t="shared" ref="X58:AD58" si="25">ROUND(((X40+X51)*$W$58),2)</f>
        <v>15.86</v>
      </c>
      <c r="Y58" s="213">
        <f t="shared" si="25"/>
        <v>16.77</v>
      </c>
      <c r="Z58" s="213">
        <f t="shared" si="25"/>
        <v>16.77</v>
      </c>
      <c r="AA58" s="213">
        <f t="shared" si="25"/>
        <v>17.78</v>
      </c>
      <c r="AB58" s="213">
        <f t="shared" si="25"/>
        <v>17.78</v>
      </c>
      <c r="AC58" s="213">
        <f t="shared" si="25"/>
        <v>18.8</v>
      </c>
      <c r="AD58" s="213">
        <f t="shared" si="25"/>
        <v>18.8</v>
      </c>
      <c r="AE58" s="213">
        <f t="shared" ref="AE58" si="26">ROUND(((AE40+AE51)*$W$58),2)</f>
        <v>19.93</v>
      </c>
    </row>
    <row r="59" spans="1:31" ht="12" customHeight="1" x14ac:dyDescent="0.2">
      <c r="A59" s="206" t="s">
        <v>304</v>
      </c>
      <c r="B59" s="876" t="s">
        <v>305</v>
      </c>
      <c r="C59" s="876"/>
      <c r="D59" s="876"/>
      <c r="E59" s="876"/>
      <c r="F59" s="876"/>
      <c r="G59" s="876"/>
      <c r="H59" s="876"/>
      <c r="I59" s="876"/>
      <c r="J59" s="876"/>
      <c r="K59" s="876"/>
      <c r="L59" s="876"/>
      <c r="M59" s="876"/>
      <c r="N59" s="876"/>
      <c r="O59" s="876"/>
      <c r="P59" s="876"/>
      <c r="Q59" s="876"/>
      <c r="R59" s="876"/>
      <c r="S59" s="876"/>
      <c r="T59" s="876"/>
      <c r="U59" s="876"/>
      <c r="V59" s="876"/>
      <c r="W59" s="209">
        <f>MEMO!B31</f>
        <v>0.08</v>
      </c>
      <c r="X59" s="213">
        <f t="shared" ref="X59:AD59" si="27">ROUND(((X40+X51)*$W$59),2)</f>
        <v>50.76</v>
      </c>
      <c r="Y59" s="213">
        <f t="shared" si="27"/>
        <v>53.66</v>
      </c>
      <c r="Z59" s="213">
        <f t="shared" si="27"/>
        <v>53.66</v>
      </c>
      <c r="AA59" s="213">
        <f t="shared" si="27"/>
        <v>56.88</v>
      </c>
      <c r="AB59" s="213">
        <f t="shared" si="27"/>
        <v>56.88</v>
      </c>
      <c r="AC59" s="213">
        <f t="shared" si="27"/>
        <v>60.16</v>
      </c>
      <c r="AD59" s="213">
        <f t="shared" si="27"/>
        <v>60.16</v>
      </c>
      <c r="AE59" s="213">
        <f t="shared" ref="AE59" si="28">ROUND(((AE40+AE51)*$W$59),2)</f>
        <v>63.77</v>
      </c>
    </row>
    <row r="60" spans="1:31" ht="12" customHeight="1" x14ac:dyDescent="0.2">
      <c r="A60" s="206" t="s">
        <v>306</v>
      </c>
      <c r="B60" s="892" t="s">
        <v>307</v>
      </c>
      <c r="C60" s="893"/>
      <c r="D60" s="893"/>
      <c r="E60" s="893"/>
      <c r="F60" s="893"/>
      <c r="G60" s="893"/>
      <c r="H60" s="893"/>
      <c r="I60" s="893"/>
      <c r="J60" s="893"/>
      <c r="K60" s="893"/>
      <c r="L60" s="893"/>
      <c r="M60" s="893"/>
      <c r="N60" s="220"/>
      <c r="O60" s="894" t="s">
        <v>308</v>
      </c>
      <c r="P60" s="894"/>
      <c r="Q60" s="895">
        <f>MEMO!D33</f>
        <v>0.03</v>
      </c>
      <c r="R60" s="895"/>
      <c r="S60" s="894" t="s">
        <v>309</v>
      </c>
      <c r="T60" s="894"/>
      <c r="U60" s="896">
        <f>MEMO!G33</f>
        <v>1.5862000000000001</v>
      </c>
      <c r="V60" s="897"/>
      <c r="W60" s="209">
        <f>MEMO!B33</f>
        <v>4.7586000000000003E-2</v>
      </c>
      <c r="X60" s="213">
        <f t="shared" ref="X60:AD60" si="29">ROUND(((X40+X51)*$W$60),2)</f>
        <v>30.19</v>
      </c>
      <c r="Y60" s="213">
        <f t="shared" si="29"/>
        <v>31.92</v>
      </c>
      <c r="Z60" s="213">
        <f t="shared" si="29"/>
        <v>31.92</v>
      </c>
      <c r="AA60" s="213">
        <f t="shared" si="29"/>
        <v>33.840000000000003</v>
      </c>
      <c r="AB60" s="213">
        <f t="shared" si="29"/>
        <v>33.840000000000003</v>
      </c>
      <c r="AC60" s="213">
        <f t="shared" si="29"/>
        <v>35.79</v>
      </c>
      <c r="AD60" s="213">
        <f t="shared" si="29"/>
        <v>35.79</v>
      </c>
      <c r="AE60" s="213">
        <f t="shared" ref="AE60" si="30">ROUND(((AE40+AE51)*$W$60),2)</f>
        <v>37.93</v>
      </c>
    </row>
    <row r="61" spans="1:31" ht="12" customHeight="1" x14ac:dyDescent="0.2">
      <c r="A61" s="221" t="s">
        <v>310</v>
      </c>
      <c r="B61" s="880" t="s">
        <v>311</v>
      </c>
      <c r="C61" s="880"/>
      <c r="D61" s="880"/>
      <c r="E61" s="880"/>
      <c r="F61" s="880"/>
      <c r="G61" s="880"/>
      <c r="H61" s="880"/>
      <c r="I61" s="880"/>
      <c r="J61" s="880"/>
      <c r="K61" s="880"/>
      <c r="L61" s="880"/>
      <c r="M61" s="880"/>
      <c r="N61" s="880"/>
      <c r="O61" s="880"/>
      <c r="P61" s="880"/>
      <c r="Q61" s="880"/>
      <c r="R61" s="880"/>
      <c r="S61" s="880"/>
      <c r="T61" s="880"/>
      <c r="U61" s="880"/>
      <c r="V61" s="880"/>
      <c r="W61" s="226">
        <f>MEMO!B35</f>
        <v>6.0000000000000001E-3</v>
      </c>
      <c r="X61" s="227">
        <f t="shared" ref="X61:AD61" si="31">ROUND(((X40+X51)*$W$61),2)</f>
        <v>3.81</v>
      </c>
      <c r="Y61" s="227">
        <f t="shared" si="31"/>
        <v>4.0199999999999996</v>
      </c>
      <c r="Z61" s="227">
        <f t="shared" si="31"/>
        <v>4.0199999999999996</v>
      </c>
      <c r="AA61" s="227">
        <f t="shared" si="31"/>
        <v>4.2699999999999996</v>
      </c>
      <c r="AB61" s="227">
        <f t="shared" si="31"/>
        <v>4.2699999999999996</v>
      </c>
      <c r="AC61" s="227">
        <f t="shared" si="31"/>
        <v>4.51</v>
      </c>
      <c r="AD61" s="227">
        <f t="shared" si="31"/>
        <v>4.51</v>
      </c>
      <c r="AE61" s="227">
        <f t="shared" ref="AE61" si="32">ROUND(((AE40+AE51)*$W$61),2)</f>
        <v>4.78</v>
      </c>
    </row>
    <row r="62" spans="1:31" ht="12" customHeight="1" x14ac:dyDescent="0.2">
      <c r="A62" s="881" t="s">
        <v>281</v>
      </c>
      <c r="B62" s="882"/>
      <c r="C62" s="882"/>
      <c r="D62" s="882"/>
      <c r="E62" s="882"/>
      <c r="F62" s="882"/>
      <c r="G62" s="882"/>
      <c r="H62" s="882"/>
      <c r="I62" s="882"/>
      <c r="J62" s="882"/>
      <c r="K62" s="882"/>
      <c r="L62" s="882"/>
      <c r="M62" s="882"/>
      <c r="N62" s="882"/>
      <c r="O62" s="882"/>
      <c r="P62" s="882"/>
      <c r="Q62" s="882"/>
      <c r="R62" s="882"/>
      <c r="S62" s="882"/>
      <c r="T62" s="882"/>
      <c r="U62" s="882"/>
      <c r="V62" s="883"/>
      <c r="W62" s="241">
        <f t="shared" ref="W62:AB62" si="33">SUM(W54:W61)</f>
        <v>0.3855860000000001</v>
      </c>
      <c r="X62" s="238">
        <f t="shared" si="33"/>
        <v>244.66000000000003</v>
      </c>
      <c r="Y62" s="238">
        <f t="shared" si="33"/>
        <v>258.63</v>
      </c>
      <c r="Z62" s="238">
        <f t="shared" si="33"/>
        <v>258.63</v>
      </c>
      <c r="AA62" s="238">
        <f t="shared" si="33"/>
        <v>274.17999999999995</v>
      </c>
      <c r="AB62" s="238">
        <f t="shared" si="33"/>
        <v>274.17999999999995</v>
      </c>
      <c r="AC62" s="238">
        <f t="shared" ref="AC62:AD62" si="34">SUM(AC54:AC61)</f>
        <v>289.97000000000003</v>
      </c>
      <c r="AD62" s="238">
        <f t="shared" si="34"/>
        <v>289.97000000000003</v>
      </c>
      <c r="AE62" s="238">
        <f t="shared" ref="AE62" si="35">SUM(AE54:AE61)</f>
        <v>307.36</v>
      </c>
    </row>
    <row r="63" spans="1:31" s="3" customFormat="1" ht="12" customHeight="1" x14ac:dyDescent="0.2">
      <c r="A63" s="890" t="s">
        <v>312</v>
      </c>
      <c r="B63" s="891"/>
      <c r="C63" s="891"/>
      <c r="D63" s="891"/>
      <c r="E63" s="891"/>
      <c r="F63" s="891"/>
      <c r="G63" s="891"/>
      <c r="H63" s="891"/>
      <c r="I63" s="891"/>
      <c r="J63" s="891"/>
      <c r="K63" s="891"/>
      <c r="L63" s="891"/>
      <c r="M63" s="891"/>
      <c r="N63" s="891"/>
      <c r="O63" s="891"/>
      <c r="P63" s="891"/>
      <c r="Q63" s="891"/>
      <c r="R63" s="891"/>
      <c r="S63" s="891"/>
      <c r="T63" s="891"/>
      <c r="U63" s="891"/>
      <c r="V63" s="891"/>
      <c r="W63" s="891"/>
      <c r="X63" s="240"/>
      <c r="Y63" s="240"/>
      <c r="Z63" s="240"/>
      <c r="AA63" s="240"/>
      <c r="AB63" s="240"/>
      <c r="AC63" s="240"/>
      <c r="AD63" s="240"/>
      <c r="AE63" s="240"/>
    </row>
    <row r="64" spans="1:31" ht="12" customHeight="1" x14ac:dyDescent="0.2">
      <c r="A64" s="236" t="s">
        <v>313</v>
      </c>
      <c r="B64" s="887" t="s">
        <v>314</v>
      </c>
      <c r="C64" s="888"/>
      <c r="D64" s="888"/>
      <c r="E64" s="888"/>
      <c r="F64" s="888"/>
      <c r="G64" s="888"/>
      <c r="H64" s="888"/>
      <c r="I64" s="888"/>
      <c r="J64" s="888"/>
      <c r="K64" s="888"/>
      <c r="L64" s="888"/>
      <c r="M64" s="888"/>
      <c r="N64" s="888"/>
      <c r="O64" s="888"/>
      <c r="P64" s="888"/>
      <c r="Q64" s="888"/>
      <c r="R64" s="888"/>
      <c r="S64" s="888"/>
      <c r="T64" s="888"/>
      <c r="U64" s="888"/>
      <c r="V64" s="889"/>
      <c r="W64" s="237" t="s">
        <v>286</v>
      </c>
      <c r="X64" s="237" t="s">
        <v>259</v>
      </c>
      <c r="Y64" s="237" t="s">
        <v>259</v>
      </c>
      <c r="Z64" s="237" t="s">
        <v>259</v>
      </c>
      <c r="AA64" s="237" t="s">
        <v>259</v>
      </c>
      <c r="AB64" s="237" t="s">
        <v>259</v>
      </c>
      <c r="AC64" s="237" t="s">
        <v>259</v>
      </c>
      <c r="AD64" s="237" t="s">
        <v>259</v>
      </c>
      <c r="AE64" s="237" t="s">
        <v>259</v>
      </c>
    </row>
    <row r="65" spans="1:31" ht="12" customHeight="1" x14ac:dyDescent="0.2">
      <c r="A65" s="229" t="s">
        <v>315</v>
      </c>
      <c r="B65" s="884" t="s">
        <v>316</v>
      </c>
      <c r="C65" s="884"/>
      <c r="D65" s="884"/>
      <c r="E65" s="884"/>
      <c r="F65" s="884"/>
      <c r="G65" s="884"/>
      <c r="H65" s="884"/>
      <c r="I65" s="884"/>
      <c r="J65" s="884"/>
      <c r="K65" s="884"/>
      <c r="L65" s="884"/>
      <c r="M65" s="884"/>
      <c r="N65" s="884"/>
      <c r="O65" s="884"/>
      <c r="P65" s="884"/>
      <c r="Q65" s="884"/>
      <c r="R65" s="884"/>
      <c r="S65" s="884"/>
      <c r="T65" s="884"/>
      <c r="U65" s="884"/>
      <c r="V65" s="884"/>
      <c r="W65" s="232">
        <f>IFERROR(X65/X160,0)</f>
        <v>4.1383198360518359E-5</v>
      </c>
      <c r="X65" s="233">
        <f>IFERROR(ROUND((((EDITAL!AD18*2)*E6)-(X32*INSU!D4)),2),0)*PAINEL!D15</f>
        <v>5.432E-2</v>
      </c>
      <c r="Y65" s="233">
        <f>X65</f>
        <v>5.432E-2</v>
      </c>
      <c r="Z65" s="233">
        <f>Y65*Z1</f>
        <v>5.6846254807999999E-2</v>
      </c>
      <c r="AA65" s="233">
        <f>Z65</f>
        <v>5.6846254807999999E-2</v>
      </c>
      <c r="AB65" s="233">
        <f>AA65*AB1</f>
        <v>5.9077811386742847E-2</v>
      </c>
      <c r="AC65" s="233">
        <f>AB65</f>
        <v>5.9077811386742847E-2</v>
      </c>
      <c r="AD65" s="233">
        <f>AC65*AD1</f>
        <v>6.2313615364236387E-2</v>
      </c>
      <c r="AE65" s="233">
        <f>AD65</f>
        <v>6.2313615364236387E-2</v>
      </c>
    </row>
    <row r="66" spans="1:31" ht="12" customHeight="1" x14ac:dyDescent="0.2">
      <c r="A66" s="214" t="s">
        <v>317</v>
      </c>
      <c r="B66" s="900" t="s">
        <v>318</v>
      </c>
      <c r="C66" s="900"/>
      <c r="D66" s="900"/>
      <c r="E66" s="900"/>
      <c r="F66" s="900"/>
      <c r="G66" s="900"/>
      <c r="H66" s="900"/>
      <c r="I66" s="900"/>
      <c r="J66" s="900"/>
      <c r="K66" s="900"/>
      <c r="L66" s="900"/>
      <c r="M66" s="900"/>
      <c r="N66" s="900"/>
      <c r="O66" s="900"/>
      <c r="P66" s="900"/>
      <c r="Q66" s="900"/>
      <c r="R66" s="900"/>
      <c r="S66" s="900"/>
      <c r="T66" s="900"/>
      <c r="U66" s="900"/>
      <c r="V66" s="900"/>
      <c r="W66" s="215">
        <f>IF($G$9=2,0,0.0925)</f>
        <v>0</v>
      </c>
      <c r="X66" s="216">
        <f t="shared" ref="X66:AE66" si="36">-ROUND((X65*W66),2)</f>
        <v>0</v>
      </c>
      <c r="Y66" s="216">
        <f t="shared" si="36"/>
        <v>0</v>
      </c>
      <c r="Z66" s="216">
        <f t="shared" si="36"/>
        <v>0</v>
      </c>
      <c r="AA66" s="216">
        <f t="shared" si="36"/>
        <v>0</v>
      </c>
      <c r="AB66" s="216">
        <f t="shared" si="36"/>
        <v>0</v>
      </c>
      <c r="AC66" s="216">
        <f t="shared" si="36"/>
        <v>0</v>
      </c>
      <c r="AD66" s="216">
        <f t="shared" si="36"/>
        <v>0</v>
      </c>
      <c r="AE66" s="216">
        <f t="shared" si="36"/>
        <v>0</v>
      </c>
    </row>
    <row r="67" spans="1:31" ht="12" customHeight="1" x14ac:dyDescent="0.2">
      <c r="A67" s="206" t="s">
        <v>319</v>
      </c>
      <c r="B67" s="876" t="s">
        <v>320</v>
      </c>
      <c r="C67" s="876"/>
      <c r="D67" s="876"/>
      <c r="E67" s="876"/>
      <c r="F67" s="876"/>
      <c r="G67" s="876"/>
      <c r="H67" s="876"/>
      <c r="I67" s="876"/>
      <c r="J67" s="876"/>
      <c r="K67" s="876"/>
      <c r="L67" s="876"/>
      <c r="M67" s="876"/>
      <c r="N67" s="876"/>
      <c r="O67" s="876"/>
      <c r="P67" s="876"/>
      <c r="Q67" s="876"/>
      <c r="R67" s="876"/>
      <c r="S67" s="876"/>
      <c r="T67" s="876"/>
      <c r="U67" s="876"/>
      <c r="V67" s="876"/>
      <c r="W67" s="209">
        <f>IFERROR(X67/X160,0)</f>
        <v>0.15139302610828809</v>
      </c>
      <c r="X67" s="213">
        <f>IFERROR(ROUND((R5*E6)-((R5*E6)*INSU!T4),2),0)</f>
        <v>198.72</v>
      </c>
      <c r="Y67" s="213">
        <f>IFERROR(ROUND((Y25*E6)-((Y25*E6)*INSU!T4),2),0)</f>
        <v>223.2</v>
      </c>
      <c r="Z67" s="213">
        <f>IFERROR(ROUND((Z25*E6)-((Y25*E6)*INSU!T4),2),0)</f>
        <v>223.2</v>
      </c>
      <c r="AA67" s="213">
        <f>IFERROR(ROUND((AA25*$E$6)-((AA25*$E$6)*INSU!$T$4),2),0)</f>
        <v>236.59</v>
      </c>
      <c r="AB67" s="213">
        <f>IFERROR(ROUND((AB25*$E$6)-((AB25*$E$6)*INSU!$T$4),2),0)</f>
        <v>236.59</v>
      </c>
      <c r="AC67" s="213">
        <f>IFERROR(ROUND((AC25*$E$6)-((AC25*$E$6)*INSU!$T$4),2),0)</f>
        <v>288</v>
      </c>
      <c r="AD67" s="213">
        <f>IFERROR(ROUND((AD25*$E$6)-((AD25*$E$6)*INSU!$T$4),2),0)</f>
        <v>288</v>
      </c>
      <c r="AE67" s="213">
        <f>IFERROR(ROUND((AE25*$E$6)-((AE25*$E$6)*INSU!$T$4),2),0)</f>
        <v>342</v>
      </c>
    </row>
    <row r="68" spans="1:31" ht="12" customHeight="1" x14ac:dyDescent="0.2">
      <c r="A68" s="214" t="s">
        <v>321</v>
      </c>
      <c r="B68" s="900" t="s">
        <v>322</v>
      </c>
      <c r="C68" s="900"/>
      <c r="D68" s="900"/>
      <c r="E68" s="900"/>
      <c r="F68" s="900"/>
      <c r="G68" s="900"/>
      <c r="H68" s="900"/>
      <c r="I68" s="900"/>
      <c r="J68" s="900"/>
      <c r="K68" s="900"/>
      <c r="L68" s="900"/>
      <c r="M68" s="900"/>
      <c r="N68" s="900"/>
      <c r="O68" s="900"/>
      <c r="P68" s="900"/>
      <c r="Q68" s="900"/>
      <c r="R68" s="900"/>
      <c r="S68" s="900"/>
      <c r="T68" s="900"/>
      <c r="U68" s="900"/>
      <c r="V68" s="900"/>
      <c r="W68" s="215">
        <f>IF($G$9=2,0,0.0925)</f>
        <v>0</v>
      </c>
      <c r="X68" s="216">
        <f t="shared" ref="X68:AE68" si="37">-ROUND((X67*W68),2)</f>
        <v>0</v>
      </c>
      <c r="Y68" s="216">
        <f t="shared" si="37"/>
        <v>0</v>
      </c>
      <c r="Z68" s="216">
        <f t="shared" si="37"/>
        <v>0</v>
      </c>
      <c r="AA68" s="216">
        <f t="shared" si="37"/>
        <v>0</v>
      </c>
      <c r="AB68" s="216">
        <f t="shared" si="37"/>
        <v>0</v>
      </c>
      <c r="AC68" s="216">
        <f t="shared" si="37"/>
        <v>0</v>
      </c>
      <c r="AD68" s="216">
        <f t="shared" si="37"/>
        <v>0</v>
      </c>
      <c r="AE68" s="216">
        <f t="shared" si="37"/>
        <v>0</v>
      </c>
    </row>
    <row r="69" spans="1:31" ht="12" customHeight="1" x14ac:dyDescent="0.2">
      <c r="A69" s="206" t="s">
        <v>323</v>
      </c>
      <c r="B69" s="876" t="s">
        <v>324</v>
      </c>
      <c r="C69" s="876"/>
      <c r="D69" s="876"/>
      <c r="E69" s="876"/>
      <c r="F69" s="876"/>
      <c r="G69" s="876"/>
      <c r="H69" s="876"/>
      <c r="I69" s="876"/>
      <c r="J69" s="876"/>
      <c r="K69" s="876"/>
      <c r="L69" s="876"/>
      <c r="M69" s="876"/>
      <c r="N69" s="876"/>
      <c r="O69" s="876"/>
      <c r="P69" s="876"/>
      <c r="Q69" s="876"/>
      <c r="R69" s="876"/>
      <c r="S69" s="876"/>
      <c r="T69" s="876"/>
      <c r="U69" s="876"/>
      <c r="V69" s="876"/>
      <c r="W69" s="209">
        <f>IFERROR(X69/X160,0)</f>
        <v>1.8665102353326581E-3</v>
      </c>
      <c r="X69" s="213">
        <f>ROUND((X32*R26),2)</f>
        <v>2.4500000000000002</v>
      </c>
      <c r="Y69" s="213">
        <f>ROUND((Y32*R26),2)</f>
        <v>2.59</v>
      </c>
      <c r="Z69" s="213">
        <f>ROUND((Z32*R26),2)</f>
        <v>2.59</v>
      </c>
      <c r="AA69" s="213">
        <f>ROUND((AA32*1%),2)</f>
        <v>4.58</v>
      </c>
      <c r="AB69" s="213">
        <f>ROUND((AA32*1%),2)</f>
        <v>4.58</v>
      </c>
      <c r="AC69" s="213">
        <f>ROUND((AC32*1%),2)</f>
        <v>4.84</v>
      </c>
      <c r="AD69" s="213">
        <f>ROUND((AC32*1%),2)</f>
        <v>4.84</v>
      </c>
      <c r="AE69" s="213">
        <f>ROUND((AE32*1%),2)</f>
        <v>5.13</v>
      </c>
    </row>
    <row r="70" spans="1:31" ht="12" customHeight="1" x14ac:dyDescent="0.2">
      <c r="A70" s="206" t="s">
        <v>325</v>
      </c>
      <c r="B70" s="876" t="s">
        <v>326</v>
      </c>
      <c r="C70" s="876"/>
      <c r="D70" s="876"/>
      <c r="E70" s="876"/>
      <c r="F70" s="876"/>
      <c r="G70" s="876"/>
      <c r="H70" s="876"/>
      <c r="I70" s="876"/>
      <c r="J70" s="876"/>
      <c r="K70" s="876"/>
      <c r="L70" s="876"/>
      <c r="M70" s="876"/>
      <c r="N70" s="876"/>
      <c r="O70" s="876"/>
      <c r="P70" s="876"/>
      <c r="Q70" s="876"/>
      <c r="R70" s="876"/>
      <c r="S70" s="876"/>
      <c r="T70" s="876"/>
      <c r="U70" s="876"/>
      <c r="V70" s="876"/>
      <c r="W70" s="209">
        <f>IFERROR(X70/X160,0)</f>
        <v>1.0665772773329474E-2</v>
      </c>
      <c r="X70" s="213">
        <f t="shared" ref="X70:AD70" si="38">X26</f>
        <v>14</v>
      </c>
      <c r="Y70" s="213">
        <f t="shared" si="38"/>
        <v>14</v>
      </c>
      <c r="Z70" s="213">
        <f t="shared" si="38"/>
        <v>14</v>
      </c>
      <c r="AA70" s="213">
        <f t="shared" si="38"/>
        <v>14</v>
      </c>
      <c r="AB70" s="213">
        <f t="shared" si="38"/>
        <v>14</v>
      </c>
      <c r="AC70" s="213">
        <f t="shared" si="38"/>
        <v>14</v>
      </c>
      <c r="AD70" s="213">
        <f t="shared" si="38"/>
        <v>14</v>
      </c>
      <c r="AE70" s="213">
        <f t="shared" ref="AE70" si="39">AE26</f>
        <v>14</v>
      </c>
    </row>
    <row r="71" spans="1:31" ht="12" customHeight="1" x14ac:dyDescent="0.2">
      <c r="A71" s="221" t="s">
        <v>327</v>
      </c>
      <c r="B71" s="880" t="s">
        <v>328</v>
      </c>
      <c r="C71" s="880"/>
      <c r="D71" s="880"/>
      <c r="E71" s="880"/>
      <c r="F71" s="880"/>
      <c r="G71" s="880"/>
      <c r="H71" s="880"/>
      <c r="I71" s="880"/>
      <c r="J71" s="880"/>
      <c r="K71" s="880"/>
      <c r="L71" s="880"/>
      <c r="M71" s="880"/>
      <c r="N71" s="880"/>
      <c r="O71" s="880"/>
      <c r="P71" s="880"/>
      <c r="Q71" s="880"/>
      <c r="R71" s="880"/>
      <c r="S71" s="880"/>
      <c r="T71" s="880"/>
      <c r="U71" s="880"/>
      <c r="V71" s="880"/>
      <c r="W71" s="226">
        <f>IFERROR(X71/X160,0)</f>
        <v>3.4282841057130453E-3</v>
      </c>
      <c r="X71" s="223">
        <f>O7</f>
        <v>4.5</v>
      </c>
      <c r="Y71" s="223">
        <f t="shared" ref="Y71:AE71" si="40">X71</f>
        <v>4.5</v>
      </c>
      <c r="Z71" s="223">
        <f t="shared" si="40"/>
        <v>4.5</v>
      </c>
      <c r="AA71" s="223">
        <f t="shared" si="40"/>
        <v>4.5</v>
      </c>
      <c r="AB71" s="223">
        <f t="shared" si="40"/>
        <v>4.5</v>
      </c>
      <c r="AC71" s="223">
        <f t="shared" si="40"/>
        <v>4.5</v>
      </c>
      <c r="AD71" s="223">
        <f t="shared" si="40"/>
        <v>4.5</v>
      </c>
      <c r="AE71" s="223">
        <f t="shared" si="40"/>
        <v>4.5</v>
      </c>
    </row>
    <row r="72" spans="1:31" ht="12" customHeight="1" x14ac:dyDescent="0.2">
      <c r="A72" s="881" t="s">
        <v>281</v>
      </c>
      <c r="B72" s="882"/>
      <c r="C72" s="882"/>
      <c r="D72" s="882"/>
      <c r="E72" s="882"/>
      <c r="F72" s="882"/>
      <c r="G72" s="882"/>
      <c r="H72" s="882"/>
      <c r="I72" s="882"/>
      <c r="J72" s="882"/>
      <c r="K72" s="882"/>
      <c r="L72" s="882"/>
      <c r="M72" s="882"/>
      <c r="N72" s="882"/>
      <c r="O72" s="882"/>
      <c r="P72" s="882"/>
      <c r="Q72" s="882"/>
      <c r="R72" s="882"/>
      <c r="S72" s="882"/>
      <c r="T72" s="882"/>
      <c r="U72" s="882"/>
      <c r="V72" s="882"/>
      <c r="W72" s="883"/>
      <c r="X72" s="242">
        <f t="shared" ref="X72:AD72" si="41">SUM(X65:X71)</f>
        <v>219.72431999999998</v>
      </c>
      <c r="Y72" s="242">
        <f t="shared" si="41"/>
        <v>244.34431999999998</v>
      </c>
      <c r="Z72" s="242">
        <f t="shared" si="41"/>
        <v>244.34684625480799</v>
      </c>
      <c r="AA72" s="242">
        <f t="shared" si="41"/>
        <v>259.72684625480804</v>
      </c>
      <c r="AB72" s="242">
        <f t="shared" si="41"/>
        <v>259.72907781138679</v>
      </c>
      <c r="AC72" s="242">
        <f t="shared" si="41"/>
        <v>311.39907781138669</v>
      </c>
      <c r="AD72" s="242">
        <f t="shared" si="41"/>
        <v>311.40231361536422</v>
      </c>
      <c r="AE72" s="242">
        <f t="shared" ref="AE72" si="42">SUM(AE65:AE71)</f>
        <v>365.69231361536424</v>
      </c>
    </row>
    <row r="73" spans="1:31" ht="15" customHeight="1" x14ac:dyDescent="0.2">
      <c r="A73" s="898" t="s">
        <v>329</v>
      </c>
      <c r="B73" s="899"/>
      <c r="C73" s="899"/>
      <c r="D73" s="899"/>
      <c r="E73" s="899"/>
      <c r="F73" s="899"/>
      <c r="G73" s="899"/>
      <c r="H73" s="899"/>
      <c r="I73" s="899"/>
      <c r="J73" s="899"/>
      <c r="K73" s="899"/>
      <c r="L73" s="899"/>
      <c r="M73" s="899"/>
      <c r="N73" s="899"/>
      <c r="O73" s="899"/>
      <c r="P73" s="899"/>
      <c r="Q73" s="899"/>
      <c r="R73" s="899"/>
      <c r="S73" s="899"/>
      <c r="T73" s="899"/>
      <c r="U73" s="899"/>
      <c r="V73" s="899"/>
      <c r="W73" s="899"/>
      <c r="X73" s="243"/>
      <c r="Y73" s="243"/>
      <c r="Z73" s="243"/>
      <c r="AA73" s="243"/>
      <c r="AB73" s="243"/>
      <c r="AC73" s="243"/>
      <c r="AD73" s="243"/>
      <c r="AE73" s="243"/>
    </row>
    <row r="74" spans="1:31" ht="12" customHeight="1" x14ac:dyDescent="0.2">
      <c r="A74" s="236">
        <v>2</v>
      </c>
      <c r="B74" s="887" t="s">
        <v>330</v>
      </c>
      <c r="C74" s="888"/>
      <c r="D74" s="888"/>
      <c r="E74" s="888"/>
      <c r="F74" s="888"/>
      <c r="G74" s="888"/>
      <c r="H74" s="888"/>
      <c r="I74" s="888"/>
      <c r="J74" s="888"/>
      <c r="K74" s="888"/>
      <c r="L74" s="888"/>
      <c r="M74" s="888"/>
      <c r="N74" s="888"/>
      <c r="O74" s="888"/>
      <c r="P74" s="888"/>
      <c r="Q74" s="888"/>
      <c r="R74" s="888"/>
      <c r="S74" s="888"/>
      <c r="T74" s="888"/>
      <c r="U74" s="888"/>
      <c r="V74" s="888"/>
      <c r="W74" s="889"/>
      <c r="X74" s="237" t="s">
        <v>259</v>
      </c>
      <c r="Y74" s="237" t="s">
        <v>259</v>
      </c>
      <c r="Z74" s="237" t="s">
        <v>259</v>
      </c>
      <c r="AA74" s="237" t="s">
        <v>259</v>
      </c>
      <c r="AB74" s="237" t="s">
        <v>259</v>
      </c>
      <c r="AC74" s="237" t="s">
        <v>259</v>
      </c>
      <c r="AD74" s="237" t="s">
        <v>259</v>
      </c>
      <c r="AE74" s="237" t="s">
        <v>259</v>
      </c>
    </row>
    <row r="75" spans="1:31" ht="12" customHeight="1" x14ac:dyDescent="0.2">
      <c r="A75" s="229" t="s">
        <v>284</v>
      </c>
      <c r="B75" s="884" t="s">
        <v>285</v>
      </c>
      <c r="C75" s="884"/>
      <c r="D75" s="884"/>
      <c r="E75" s="884"/>
      <c r="F75" s="884"/>
      <c r="G75" s="884"/>
      <c r="H75" s="884"/>
      <c r="I75" s="884"/>
      <c r="J75" s="884"/>
      <c r="K75" s="884"/>
      <c r="L75" s="884"/>
      <c r="M75" s="884"/>
      <c r="N75" s="884"/>
      <c r="O75" s="884"/>
      <c r="P75" s="884"/>
      <c r="Q75" s="884"/>
      <c r="R75" s="884"/>
      <c r="S75" s="884"/>
      <c r="T75" s="884"/>
      <c r="U75" s="884"/>
      <c r="V75" s="884"/>
      <c r="W75" s="884"/>
      <c r="X75" s="231">
        <f t="shared" ref="X75:AD75" si="43">X51</f>
        <v>103.27000000000001</v>
      </c>
      <c r="Y75" s="231">
        <f t="shared" si="43"/>
        <v>109.17</v>
      </c>
      <c r="Z75" s="231">
        <f t="shared" si="43"/>
        <v>109.17</v>
      </c>
      <c r="AA75" s="231">
        <f t="shared" si="43"/>
        <v>115.73</v>
      </c>
      <c r="AB75" s="231">
        <f t="shared" si="43"/>
        <v>115.73</v>
      </c>
      <c r="AC75" s="231">
        <f t="shared" si="43"/>
        <v>122.4</v>
      </c>
      <c r="AD75" s="231">
        <f t="shared" si="43"/>
        <v>122.4</v>
      </c>
      <c r="AE75" s="231">
        <f t="shared" ref="AE75" si="44">AE51</f>
        <v>129.75</v>
      </c>
    </row>
    <row r="76" spans="1:31" s="3" customFormat="1" ht="12" customHeight="1" x14ac:dyDescent="0.2">
      <c r="A76" s="206" t="s">
        <v>292</v>
      </c>
      <c r="B76" s="876" t="s">
        <v>293</v>
      </c>
      <c r="C76" s="876"/>
      <c r="D76" s="876"/>
      <c r="E76" s="876"/>
      <c r="F76" s="876"/>
      <c r="G76" s="876"/>
      <c r="H76" s="876"/>
      <c r="I76" s="876"/>
      <c r="J76" s="876"/>
      <c r="K76" s="876"/>
      <c r="L76" s="876"/>
      <c r="M76" s="876"/>
      <c r="N76" s="876"/>
      <c r="O76" s="876"/>
      <c r="P76" s="876"/>
      <c r="Q76" s="876"/>
      <c r="R76" s="876"/>
      <c r="S76" s="876"/>
      <c r="T76" s="876"/>
      <c r="U76" s="876"/>
      <c r="V76" s="876"/>
      <c r="W76" s="876"/>
      <c r="X76" s="213">
        <f t="shared" ref="X76:AD76" si="45">X62</f>
        <v>244.66000000000003</v>
      </c>
      <c r="Y76" s="213">
        <f t="shared" si="45"/>
        <v>258.63</v>
      </c>
      <c r="Z76" s="213">
        <f t="shared" si="45"/>
        <v>258.63</v>
      </c>
      <c r="AA76" s="213">
        <f t="shared" si="45"/>
        <v>274.17999999999995</v>
      </c>
      <c r="AB76" s="213">
        <f t="shared" si="45"/>
        <v>274.17999999999995</v>
      </c>
      <c r="AC76" s="213">
        <f t="shared" si="45"/>
        <v>289.97000000000003</v>
      </c>
      <c r="AD76" s="213">
        <f t="shared" si="45"/>
        <v>289.97000000000003</v>
      </c>
      <c r="AE76" s="213">
        <f t="shared" ref="AE76" si="46">AE62</f>
        <v>307.36</v>
      </c>
    </row>
    <row r="77" spans="1:31" ht="12" customHeight="1" x14ac:dyDescent="0.2">
      <c r="A77" s="221" t="s">
        <v>313</v>
      </c>
      <c r="B77" s="880" t="s">
        <v>314</v>
      </c>
      <c r="C77" s="880"/>
      <c r="D77" s="880"/>
      <c r="E77" s="880"/>
      <c r="F77" s="880"/>
      <c r="G77" s="880"/>
      <c r="H77" s="880"/>
      <c r="I77" s="880"/>
      <c r="J77" s="880"/>
      <c r="K77" s="880"/>
      <c r="L77" s="880"/>
      <c r="M77" s="880"/>
      <c r="N77" s="880"/>
      <c r="O77" s="880"/>
      <c r="P77" s="880"/>
      <c r="Q77" s="880"/>
      <c r="R77" s="880"/>
      <c r="S77" s="880"/>
      <c r="T77" s="880"/>
      <c r="U77" s="880"/>
      <c r="V77" s="880"/>
      <c r="W77" s="880"/>
      <c r="X77" s="223">
        <f t="shared" ref="X77:AD77" si="47">X72</f>
        <v>219.72431999999998</v>
      </c>
      <c r="Y77" s="223">
        <f t="shared" si="47"/>
        <v>244.34431999999998</v>
      </c>
      <c r="Z77" s="223">
        <f t="shared" si="47"/>
        <v>244.34684625480799</v>
      </c>
      <c r="AA77" s="223">
        <f t="shared" si="47"/>
        <v>259.72684625480804</v>
      </c>
      <c r="AB77" s="223">
        <f t="shared" si="47"/>
        <v>259.72907781138679</v>
      </c>
      <c r="AC77" s="223">
        <f t="shared" si="47"/>
        <v>311.39907781138669</v>
      </c>
      <c r="AD77" s="223">
        <f t="shared" si="47"/>
        <v>311.40231361536422</v>
      </c>
      <c r="AE77" s="223">
        <f t="shared" ref="AE77" si="48">AE72</f>
        <v>365.69231361536424</v>
      </c>
    </row>
    <row r="78" spans="1:31" ht="12" customHeight="1" x14ac:dyDescent="0.2">
      <c r="A78" s="881" t="s">
        <v>281</v>
      </c>
      <c r="B78" s="882"/>
      <c r="C78" s="882"/>
      <c r="D78" s="882"/>
      <c r="E78" s="882"/>
      <c r="F78" s="882"/>
      <c r="G78" s="882"/>
      <c r="H78" s="882"/>
      <c r="I78" s="882"/>
      <c r="J78" s="882"/>
      <c r="K78" s="882"/>
      <c r="L78" s="882"/>
      <c r="M78" s="882"/>
      <c r="N78" s="882"/>
      <c r="O78" s="882"/>
      <c r="P78" s="882"/>
      <c r="Q78" s="882"/>
      <c r="R78" s="882"/>
      <c r="S78" s="882"/>
      <c r="T78" s="882"/>
      <c r="U78" s="882"/>
      <c r="V78" s="882"/>
      <c r="W78" s="883"/>
      <c r="X78" s="238">
        <f t="shared" ref="X78:AD78" si="49">SUM(X75:X77)</f>
        <v>567.6543200000001</v>
      </c>
      <c r="Y78" s="238">
        <f t="shared" si="49"/>
        <v>612.14431999999999</v>
      </c>
      <c r="Z78" s="238">
        <f t="shared" si="49"/>
        <v>612.146846254808</v>
      </c>
      <c r="AA78" s="238">
        <f t="shared" si="49"/>
        <v>649.63684625480801</v>
      </c>
      <c r="AB78" s="238">
        <f t="shared" si="49"/>
        <v>649.63907781138676</v>
      </c>
      <c r="AC78" s="238">
        <f t="shared" si="49"/>
        <v>723.76907781138675</v>
      </c>
      <c r="AD78" s="238">
        <f t="shared" si="49"/>
        <v>723.77231361536428</v>
      </c>
      <c r="AE78" s="238">
        <f t="shared" ref="AE78" si="50">SUM(AE75:AE77)</f>
        <v>802.80231361536426</v>
      </c>
    </row>
    <row r="79" spans="1:31" ht="15" customHeight="1" x14ac:dyDescent="0.2">
      <c r="A79" s="898" t="s">
        <v>331</v>
      </c>
      <c r="B79" s="899"/>
      <c r="C79" s="899"/>
      <c r="D79" s="899"/>
      <c r="E79" s="899"/>
      <c r="F79" s="899"/>
      <c r="G79" s="899"/>
      <c r="H79" s="899"/>
      <c r="I79" s="899"/>
      <c r="J79" s="899"/>
      <c r="K79" s="899"/>
      <c r="L79" s="899"/>
      <c r="M79" s="899"/>
      <c r="N79" s="899"/>
      <c r="O79" s="899"/>
      <c r="P79" s="899"/>
      <c r="Q79" s="899"/>
      <c r="R79" s="899"/>
      <c r="S79" s="899"/>
      <c r="T79" s="899"/>
      <c r="U79" s="899"/>
      <c r="V79" s="899"/>
      <c r="W79" s="899"/>
      <c r="X79" s="243"/>
      <c r="Y79" s="243"/>
      <c r="Z79" s="243"/>
      <c r="AA79" s="243"/>
      <c r="AB79" s="243"/>
      <c r="AC79" s="243"/>
      <c r="AD79" s="243"/>
      <c r="AE79" s="243"/>
    </row>
    <row r="80" spans="1:31" ht="12" customHeight="1" x14ac:dyDescent="0.2">
      <c r="A80" s="236">
        <v>3</v>
      </c>
      <c r="B80" s="887" t="s">
        <v>332</v>
      </c>
      <c r="C80" s="888"/>
      <c r="D80" s="888"/>
      <c r="E80" s="888"/>
      <c r="F80" s="888"/>
      <c r="G80" s="888"/>
      <c r="H80" s="888"/>
      <c r="I80" s="888"/>
      <c r="J80" s="888"/>
      <c r="K80" s="888"/>
      <c r="L80" s="888"/>
      <c r="M80" s="888"/>
      <c r="N80" s="888"/>
      <c r="O80" s="888"/>
      <c r="P80" s="888"/>
      <c r="Q80" s="888"/>
      <c r="R80" s="888"/>
      <c r="S80" s="888"/>
      <c r="T80" s="888"/>
      <c r="U80" s="888"/>
      <c r="V80" s="889"/>
      <c r="W80" s="237" t="s">
        <v>286</v>
      </c>
      <c r="X80" s="237" t="s">
        <v>333</v>
      </c>
      <c r="Y80" s="237" t="s">
        <v>333</v>
      </c>
      <c r="Z80" s="237" t="s">
        <v>333</v>
      </c>
      <c r="AA80" s="237" t="s">
        <v>333</v>
      </c>
      <c r="AB80" s="237" t="s">
        <v>333</v>
      </c>
      <c r="AC80" s="237" t="s">
        <v>333</v>
      </c>
      <c r="AD80" s="237" t="s">
        <v>333</v>
      </c>
      <c r="AE80" s="237" t="s">
        <v>333</v>
      </c>
    </row>
    <row r="81" spans="1:31" ht="12" customHeight="1" x14ac:dyDescent="0.2">
      <c r="A81" s="229" t="s">
        <v>334</v>
      </c>
      <c r="B81" s="901" t="s">
        <v>335</v>
      </c>
      <c r="C81" s="901"/>
      <c r="D81" s="901"/>
      <c r="E81" s="901"/>
      <c r="F81" s="901"/>
      <c r="G81" s="901"/>
      <c r="H81" s="901"/>
      <c r="I81" s="901"/>
      <c r="J81" s="901"/>
      <c r="K81" s="901"/>
      <c r="L81" s="901"/>
      <c r="M81" s="901"/>
      <c r="N81" s="901"/>
      <c r="O81" s="901"/>
      <c r="P81" s="901"/>
      <c r="Q81" s="901"/>
      <c r="R81" s="901"/>
      <c r="S81" s="901"/>
      <c r="T81" s="901"/>
      <c r="U81" s="901"/>
      <c r="V81" s="901"/>
      <c r="W81" s="232">
        <f>MEMO!B56</f>
        <v>4.1666666666666666E-3</v>
      </c>
      <c r="X81" s="233">
        <f>ROUND(((X40+X51)*$W$81),2)</f>
        <v>2.64</v>
      </c>
      <c r="Y81" s="233">
        <f>ROUND(((Y40+Y51)*$W$81),2)</f>
        <v>2.79</v>
      </c>
      <c r="Z81" s="233">
        <f>ROUND(((Z40+Z51)*$W$81),2)</f>
        <v>2.79</v>
      </c>
      <c r="AA81" s="233">
        <f>ROUND(((AA40+AA51)*$W$81),2)</f>
        <v>2.96</v>
      </c>
      <c r="AB81" s="233">
        <f>ROUND(((AB40+AB51)*$W$81),2)</f>
        <v>2.96</v>
      </c>
      <c r="AC81" s="233">
        <v>0</v>
      </c>
      <c r="AD81" s="233">
        <v>0</v>
      </c>
      <c r="AE81" s="233">
        <v>0</v>
      </c>
    </row>
    <row r="82" spans="1:31" ht="12" customHeight="1" x14ac:dyDescent="0.2">
      <c r="A82" s="206" t="s">
        <v>336</v>
      </c>
      <c r="B82" s="902" t="s">
        <v>337</v>
      </c>
      <c r="C82" s="902"/>
      <c r="D82" s="902"/>
      <c r="E82" s="902"/>
      <c r="F82" s="902"/>
      <c r="G82" s="902"/>
      <c r="H82" s="902"/>
      <c r="I82" s="902"/>
      <c r="J82" s="902"/>
      <c r="K82" s="902"/>
      <c r="L82" s="902"/>
      <c r="M82" s="902"/>
      <c r="N82" s="902"/>
      <c r="O82" s="902"/>
      <c r="P82" s="902"/>
      <c r="Q82" s="902"/>
      <c r="R82" s="902"/>
      <c r="S82" s="902"/>
      <c r="T82" s="902"/>
      <c r="U82" s="902"/>
      <c r="V82" s="902"/>
      <c r="W82" s="209">
        <f>MEMO!B58</f>
        <v>3.3333333333333332E-4</v>
      </c>
      <c r="X82" s="213">
        <f>ROUND((X81*8%),2)</f>
        <v>0.21</v>
      </c>
      <c r="Y82" s="213">
        <f>ROUND((Y81*8%),2)</f>
        <v>0.22</v>
      </c>
      <c r="Z82" s="213">
        <f>ROUND((Z81*8%),2)</f>
        <v>0.22</v>
      </c>
      <c r="AA82" s="213">
        <f>ROUND((AA81*8%),2)</f>
        <v>0.24</v>
      </c>
      <c r="AB82" s="213">
        <f>ROUND((AB81*8%),2)</f>
        <v>0.24</v>
      </c>
      <c r="AC82" s="213">
        <v>0</v>
      </c>
      <c r="AD82" s="213">
        <v>0</v>
      </c>
      <c r="AE82" s="213">
        <v>0</v>
      </c>
    </row>
    <row r="83" spans="1:31" ht="12" customHeight="1" x14ac:dyDescent="0.2">
      <c r="A83" s="206" t="s">
        <v>338</v>
      </c>
      <c r="B83" s="876" t="s">
        <v>339</v>
      </c>
      <c r="C83" s="876"/>
      <c r="D83" s="876"/>
      <c r="E83" s="876"/>
      <c r="F83" s="876"/>
      <c r="G83" s="876"/>
      <c r="H83" s="876"/>
      <c r="I83" s="876"/>
      <c r="J83" s="876"/>
      <c r="K83" s="876"/>
      <c r="L83" s="876"/>
      <c r="M83" s="876"/>
      <c r="N83" s="876"/>
      <c r="O83" s="876"/>
      <c r="P83" s="876"/>
      <c r="Q83" s="876"/>
      <c r="R83" s="876"/>
      <c r="S83" s="876"/>
      <c r="T83" s="876"/>
      <c r="U83" s="876"/>
      <c r="V83" s="876"/>
      <c r="W83" s="209">
        <f>MEMO!B60</f>
        <v>2E-3</v>
      </c>
      <c r="X83" s="213">
        <f t="shared" ref="X83:AD83" si="51">ROUND(((X40+X51)*$W$83),2)</f>
        <v>1.27</v>
      </c>
      <c r="Y83" s="213">
        <f t="shared" si="51"/>
        <v>1.34</v>
      </c>
      <c r="Z83" s="213">
        <f t="shared" si="51"/>
        <v>1.34</v>
      </c>
      <c r="AA83" s="213">
        <f t="shared" si="51"/>
        <v>1.42</v>
      </c>
      <c r="AB83" s="213">
        <f t="shared" si="51"/>
        <v>1.42</v>
      </c>
      <c r="AC83" s="213">
        <f t="shared" si="51"/>
        <v>1.5</v>
      </c>
      <c r="AD83" s="213">
        <f t="shared" si="51"/>
        <v>1.5</v>
      </c>
      <c r="AE83" s="213">
        <f t="shared" ref="AE83" si="52">ROUND(((AE40+AE51)*$W$83),2)</f>
        <v>1.59</v>
      </c>
    </row>
    <row r="84" spans="1:31" s="3" customFormat="1" ht="12" customHeight="1" x14ac:dyDescent="0.2">
      <c r="A84" s="206" t="s">
        <v>340</v>
      </c>
      <c r="B84" s="902" t="s">
        <v>341</v>
      </c>
      <c r="C84" s="902"/>
      <c r="D84" s="902"/>
      <c r="E84" s="902"/>
      <c r="F84" s="902"/>
      <c r="G84" s="902"/>
      <c r="H84" s="902"/>
      <c r="I84" s="902"/>
      <c r="J84" s="902"/>
      <c r="K84" s="902"/>
      <c r="L84" s="902"/>
      <c r="M84" s="902"/>
      <c r="N84" s="902"/>
      <c r="O84" s="902"/>
      <c r="P84" s="902"/>
      <c r="Q84" s="902"/>
      <c r="R84" s="902"/>
      <c r="S84" s="902"/>
      <c r="T84" s="902"/>
      <c r="U84" s="902"/>
      <c r="V84" s="902"/>
      <c r="W84" s="209">
        <f>MEMO!B62</f>
        <v>1.9444444444444445E-2</v>
      </c>
      <c r="X84" s="213">
        <f>ROUND(((X40+X51)*$W$84),2)</f>
        <v>12.34</v>
      </c>
      <c r="Y84" s="213">
        <f>ROUND(((Y40+Y51)*$W$84),2)</f>
        <v>13.04</v>
      </c>
      <c r="Z84" s="213">
        <f>ROUND(((Z40+Z51)*$W$84),2)</f>
        <v>13.04</v>
      </c>
      <c r="AA84" s="213">
        <f>ROUND(((AA40+AA51)*$W$84),2)</f>
        <v>13.83</v>
      </c>
      <c r="AB84" s="213">
        <f>ROUND(((AB40+AB51)*$W$84),2)</f>
        <v>13.83</v>
      </c>
      <c r="AC84" s="213">
        <v>0</v>
      </c>
      <c r="AD84" s="213">
        <v>0</v>
      </c>
      <c r="AE84" s="213">
        <v>0</v>
      </c>
    </row>
    <row r="85" spans="1:31" ht="12" customHeight="1" x14ac:dyDescent="0.2">
      <c r="A85" s="206" t="s">
        <v>342</v>
      </c>
      <c r="B85" s="903" t="s">
        <v>343</v>
      </c>
      <c r="C85" s="903"/>
      <c r="D85" s="903"/>
      <c r="E85" s="903"/>
      <c r="F85" s="903"/>
      <c r="G85" s="903"/>
      <c r="H85" s="903"/>
      <c r="I85" s="903"/>
      <c r="J85" s="903"/>
      <c r="K85" s="903"/>
      <c r="L85" s="903"/>
      <c r="M85" s="903"/>
      <c r="N85" s="903"/>
      <c r="O85" s="903"/>
      <c r="P85" s="903"/>
      <c r="Q85" s="903"/>
      <c r="R85" s="903"/>
      <c r="S85" s="903"/>
      <c r="T85" s="903"/>
      <c r="U85" s="903"/>
      <c r="V85" s="903"/>
      <c r="W85" s="209">
        <f>MEMO!B64</f>
        <v>7.4975055555555579E-3</v>
      </c>
      <c r="X85" s="213">
        <f>ROUND(((X40+X51)*$W$85),2)</f>
        <v>4.76</v>
      </c>
      <c r="Y85" s="213">
        <f>ROUND(((Y40+Y51)*$W$85),2)</f>
        <v>5.03</v>
      </c>
      <c r="Z85" s="213">
        <f>ROUND(((Z40+Z51)*$W$85),2)</f>
        <v>5.03</v>
      </c>
      <c r="AA85" s="213">
        <f>ROUND(((AA40+AA51)*$W$85),2)</f>
        <v>5.33</v>
      </c>
      <c r="AB85" s="213">
        <f>ROUND(((AB40+AB51)*$W$85),2)</f>
        <v>5.33</v>
      </c>
      <c r="AC85" s="213">
        <v>0</v>
      </c>
      <c r="AD85" s="213">
        <v>0</v>
      </c>
      <c r="AE85" s="213">
        <v>0</v>
      </c>
    </row>
    <row r="86" spans="1:31" ht="12" customHeight="1" x14ac:dyDescent="0.2">
      <c r="A86" s="221" t="s">
        <v>344</v>
      </c>
      <c r="B86" s="880" t="s">
        <v>345</v>
      </c>
      <c r="C86" s="880"/>
      <c r="D86" s="880"/>
      <c r="E86" s="880"/>
      <c r="F86" s="880"/>
      <c r="G86" s="880"/>
      <c r="H86" s="880"/>
      <c r="I86" s="880"/>
      <c r="J86" s="880"/>
      <c r="K86" s="880"/>
      <c r="L86" s="880"/>
      <c r="M86" s="880"/>
      <c r="N86" s="880"/>
      <c r="O86" s="880"/>
      <c r="P86" s="880"/>
      <c r="Q86" s="880"/>
      <c r="R86" s="880"/>
      <c r="S86" s="880"/>
      <c r="T86" s="880"/>
      <c r="U86" s="880"/>
      <c r="V86" s="880"/>
      <c r="W86" s="226">
        <f>MEMO!B66</f>
        <v>6.2222222222222225E-4</v>
      </c>
      <c r="X86" s="227">
        <f t="shared" ref="X86:AD86" si="53">ROUND(((X40+X51)*$W$86),2)</f>
        <v>0.39</v>
      </c>
      <c r="Y86" s="227">
        <f t="shared" si="53"/>
        <v>0.42</v>
      </c>
      <c r="Z86" s="227">
        <f t="shared" si="53"/>
        <v>0.42</v>
      </c>
      <c r="AA86" s="227">
        <f t="shared" si="53"/>
        <v>0.44</v>
      </c>
      <c r="AB86" s="227">
        <f t="shared" si="53"/>
        <v>0.44</v>
      </c>
      <c r="AC86" s="227">
        <f t="shared" si="53"/>
        <v>0.47</v>
      </c>
      <c r="AD86" s="227">
        <f t="shared" si="53"/>
        <v>0.47</v>
      </c>
      <c r="AE86" s="227">
        <f t="shared" ref="AE86" si="54">ROUND(((AE40+AE51)*$W$86),2)</f>
        <v>0.5</v>
      </c>
    </row>
    <row r="87" spans="1:31" ht="12" customHeight="1" x14ac:dyDescent="0.2">
      <c r="A87" s="881" t="s">
        <v>281</v>
      </c>
      <c r="B87" s="882"/>
      <c r="C87" s="882"/>
      <c r="D87" s="882"/>
      <c r="E87" s="882"/>
      <c r="F87" s="882"/>
      <c r="G87" s="882"/>
      <c r="H87" s="882"/>
      <c r="I87" s="882"/>
      <c r="J87" s="882"/>
      <c r="K87" s="882"/>
      <c r="L87" s="882"/>
      <c r="M87" s="882"/>
      <c r="N87" s="882"/>
      <c r="O87" s="882"/>
      <c r="P87" s="882"/>
      <c r="Q87" s="882"/>
      <c r="R87" s="882"/>
      <c r="S87" s="882"/>
      <c r="T87" s="882"/>
      <c r="U87" s="882"/>
      <c r="V87" s="883"/>
      <c r="W87" s="241">
        <f t="shared" ref="W87:AB87" si="55">SUM(W81:W86)</f>
        <v>3.4064172222222223E-2</v>
      </c>
      <c r="X87" s="242">
        <f t="shared" si="55"/>
        <v>21.61</v>
      </c>
      <c r="Y87" s="242">
        <f t="shared" si="55"/>
        <v>22.840000000000003</v>
      </c>
      <c r="Z87" s="242">
        <f t="shared" si="55"/>
        <v>22.840000000000003</v>
      </c>
      <c r="AA87" s="242">
        <f t="shared" si="55"/>
        <v>24.220000000000002</v>
      </c>
      <c r="AB87" s="242">
        <f t="shared" si="55"/>
        <v>24.220000000000002</v>
      </c>
      <c r="AC87" s="242">
        <f t="shared" ref="AC87:AD87" si="56">SUM(AC81:AC86)</f>
        <v>1.97</v>
      </c>
      <c r="AD87" s="242">
        <f t="shared" si="56"/>
        <v>1.97</v>
      </c>
      <c r="AE87" s="242">
        <f t="shared" ref="AE87" si="57">SUM(AE81:AE86)</f>
        <v>2.09</v>
      </c>
    </row>
    <row r="88" spans="1:31" ht="5.0999999999999996" customHeight="1" x14ac:dyDescent="0.2">
      <c r="X88" s="2"/>
      <c r="Y88" s="2"/>
      <c r="Z88" s="2"/>
      <c r="AA88" s="2"/>
      <c r="AB88" s="2"/>
      <c r="AC88" s="2"/>
      <c r="AD88" s="2"/>
      <c r="AE88" s="2"/>
    </row>
    <row r="89" spans="1:31" ht="15" customHeight="1" x14ac:dyDescent="0.2">
      <c r="A89" s="898" t="s">
        <v>346</v>
      </c>
      <c r="B89" s="899"/>
      <c r="C89" s="899"/>
      <c r="D89" s="899"/>
      <c r="E89" s="899"/>
      <c r="F89" s="899"/>
      <c r="G89" s="899"/>
      <c r="H89" s="899"/>
      <c r="I89" s="899"/>
      <c r="J89" s="899"/>
      <c r="K89" s="899"/>
      <c r="L89" s="899"/>
      <c r="M89" s="899"/>
      <c r="N89" s="899"/>
      <c r="O89" s="899"/>
      <c r="P89" s="899"/>
      <c r="Q89" s="899"/>
      <c r="R89" s="899"/>
      <c r="S89" s="899"/>
      <c r="T89" s="899"/>
      <c r="U89" s="899"/>
      <c r="V89" s="899"/>
      <c r="W89" s="899"/>
      <c r="X89" s="243"/>
      <c r="Y89" s="243"/>
      <c r="Z89" s="243"/>
      <c r="AA89" s="243"/>
      <c r="AB89" s="243"/>
      <c r="AC89" s="243"/>
      <c r="AD89" s="243"/>
      <c r="AE89" s="243"/>
    </row>
    <row r="90" spans="1:31" s="3" customFormat="1" ht="12" customHeight="1" x14ac:dyDescent="0.2">
      <c r="A90" s="890" t="s">
        <v>347</v>
      </c>
      <c r="B90" s="891"/>
      <c r="C90" s="891"/>
      <c r="D90" s="891"/>
      <c r="E90" s="891"/>
      <c r="F90" s="891"/>
      <c r="G90" s="891"/>
      <c r="H90" s="891"/>
      <c r="I90" s="891"/>
      <c r="J90" s="891"/>
      <c r="K90" s="891"/>
      <c r="L90" s="891"/>
      <c r="M90" s="891"/>
      <c r="N90" s="891"/>
      <c r="O90" s="891"/>
      <c r="P90" s="891"/>
      <c r="Q90" s="891"/>
      <c r="R90" s="891"/>
      <c r="S90" s="891"/>
      <c r="T90" s="891"/>
      <c r="U90" s="891"/>
      <c r="V90" s="891"/>
      <c r="W90" s="891"/>
      <c r="X90" s="240"/>
      <c r="Y90" s="240"/>
      <c r="Z90" s="240"/>
      <c r="AA90" s="240"/>
      <c r="AB90" s="240"/>
      <c r="AC90" s="240"/>
      <c r="AD90" s="240"/>
      <c r="AE90" s="240"/>
    </row>
    <row r="91" spans="1:31" ht="12" customHeight="1" x14ac:dyDescent="0.2">
      <c r="A91" s="236" t="s">
        <v>348</v>
      </c>
      <c r="B91" s="887" t="s">
        <v>349</v>
      </c>
      <c r="C91" s="888"/>
      <c r="D91" s="888"/>
      <c r="E91" s="888"/>
      <c r="F91" s="888"/>
      <c r="G91" s="888"/>
      <c r="H91" s="888"/>
      <c r="I91" s="888"/>
      <c r="J91" s="888"/>
      <c r="K91" s="888"/>
      <c r="L91" s="888"/>
      <c r="M91" s="888"/>
      <c r="N91" s="888"/>
      <c r="O91" s="888"/>
      <c r="P91" s="888"/>
      <c r="Q91" s="888"/>
      <c r="R91" s="888"/>
      <c r="S91" s="888"/>
      <c r="T91" s="888"/>
      <c r="U91" s="888"/>
      <c r="V91" s="889"/>
      <c r="W91" s="237" t="s">
        <v>286</v>
      </c>
      <c r="X91" s="237" t="s">
        <v>259</v>
      </c>
      <c r="Y91" s="237" t="s">
        <v>259</v>
      </c>
      <c r="Z91" s="237" t="s">
        <v>259</v>
      </c>
      <c r="AA91" s="237" t="s">
        <v>259</v>
      </c>
      <c r="AB91" s="237" t="s">
        <v>259</v>
      </c>
      <c r="AC91" s="237" t="s">
        <v>259</v>
      </c>
      <c r="AD91" s="237" t="s">
        <v>259</v>
      </c>
      <c r="AE91" s="237" t="s">
        <v>259</v>
      </c>
    </row>
    <row r="92" spans="1:31" ht="12" customHeight="1" x14ac:dyDescent="0.2">
      <c r="A92" s="229" t="s">
        <v>350</v>
      </c>
      <c r="B92" s="884" t="s">
        <v>351</v>
      </c>
      <c r="C92" s="884"/>
      <c r="D92" s="884"/>
      <c r="E92" s="884"/>
      <c r="F92" s="884"/>
      <c r="G92" s="884"/>
      <c r="H92" s="884"/>
      <c r="I92" s="884"/>
      <c r="J92" s="884"/>
      <c r="K92" s="884"/>
      <c r="L92" s="884"/>
      <c r="M92" s="884"/>
      <c r="N92" s="884"/>
      <c r="O92" s="884"/>
      <c r="P92" s="884"/>
      <c r="Q92" s="884"/>
      <c r="R92" s="884"/>
      <c r="S92" s="884"/>
      <c r="T92" s="884"/>
      <c r="U92" s="884"/>
      <c r="V92" s="884"/>
      <c r="W92" s="232">
        <f>MEMO!B73</f>
        <v>9.2583333333333337E-3</v>
      </c>
      <c r="X92" s="231">
        <f t="shared" ref="X92:AD92" si="58">ROUND(((X40+X51)*$W$92),2)</f>
        <v>5.87</v>
      </c>
      <c r="Y92" s="231">
        <f t="shared" si="58"/>
        <v>6.21</v>
      </c>
      <c r="Z92" s="231">
        <f t="shared" si="58"/>
        <v>6.21</v>
      </c>
      <c r="AA92" s="231">
        <f t="shared" si="58"/>
        <v>6.58</v>
      </c>
      <c r="AB92" s="231">
        <f t="shared" si="58"/>
        <v>6.58</v>
      </c>
      <c r="AC92" s="231">
        <f t="shared" si="58"/>
        <v>6.96</v>
      </c>
      <c r="AD92" s="231">
        <f t="shared" si="58"/>
        <v>6.96</v>
      </c>
      <c r="AE92" s="231">
        <f t="shared" ref="AE92" si="59">ROUND(((AE40+AE51)*$W$92),2)</f>
        <v>7.38</v>
      </c>
    </row>
    <row r="93" spans="1:31" ht="12" customHeight="1" x14ac:dyDescent="0.2">
      <c r="A93" s="206" t="s">
        <v>352</v>
      </c>
      <c r="B93" s="876" t="s">
        <v>353</v>
      </c>
      <c r="C93" s="876"/>
      <c r="D93" s="876"/>
      <c r="E93" s="876"/>
      <c r="F93" s="876"/>
      <c r="G93" s="876"/>
      <c r="H93" s="876"/>
      <c r="I93" s="876"/>
      <c r="J93" s="876"/>
      <c r="K93" s="876"/>
      <c r="L93" s="876"/>
      <c r="M93" s="876"/>
      <c r="N93" s="876"/>
      <c r="O93" s="876"/>
      <c r="P93" s="876"/>
      <c r="Q93" s="876"/>
      <c r="R93" s="876"/>
      <c r="S93" s="876"/>
      <c r="T93" s="876"/>
      <c r="U93" s="876"/>
      <c r="V93" s="876"/>
      <c r="W93" s="209">
        <f>MEMO!B74</f>
        <v>1.3888888888888889E-3</v>
      </c>
      <c r="X93" s="208">
        <f t="shared" ref="X93:AD93" si="60">ROUND(((X40+X51)*$W$93),2)</f>
        <v>0.88</v>
      </c>
      <c r="Y93" s="208">
        <f t="shared" si="60"/>
        <v>0.93</v>
      </c>
      <c r="Z93" s="208">
        <f t="shared" si="60"/>
        <v>0.93</v>
      </c>
      <c r="AA93" s="208">
        <f t="shared" si="60"/>
        <v>0.99</v>
      </c>
      <c r="AB93" s="208">
        <f t="shared" si="60"/>
        <v>0.99</v>
      </c>
      <c r="AC93" s="208">
        <f t="shared" si="60"/>
        <v>1.04</v>
      </c>
      <c r="AD93" s="208">
        <f t="shared" si="60"/>
        <v>1.04</v>
      </c>
      <c r="AE93" s="208">
        <f t="shared" ref="AE93" si="61">ROUND(((AE40+AE51)*$W$93),2)</f>
        <v>1.1100000000000001</v>
      </c>
    </row>
    <row r="94" spans="1:31" ht="12" customHeight="1" x14ac:dyDescent="0.2">
      <c r="A94" s="206" t="s">
        <v>354</v>
      </c>
      <c r="B94" s="876" t="s">
        <v>355</v>
      </c>
      <c r="C94" s="876"/>
      <c r="D94" s="876"/>
      <c r="E94" s="876"/>
      <c r="F94" s="876"/>
      <c r="G94" s="876"/>
      <c r="H94" s="876"/>
      <c r="I94" s="876"/>
      <c r="J94" s="876"/>
      <c r="K94" s="876"/>
      <c r="L94" s="876"/>
      <c r="M94" s="876"/>
      <c r="N94" s="876"/>
      <c r="O94" s="876"/>
      <c r="P94" s="876"/>
      <c r="Q94" s="876"/>
      <c r="R94" s="876"/>
      <c r="S94" s="876"/>
      <c r="T94" s="876"/>
      <c r="U94" s="876"/>
      <c r="V94" s="876"/>
      <c r="W94" s="209">
        <f>MEMO!B76</f>
        <v>4.3333333333333331E-4</v>
      </c>
      <c r="X94" s="208">
        <f t="shared" ref="X94:AD94" si="62">ROUND(((X40+X51)*$W$94),2)</f>
        <v>0.27</v>
      </c>
      <c r="Y94" s="208">
        <f t="shared" si="62"/>
        <v>0.28999999999999998</v>
      </c>
      <c r="Z94" s="208">
        <f t="shared" si="62"/>
        <v>0.28999999999999998</v>
      </c>
      <c r="AA94" s="208">
        <f t="shared" si="62"/>
        <v>0.31</v>
      </c>
      <c r="AB94" s="208">
        <f t="shared" si="62"/>
        <v>0.31</v>
      </c>
      <c r="AC94" s="208">
        <f t="shared" si="62"/>
        <v>0.33</v>
      </c>
      <c r="AD94" s="208">
        <f t="shared" si="62"/>
        <v>0.33</v>
      </c>
      <c r="AE94" s="208">
        <f t="shared" ref="AE94" si="63">ROUND(((AE40+AE51)*$W$94),2)</f>
        <v>0.35</v>
      </c>
    </row>
    <row r="95" spans="1:31" ht="12" customHeight="1" x14ac:dyDescent="0.2">
      <c r="A95" s="206" t="s">
        <v>356</v>
      </c>
      <c r="B95" s="876" t="s">
        <v>357</v>
      </c>
      <c r="C95" s="876"/>
      <c r="D95" s="876"/>
      <c r="E95" s="876"/>
      <c r="F95" s="876"/>
      <c r="G95" s="876"/>
      <c r="H95" s="876"/>
      <c r="I95" s="876"/>
      <c r="J95" s="876"/>
      <c r="K95" s="876"/>
      <c r="L95" s="876"/>
      <c r="M95" s="876"/>
      <c r="N95" s="876"/>
      <c r="O95" s="876"/>
      <c r="P95" s="876"/>
      <c r="Q95" s="876"/>
      <c r="R95" s="876"/>
      <c r="S95" s="876"/>
      <c r="T95" s="876"/>
      <c r="U95" s="876"/>
      <c r="V95" s="876"/>
      <c r="W95" s="209">
        <f>MEMO!B78</f>
        <v>2.5277777777777777E-3</v>
      </c>
      <c r="X95" s="208">
        <f t="shared" ref="X95:AD95" si="64">ROUND(((X40+X51)*$W$95),2)</f>
        <v>1.6</v>
      </c>
      <c r="Y95" s="208">
        <f t="shared" si="64"/>
        <v>1.7</v>
      </c>
      <c r="Z95" s="208">
        <f t="shared" si="64"/>
        <v>1.7</v>
      </c>
      <c r="AA95" s="208">
        <f t="shared" si="64"/>
        <v>1.8</v>
      </c>
      <c r="AB95" s="208">
        <f t="shared" si="64"/>
        <v>1.8</v>
      </c>
      <c r="AC95" s="208">
        <f t="shared" si="64"/>
        <v>1.9</v>
      </c>
      <c r="AD95" s="208">
        <f t="shared" si="64"/>
        <v>1.9</v>
      </c>
      <c r="AE95" s="208">
        <f t="shared" ref="AE95" si="65">ROUND(((AE40+AE51)*$W$95),2)</f>
        <v>2.02</v>
      </c>
    </row>
    <row r="96" spans="1:31" ht="12" customHeight="1" x14ac:dyDescent="0.2">
      <c r="A96" s="221" t="s">
        <v>358</v>
      </c>
      <c r="B96" s="880" t="s">
        <v>359</v>
      </c>
      <c r="C96" s="880"/>
      <c r="D96" s="880"/>
      <c r="E96" s="880"/>
      <c r="F96" s="880"/>
      <c r="G96" s="880"/>
      <c r="H96" s="880"/>
      <c r="I96" s="880"/>
      <c r="J96" s="880"/>
      <c r="K96" s="880"/>
      <c r="L96" s="880"/>
      <c r="M96" s="880"/>
      <c r="N96" s="880"/>
      <c r="O96" s="880"/>
      <c r="P96" s="880"/>
      <c r="Q96" s="880"/>
      <c r="R96" s="880"/>
      <c r="S96" s="880"/>
      <c r="T96" s="880"/>
      <c r="U96" s="880"/>
      <c r="V96" s="880"/>
      <c r="W96" s="226">
        <f>MEMO!B80</f>
        <v>8.277777777777778E-3</v>
      </c>
      <c r="X96" s="223">
        <f t="shared" ref="X96:AD96" si="66">ROUND(((X40+X51)*$W$96),2)</f>
        <v>5.25</v>
      </c>
      <c r="Y96" s="223">
        <f t="shared" si="66"/>
        <v>5.55</v>
      </c>
      <c r="Z96" s="223">
        <f t="shared" si="66"/>
        <v>5.55</v>
      </c>
      <c r="AA96" s="223">
        <f t="shared" si="66"/>
        <v>5.89</v>
      </c>
      <c r="AB96" s="223">
        <f t="shared" si="66"/>
        <v>5.89</v>
      </c>
      <c r="AC96" s="223">
        <f t="shared" si="66"/>
        <v>6.23</v>
      </c>
      <c r="AD96" s="223">
        <f t="shared" si="66"/>
        <v>6.23</v>
      </c>
      <c r="AE96" s="223">
        <f t="shared" ref="AE96" si="67">ROUND(((AE40+AE51)*$W$96),2)</f>
        <v>6.6</v>
      </c>
    </row>
    <row r="97" spans="1:31" ht="12" customHeight="1" x14ac:dyDescent="0.2">
      <c r="A97" s="881" t="s">
        <v>276</v>
      </c>
      <c r="B97" s="882"/>
      <c r="C97" s="882"/>
      <c r="D97" s="882"/>
      <c r="E97" s="882"/>
      <c r="F97" s="882"/>
      <c r="G97" s="882"/>
      <c r="H97" s="882"/>
      <c r="I97" s="882"/>
      <c r="J97" s="882"/>
      <c r="K97" s="882"/>
      <c r="L97" s="882"/>
      <c r="M97" s="882"/>
      <c r="N97" s="882"/>
      <c r="O97" s="882"/>
      <c r="P97" s="882"/>
      <c r="Q97" s="882"/>
      <c r="R97" s="882"/>
      <c r="S97" s="882"/>
      <c r="T97" s="882"/>
      <c r="U97" s="882"/>
      <c r="V97" s="883"/>
      <c r="W97" s="241">
        <f t="shared" ref="W97:AB97" si="68">SUM(W92:W96)</f>
        <v>2.1886111111111113E-2</v>
      </c>
      <c r="X97" s="238">
        <f t="shared" si="68"/>
        <v>13.87</v>
      </c>
      <c r="Y97" s="238">
        <f t="shared" si="68"/>
        <v>14.68</v>
      </c>
      <c r="Z97" s="238">
        <f t="shared" si="68"/>
        <v>14.68</v>
      </c>
      <c r="AA97" s="238">
        <f t="shared" si="68"/>
        <v>15.57</v>
      </c>
      <c r="AB97" s="238">
        <f t="shared" si="68"/>
        <v>15.57</v>
      </c>
      <c r="AC97" s="238">
        <f t="shared" ref="AC97:AD97" si="69">SUM(AC92:AC96)</f>
        <v>16.46</v>
      </c>
      <c r="AD97" s="238">
        <f t="shared" si="69"/>
        <v>16.46</v>
      </c>
      <c r="AE97" s="238">
        <f t="shared" ref="AE97" si="70">SUM(AE92:AE96)</f>
        <v>17.46</v>
      </c>
    </row>
    <row r="98" spans="1:31" ht="12" customHeight="1" x14ac:dyDescent="0.2">
      <c r="A98" s="244" t="s">
        <v>360</v>
      </c>
      <c r="B98" s="904" t="s">
        <v>361</v>
      </c>
      <c r="C98" s="905"/>
      <c r="D98" s="905"/>
      <c r="E98" s="905"/>
      <c r="F98" s="905"/>
      <c r="G98" s="905"/>
      <c r="H98" s="905"/>
      <c r="I98" s="905"/>
      <c r="J98" s="905"/>
      <c r="K98" s="905"/>
      <c r="L98" s="905"/>
      <c r="M98" s="905"/>
      <c r="N98" s="905"/>
      <c r="O98" s="905"/>
      <c r="P98" s="905"/>
      <c r="Q98" s="905"/>
      <c r="R98" s="905"/>
      <c r="S98" s="905"/>
      <c r="T98" s="905"/>
      <c r="U98" s="905"/>
      <c r="V98" s="906"/>
      <c r="W98" s="245">
        <f>MEMO!B83</f>
        <v>4.8690943222222238E-3</v>
      </c>
      <c r="X98" s="246">
        <f t="shared" ref="X98:AD98" si="71">ROUND(((X40+X51)*$W$98),2)</f>
        <v>3.09</v>
      </c>
      <c r="Y98" s="246">
        <f t="shared" si="71"/>
        <v>3.27</v>
      </c>
      <c r="Z98" s="246">
        <f t="shared" si="71"/>
        <v>3.27</v>
      </c>
      <c r="AA98" s="246">
        <f t="shared" si="71"/>
        <v>3.46</v>
      </c>
      <c r="AB98" s="246">
        <f t="shared" si="71"/>
        <v>3.46</v>
      </c>
      <c r="AC98" s="246">
        <f t="shared" si="71"/>
        <v>3.66</v>
      </c>
      <c r="AD98" s="246">
        <f t="shared" si="71"/>
        <v>3.66</v>
      </c>
      <c r="AE98" s="246">
        <f t="shared" ref="AE98" si="72">ROUND(((AE40+AE51)*$W$98),2)</f>
        <v>3.88</v>
      </c>
    </row>
    <row r="99" spans="1:31" ht="12" customHeight="1" x14ac:dyDescent="0.2">
      <c r="A99" s="881" t="s">
        <v>281</v>
      </c>
      <c r="B99" s="882"/>
      <c r="C99" s="882"/>
      <c r="D99" s="882"/>
      <c r="E99" s="882"/>
      <c r="F99" s="882"/>
      <c r="G99" s="882"/>
      <c r="H99" s="882"/>
      <c r="I99" s="882"/>
      <c r="J99" s="882"/>
      <c r="K99" s="882"/>
      <c r="L99" s="882"/>
      <c r="M99" s="882"/>
      <c r="N99" s="882"/>
      <c r="O99" s="882"/>
      <c r="P99" s="882"/>
      <c r="Q99" s="882"/>
      <c r="R99" s="882"/>
      <c r="S99" s="882"/>
      <c r="T99" s="882"/>
      <c r="U99" s="882"/>
      <c r="V99" s="883"/>
      <c r="W99" s="241">
        <f t="shared" ref="W99:AB99" si="73">W97+W98</f>
        <v>2.6755205433333339E-2</v>
      </c>
      <c r="X99" s="238">
        <f t="shared" si="73"/>
        <v>16.96</v>
      </c>
      <c r="Y99" s="238">
        <f t="shared" si="73"/>
        <v>17.95</v>
      </c>
      <c r="Z99" s="238">
        <f t="shared" si="73"/>
        <v>17.95</v>
      </c>
      <c r="AA99" s="238">
        <f t="shared" si="73"/>
        <v>19.03</v>
      </c>
      <c r="AB99" s="238">
        <f t="shared" si="73"/>
        <v>19.03</v>
      </c>
      <c r="AC99" s="238">
        <f t="shared" ref="AC99:AD99" si="74">AC97+AC98</f>
        <v>20.12</v>
      </c>
      <c r="AD99" s="238">
        <f t="shared" si="74"/>
        <v>20.12</v>
      </c>
      <c r="AE99" s="238">
        <f t="shared" ref="AE99" si="75">AE97+AE98</f>
        <v>21.34</v>
      </c>
    </row>
    <row r="100" spans="1:31" s="3" customFormat="1" ht="12" customHeight="1" x14ac:dyDescent="0.2">
      <c r="A100" s="890" t="s">
        <v>362</v>
      </c>
      <c r="B100" s="891"/>
      <c r="C100" s="891"/>
      <c r="D100" s="891"/>
      <c r="E100" s="891"/>
      <c r="F100" s="891"/>
      <c r="G100" s="891"/>
      <c r="H100" s="891"/>
      <c r="I100" s="891"/>
      <c r="J100" s="891"/>
      <c r="K100" s="891"/>
      <c r="L100" s="891"/>
      <c r="M100" s="891"/>
      <c r="N100" s="891"/>
      <c r="O100" s="891"/>
      <c r="P100" s="891"/>
      <c r="Q100" s="891"/>
      <c r="R100" s="891"/>
      <c r="S100" s="891"/>
      <c r="T100" s="891"/>
      <c r="U100" s="891"/>
      <c r="V100" s="891"/>
      <c r="W100" s="891"/>
      <c r="X100" s="240"/>
      <c r="Y100" s="240"/>
      <c r="Z100" s="240"/>
      <c r="AA100" s="240"/>
      <c r="AB100" s="240"/>
      <c r="AC100" s="240"/>
      <c r="AD100" s="240"/>
      <c r="AE100" s="240"/>
    </row>
    <row r="101" spans="1:31" ht="12" customHeight="1" x14ac:dyDescent="0.2">
      <c r="A101" s="236" t="s">
        <v>350</v>
      </c>
      <c r="B101" s="887" t="s">
        <v>363</v>
      </c>
      <c r="C101" s="888"/>
      <c r="D101" s="888"/>
      <c r="E101" s="888"/>
      <c r="F101" s="888"/>
      <c r="G101" s="888"/>
      <c r="H101" s="888"/>
      <c r="I101" s="888"/>
      <c r="J101" s="888"/>
      <c r="K101" s="888"/>
      <c r="L101" s="888"/>
      <c r="M101" s="888"/>
      <c r="N101" s="888"/>
      <c r="O101" s="888"/>
      <c r="P101" s="888"/>
      <c r="Q101" s="888"/>
      <c r="R101" s="888"/>
      <c r="S101" s="888"/>
      <c r="T101" s="888"/>
      <c r="U101" s="888"/>
      <c r="V101" s="889"/>
      <c r="W101" s="237" t="s">
        <v>286</v>
      </c>
      <c r="X101" s="237" t="s">
        <v>259</v>
      </c>
      <c r="Y101" s="237" t="s">
        <v>259</v>
      </c>
      <c r="Z101" s="237" t="s">
        <v>259</v>
      </c>
      <c r="AA101" s="237" t="s">
        <v>259</v>
      </c>
      <c r="AB101" s="237" t="s">
        <v>259</v>
      </c>
      <c r="AC101" s="237" t="s">
        <v>259</v>
      </c>
      <c r="AD101" s="237" t="s">
        <v>259</v>
      </c>
      <c r="AE101" s="237" t="s">
        <v>259</v>
      </c>
    </row>
    <row r="102" spans="1:31" ht="12" customHeight="1" x14ac:dyDescent="0.2">
      <c r="A102" s="234" t="s">
        <v>364</v>
      </c>
      <c r="B102" s="884" t="s">
        <v>365</v>
      </c>
      <c r="C102" s="884"/>
      <c r="D102" s="884"/>
      <c r="E102" s="884"/>
      <c r="F102" s="884"/>
      <c r="G102" s="884"/>
      <c r="H102" s="884"/>
      <c r="I102" s="884"/>
      <c r="J102" s="884"/>
      <c r="K102" s="884"/>
      <c r="L102" s="884"/>
      <c r="M102" s="884"/>
      <c r="N102" s="884"/>
      <c r="O102" s="884"/>
      <c r="P102" s="884"/>
      <c r="Q102" s="884"/>
      <c r="R102" s="884"/>
      <c r="S102" s="884"/>
      <c r="T102" s="884"/>
      <c r="U102" s="884"/>
      <c r="V102" s="884"/>
      <c r="W102" s="232">
        <f>MEMO!B88</f>
        <v>7.3992600000000002E-4</v>
      </c>
      <c r="X102" s="231">
        <f t="shared" ref="X102:AD102" si="76">ROUND(((X40+X51)*$W$102),2)</f>
        <v>0.47</v>
      </c>
      <c r="Y102" s="231">
        <f t="shared" si="76"/>
        <v>0.5</v>
      </c>
      <c r="Z102" s="231">
        <f t="shared" si="76"/>
        <v>0.5</v>
      </c>
      <c r="AA102" s="231">
        <f t="shared" si="76"/>
        <v>0.53</v>
      </c>
      <c r="AB102" s="231">
        <f t="shared" si="76"/>
        <v>0.53</v>
      </c>
      <c r="AC102" s="231">
        <f t="shared" si="76"/>
        <v>0.56000000000000005</v>
      </c>
      <c r="AD102" s="231">
        <f t="shared" si="76"/>
        <v>0.56000000000000005</v>
      </c>
      <c r="AE102" s="231">
        <f t="shared" ref="AE102" si="77">ROUND(((AE40+AE51)*$W$102),2)</f>
        <v>0.59</v>
      </c>
    </row>
    <row r="103" spans="1:31" ht="12" customHeight="1" x14ac:dyDescent="0.2">
      <c r="A103" s="217" t="s">
        <v>366</v>
      </c>
      <c r="B103" s="907" t="s">
        <v>367</v>
      </c>
      <c r="C103" s="907"/>
      <c r="D103" s="907"/>
      <c r="E103" s="907"/>
      <c r="F103" s="907"/>
      <c r="G103" s="907"/>
      <c r="H103" s="907"/>
      <c r="I103" s="907"/>
      <c r="J103" s="907"/>
      <c r="K103" s="907"/>
      <c r="L103" s="907"/>
      <c r="M103" s="907"/>
      <c r="N103" s="907"/>
      <c r="O103" s="907"/>
      <c r="P103" s="907"/>
      <c r="Q103" s="907"/>
      <c r="R103" s="907"/>
      <c r="S103" s="907"/>
      <c r="T103" s="907"/>
      <c r="U103" s="907"/>
      <c r="V103" s="907"/>
      <c r="W103" s="209">
        <f>MEMO!B92</f>
        <v>8.3453149152000025E-5</v>
      </c>
      <c r="X103" s="208">
        <f t="shared" ref="X103:AD103" si="78">ROUND(((X40+X51)*$W$103),2)</f>
        <v>0.05</v>
      </c>
      <c r="Y103" s="208">
        <f t="shared" si="78"/>
        <v>0.06</v>
      </c>
      <c r="Z103" s="208">
        <f t="shared" si="78"/>
        <v>0.06</v>
      </c>
      <c r="AA103" s="208">
        <f t="shared" si="78"/>
        <v>0.06</v>
      </c>
      <c r="AB103" s="208">
        <f t="shared" si="78"/>
        <v>0.06</v>
      </c>
      <c r="AC103" s="208">
        <f t="shared" si="78"/>
        <v>0.06</v>
      </c>
      <c r="AD103" s="208">
        <f t="shared" si="78"/>
        <v>0.06</v>
      </c>
      <c r="AE103" s="208">
        <f t="shared" ref="AE103" si="79">ROUND(((AE40+AE51)*$W$103),2)</f>
        <v>7.0000000000000007E-2</v>
      </c>
    </row>
    <row r="104" spans="1:31" ht="12" customHeight="1" x14ac:dyDescent="0.2">
      <c r="A104" s="228" t="s">
        <v>368</v>
      </c>
      <c r="B104" s="880" t="s">
        <v>369</v>
      </c>
      <c r="C104" s="880"/>
      <c r="D104" s="880"/>
      <c r="E104" s="880"/>
      <c r="F104" s="880"/>
      <c r="G104" s="880"/>
      <c r="H104" s="880"/>
      <c r="I104" s="880"/>
      <c r="J104" s="880"/>
      <c r="K104" s="880"/>
      <c r="L104" s="880"/>
      <c r="M104" s="880"/>
      <c r="N104" s="880"/>
      <c r="O104" s="880"/>
      <c r="P104" s="880"/>
      <c r="Q104" s="880"/>
      <c r="R104" s="880"/>
      <c r="S104" s="880"/>
      <c r="T104" s="880"/>
      <c r="U104" s="880"/>
      <c r="V104" s="880"/>
      <c r="W104" s="226">
        <f>MEMO!B90</f>
        <v>2.1643200000000002E-4</v>
      </c>
      <c r="X104" s="223">
        <f t="shared" ref="X104:AD104" si="80">ROUND(((X40+X51)*$W$104),2)</f>
        <v>0.14000000000000001</v>
      </c>
      <c r="Y104" s="223">
        <f t="shared" si="80"/>
        <v>0.15</v>
      </c>
      <c r="Z104" s="223">
        <f t="shared" si="80"/>
        <v>0.15</v>
      </c>
      <c r="AA104" s="223">
        <f t="shared" si="80"/>
        <v>0.15</v>
      </c>
      <c r="AB104" s="223">
        <f t="shared" si="80"/>
        <v>0.15</v>
      </c>
      <c r="AC104" s="223">
        <f t="shared" si="80"/>
        <v>0.16</v>
      </c>
      <c r="AD104" s="223">
        <f t="shared" si="80"/>
        <v>0.16</v>
      </c>
      <c r="AE104" s="223">
        <f t="shared" ref="AE104" si="81">ROUND(((AE40+AE51)*$W$104),2)</f>
        <v>0.17</v>
      </c>
    </row>
    <row r="105" spans="1:31" ht="12" customHeight="1" x14ac:dyDescent="0.2">
      <c r="A105" s="881" t="s">
        <v>281</v>
      </c>
      <c r="B105" s="882"/>
      <c r="C105" s="882"/>
      <c r="D105" s="882"/>
      <c r="E105" s="882"/>
      <c r="F105" s="882"/>
      <c r="G105" s="882"/>
      <c r="H105" s="882"/>
      <c r="I105" s="882"/>
      <c r="J105" s="882"/>
      <c r="K105" s="882"/>
      <c r="L105" s="882"/>
      <c r="M105" s="882"/>
      <c r="N105" s="882"/>
      <c r="O105" s="882"/>
      <c r="P105" s="882"/>
      <c r="Q105" s="882"/>
      <c r="R105" s="882"/>
      <c r="S105" s="882"/>
      <c r="T105" s="882"/>
      <c r="U105" s="882"/>
      <c r="V105" s="883"/>
      <c r="W105" s="241">
        <f t="shared" ref="W105:AB105" si="82">SUM(W102:W104)</f>
        <v>1.0398111491520001E-3</v>
      </c>
      <c r="X105" s="238">
        <f t="shared" si="82"/>
        <v>0.66</v>
      </c>
      <c r="Y105" s="238">
        <f t="shared" si="82"/>
        <v>0.71000000000000008</v>
      </c>
      <c r="Z105" s="238">
        <f t="shared" si="82"/>
        <v>0.71000000000000008</v>
      </c>
      <c r="AA105" s="238">
        <f t="shared" si="82"/>
        <v>0.7400000000000001</v>
      </c>
      <c r="AB105" s="238">
        <f t="shared" si="82"/>
        <v>0.7400000000000001</v>
      </c>
      <c r="AC105" s="238">
        <f t="shared" ref="AC105:AD105" si="83">SUM(AC102:AC104)</f>
        <v>0.78000000000000014</v>
      </c>
      <c r="AD105" s="238">
        <f t="shared" si="83"/>
        <v>0.78000000000000014</v>
      </c>
      <c r="AE105" s="238">
        <f t="shared" ref="AE105" si="84">SUM(AE102:AE104)</f>
        <v>0.83</v>
      </c>
    </row>
    <row r="106" spans="1:31" ht="12" customHeight="1" x14ac:dyDescent="0.2">
      <c r="A106" s="937" t="s">
        <v>370</v>
      </c>
      <c r="B106" s="938"/>
      <c r="C106" s="938"/>
      <c r="D106" s="938"/>
      <c r="E106" s="938"/>
      <c r="F106" s="938"/>
      <c r="G106" s="938"/>
      <c r="H106" s="938"/>
      <c r="I106" s="938"/>
      <c r="J106" s="938"/>
      <c r="K106" s="938"/>
      <c r="L106" s="938"/>
      <c r="M106" s="938"/>
      <c r="N106" s="938"/>
      <c r="O106" s="938"/>
      <c r="P106" s="938"/>
      <c r="Q106" s="938"/>
      <c r="R106" s="938"/>
      <c r="S106" s="938"/>
      <c r="T106" s="938"/>
      <c r="U106" s="938"/>
      <c r="V106" s="938"/>
      <c r="W106" s="938"/>
      <c r="X106" s="247"/>
      <c r="Y106" s="247"/>
      <c r="Z106" s="247"/>
      <c r="AA106" s="247"/>
      <c r="AB106" s="247"/>
      <c r="AC106" s="247"/>
      <c r="AD106" s="247"/>
      <c r="AE106" s="247"/>
    </row>
    <row r="107" spans="1:31" ht="12" customHeight="1" x14ac:dyDescent="0.2">
      <c r="A107" s="236" t="s">
        <v>371</v>
      </c>
      <c r="B107" s="887" t="s">
        <v>372</v>
      </c>
      <c r="C107" s="888"/>
      <c r="D107" s="888"/>
      <c r="E107" s="888"/>
      <c r="F107" s="888"/>
      <c r="G107" s="888"/>
      <c r="H107" s="888"/>
      <c r="I107" s="888"/>
      <c r="J107" s="888"/>
      <c r="K107" s="888"/>
      <c r="L107" s="888"/>
      <c r="M107" s="888"/>
      <c r="N107" s="888"/>
      <c r="O107" s="888"/>
      <c r="P107" s="888"/>
      <c r="Q107" s="888"/>
      <c r="R107" s="888"/>
      <c r="S107" s="888"/>
      <c r="T107" s="888"/>
      <c r="U107" s="888"/>
      <c r="V107" s="889"/>
      <c r="W107" s="237" t="s">
        <v>373</v>
      </c>
      <c r="X107" s="237" t="s">
        <v>259</v>
      </c>
      <c r="Y107" s="237" t="s">
        <v>259</v>
      </c>
      <c r="Z107" s="237" t="s">
        <v>259</v>
      </c>
      <c r="AA107" s="237" t="s">
        <v>259</v>
      </c>
      <c r="AB107" s="237" t="s">
        <v>259</v>
      </c>
      <c r="AC107" s="237" t="s">
        <v>259</v>
      </c>
      <c r="AD107" s="237" t="s">
        <v>259</v>
      </c>
      <c r="AE107" s="237" t="s">
        <v>259</v>
      </c>
    </row>
    <row r="108" spans="1:31" ht="12" customHeight="1" x14ac:dyDescent="0.2">
      <c r="A108" s="244" t="s">
        <v>374</v>
      </c>
      <c r="B108" s="904" t="s">
        <v>375</v>
      </c>
      <c r="C108" s="905"/>
      <c r="D108" s="905"/>
      <c r="E108" s="905"/>
      <c r="F108" s="905"/>
      <c r="G108" s="905"/>
      <c r="H108" s="905"/>
      <c r="I108" s="905"/>
      <c r="J108" s="905"/>
      <c r="K108" s="905"/>
      <c r="L108" s="905"/>
      <c r="M108" s="905"/>
      <c r="N108" s="905"/>
      <c r="O108" s="905"/>
      <c r="P108" s="905"/>
      <c r="Q108" s="905"/>
      <c r="R108" s="905"/>
      <c r="S108" s="905"/>
      <c r="T108" s="905"/>
      <c r="U108" s="905"/>
      <c r="V108" s="906"/>
      <c r="W108" s="248">
        <f>IF(M8=1,1.5,"")</f>
        <v>1.5</v>
      </c>
      <c r="X108" s="246">
        <f>IFERROR(ROUND(((((X32+X33+X34)/EMPR!F27)*E6)*W108),2),0)/60*M9</f>
        <v>6.27</v>
      </c>
      <c r="Y108" s="246">
        <f>IFERROR(ROUND(((((Y32+Y33+Y34)/EMPR!F27)*E6)*W108),2),0)/60*M9</f>
        <v>6.6275000000000004</v>
      </c>
      <c r="Z108" s="246">
        <f>IFERROR(ROUND(((((Z32+Z33+Z34)/EMPR!F27)*E6)*W108),2),0)/60*M9</f>
        <v>6.6275000000000004</v>
      </c>
      <c r="AA108" s="246">
        <f>IFERROR(ROUND(((((AA32+AA33+AA34)/EMPR!$F$27)*$E$6)*$W$108),2),0)/60*$M$9</f>
        <v>7.0250000000000004</v>
      </c>
      <c r="AB108" s="246">
        <f>IFERROR(ROUND(((((AB32+AB33+AB34)/EMPR!$F$27)*$E$6)*$W$108),2),0)/60*$M$9</f>
        <v>7.0250000000000004</v>
      </c>
      <c r="AC108" s="246">
        <f>IFERROR(ROUND(((((AC32+AC33+AC34)/EMPR!$F$27)*$E$6)*$W$108),2),0)/60*$M$9</f>
        <v>7.43</v>
      </c>
      <c r="AD108" s="246">
        <f>IFERROR(ROUND(((((AD32+AD33+AD34)/EMPR!$F$27)*$E$6)*$W$108),2),0)/60*$M$9</f>
        <v>7.43</v>
      </c>
      <c r="AE108" s="246">
        <f>IFERROR(ROUND(((((AE32+AE33+AE34)/EMPR!$F$27)*$E$6)*$W$108),2),0)/60*$M$9</f>
        <v>7.875</v>
      </c>
    </row>
    <row r="109" spans="1:31" ht="12" customHeight="1" x14ac:dyDescent="0.2">
      <c r="A109" s="881" t="s">
        <v>281</v>
      </c>
      <c r="B109" s="882"/>
      <c r="C109" s="882"/>
      <c r="D109" s="882"/>
      <c r="E109" s="882"/>
      <c r="F109" s="882"/>
      <c r="G109" s="882"/>
      <c r="H109" s="882"/>
      <c r="I109" s="882"/>
      <c r="J109" s="882"/>
      <c r="K109" s="882"/>
      <c r="L109" s="882"/>
      <c r="M109" s="882"/>
      <c r="N109" s="882"/>
      <c r="O109" s="882"/>
      <c r="P109" s="882"/>
      <c r="Q109" s="882"/>
      <c r="R109" s="882"/>
      <c r="S109" s="882"/>
      <c r="T109" s="882"/>
      <c r="U109" s="882"/>
      <c r="V109" s="883"/>
      <c r="W109" s="249"/>
      <c r="X109" s="238">
        <f t="shared" ref="X109:AD109" si="85">SUM(X108)</f>
        <v>6.27</v>
      </c>
      <c r="Y109" s="238">
        <f t="shared" si="85"/>
        <v>6.6275000000000004</v>
      </c>
      <c r="Z109" s="238">
        <f t="shared" si="85"/>
        <v>6.6275000000000004</v>
      </c>
      <c r="AA109" s="238">
        <f t="shared" si="85"/>
        <v>7.0250000000000004</v>
      </c>
      <c r="AB109" s="238">
        <f t="shared" si="85"/>
        <v>7.0250000000000004</v>
      </c>
      <c r="AC109" s="238">
        <f t="shared" si="85"/>
        <v>7.43</v>
      </c>
      <c r="AD109" s="238">
        <f t="shared" si="85"/>
        <v>7.43</v>
      </c>
      <c r="AE109" s="238">
        <f t="shared" ref="AE109" si="86">SUM(AE108)</f>
        <v>7.875</v>
      </c>
    </row>
    <row r="110" spans="1:31" s="3" customFormat="1" ht="15" customHeight="1" x14ac:dyDescent="0.2">
      <c r="A110" s="898" t="s">
        <v>376</v>
      </c>
      <c r="B110" s="899"/>
      <c r="C110" s="899"/>
      <c r="D110" s="899"/>
      <c r="E110" s="899"/>
      <c r="F110" s="899"/>
      <c r="G110" s="899"/>
      <c r="H110" s="899"/>
      <c r="I110" s="899"/>
      <c r="J110" s="899"/>
      <c r="K110" s="899"/>
      <c r="L110" s="899"/>
      <c r="M110" s="899"/>
      <c r="N110" s="899"/>
      <c r="O110" s="899"/>
      <c r="P110" s="899"/>
      <c r="Q110" s="899"/>
      <c r="R110" s="899"/>
      <c r="S110" s="899"/>
      <c r="T110" s="899"/>
      <c r="U110" s="899"/>
      <c r="V110" s="899"/>
      <c r="W110" s="899"/>
      <c r="X110" s="243"/>
      <c r="Y110" s="243"/>
      <c r="Z110" s="243"/>
      <c r="AA110" s="243"/>
      <c r="AB110" s="243"/>
      <c r="AC110" s="243"/>
      <c r="AD110" s="243"/>
      <c r="AE110" s="243"/>
    </row>
    <row r="111" spans="1:31" ht="12" customHeight="1" x14ac:dyDescent="0.2">
      <c r="A111" s="236">
        <v>4</v>
      </c>
      <c r="B111" s="887" t="s">
        <v>377</v>
      </c>
      <c r="C111" s="888"/>
      <c r="D111" s="888"/>
      <c r="E111" s="888"/>
      <c r="F111" s="888"/>
      <c r="G111" s="888"/>
      <c r="H111" s="888"/>
      <c r="I111" s="888"/>
      <c r="J111" s="888"/>
      <c r="K111" s="888"/>
      <c r="L111" s="888"/>
      <c r="M111" s="888"/>
      <c r="N111" s="888"/>
      <c r="O111" s="888"/>
      <c r="P111" s="888"/>
      <c r="Q111" s="888"/>
      <c r="R111" s="888"/>
      <c r="S111" s="888"/>
      <c r="T111" s="888"/>
      <c r="U111" s="888"/>
      <c r="V111" s="888"/>
      <c r="W111" s="889"/>
      <c r="X111" s="237" t="s">
        <v>259</v>
      </c>
      <c r="Y111" s="237" t="s">
        <v>259</v>
      </c>
      <c r="Z111" s="237" t="s">
        <v>259</v>
      </c>
      <c r="AA111" s="237" t="s">
        <v>259</v>
      </c>
      <c r="AB111" s="237" t="s">
        <v>259</v>
      </c>
      <c r="AC111" s="237" t="s">
        <v>259</v>
      </c>
      <c r="AD111" s="237" t="s">
        <v>259</v>
      </c>
      <c r="AE111" s="237" t="s">
        <v>259</v>
      </c>
    </row>
    <row r="112" spans="1:31" ht="12" customHeight="1" x14ac:dyDescent="0.2">
      <c r="A112" s="229" t="s">
        <v>348</v>
      </c>
      <c r="B112" s="884" t="s">
        <v>353</v>
      </c>
      <c r="C112" s="884"/>
      <c r="D112" s="884"/>
      <c r="E112" s="884"/>
      <c r="F112" s="884"/>
      <c r="G112" s="884"/>
      <c r="H112" s="884"/>
      <c r="I112" s="884"/>
      <c r="J112" s="884"/>
      <c r="K112" s="884"/>
      <c r="L112" s="884"/>
      <c r="M112" s="884"/>
      <c r="N112" s="884"/>
      <c r="O112" s="884"/>
      <c r="P112" s="884"/>
      <c r="Q112" s="884"/>
      <c r="R112" s="884"/>
      <c r="S112" s="884"/>
      <c r="T112" s="884"/>
      <c r="U112" s="884"/>
      <c r="V112" s="884"/>
      <c r="W112" s="884"/>
      <c r="X112" s="231">
        <f t="shared" ref="X112:AD112" si="87">X99</f>
        <v>16.96</v>
      </c>
      <c r="Y112" s="231">
        <f t="shared" si="87"/>
        <v>17.95</v>
      </c>
      <c r="Z112" s="231">
        <f t="shared" si="87"/>
        <v>17.95</v>
      </c>
      <c r="AA112" s="231">
        <f t="shared" si="87"/>
        <v>19.03</v>
      </c>
      <c r="AB112" s="231">
        <f t="shared" si="87"/>
        <v>19.03</v>
      </c>
      <c r="AC112" s="231">
        <f t="shared" si="87"/>
        <v>20.12</v>
      </c>
      <c r="AD112" s="231">
        <f t="shared" si="87"/>
        <v>20.12</v>
      </c>
      <c r="AE112" s="231">
        <f t="shared" ref="AE112" si="88">AE99</f>
        <v>21.34</v>
      </c>
    </row>
    <row r="113" spans="1:31" ht="12" customHeight="1" x14ac:dyDescent="0.2">
      <c r="A113" s="206" t="s">
        <v>350</v>
      </c>
      <c r="B113" s="876" t="s">
        <v>363</v>
      </c>
      <c r="C113" s="876"/>
      <c r="D113" s="876"/>
      <c r="E113" s="876"/>
      <c r="F113" s="876"/>
      <c r="G113" s="876"/>
      <c r="H113" s="876"/>
      <c r="I113" s="876"/>
      <c r="J113" s="876"/>
      <c r="K113" s="876"/>
      <c r="L113" s="876"/>
      <c r="M113" s="876"/>
      <c r="N113" s="876"/>
      <c r="O113" s="876"/>
      <c r="P113" s="876"/>
      <c r="Q113" s="876"/>
      <c r="R113" s="876"/>
      <c r="S113" s="876"/>
      <c r="T113" s="876"/>
      <c r="U113" s="876"/>
      <c r="V113" s="876"/>
      <c r="W113" s="876"/>
      <c r="X113" s="213">
        <f t="shared" ref="X113:AD113" si="89">X105</f>
        <v>0.66</v>
      </c>
      <c r="Y113" s="213">
        <f t="shared" si="89"/>
        <v>0.71000000000000008</v>
      </c>
      <c r="Z113" s="213">
        <f t="shared" si="89"/>
        <v>0.71000000000000008</v>
      </c>
      <c r="AA113" s="213">
        <f t="shared" si="89"/>
        <v>0.7400000000000001</v>
      </c>
      <c r="AB113" s="213">
        <f t="shared" si="89"/>
        <v>0.7400000000000001</v>
      </c>
      <c r="AC113" s="213">
        <f t="shared" si="89"/>
        <v>0.78000000000000014</v>
      </c>
      <c r="AD113" s="213">
        <f t="shared" si="89"/>
        <v>0.78000000000000014</v>
      </c>
      <c r="AE113" s="213">
        <f t="shared" ref="AE113" si="90">AE105</f>
        <v>0.83</v>
      </c>
    </row>
    <row r="114" spans="1:31" ht="12" customHeight="1" x14ac:dyDescent="0.2">
      <c r="A114" s="221" t="s">
        <v>371</v>
      </c>
      <c r="B114" s="880" t="s">
        <v>372</v>
      </c>
      <c r="C114" s="880"/>
      <c r="D114" s="880"/>
      <c r="E114" s="880"/>
      <c r="F114" s="880"/>
      <c r="G114" s="880"/>
      <c r="H114" s="880"/>
      <c r="I114" s="880"/>
      <c r="J114" s="880"/>
      <c r="K114" s="880"/>
      <c r="L114" s="880"/>
      <c r="M114" s="880"/>
      <c r="N114" s="880"/>
      <c r="O114" s="880"/>
      <c r="P114" s="880"/>
      <c r="Q114" s="880"/>
      <c r="R114" s="880"/>
      <c r="S114" s="880"/>
      <c r="T114" s="880"/>
      <c r="U114" s="880"/>
      <c r="V114" s="880"/>
      <c r="W114" s="880"/>
      <c r="X114" s="227">
        <f t="shared" ref="X114:AD114" si="91">X109</f>
        <v>6.27</v>
      </c>
      <c r="Y114" s="227">
        <f t="shared" si="91"/>
        <v>6.6275000000000004</v>
      </c>
      <c r="Z114" s="227">
        <f t="shared" si="91"/>
        <v>6.6275000000000004</v>
      </c>
      <c r="AA114" s="227">
        <f t="shared" si="91"/>
        <v>7.0250000000000004</v>
      </c>
      <c r="AB114" s="227">
        <f t="shared" si="91"/>
        <v>7.0250000000000004</v>
      </c>
      <c r="AC114" s="227">
        <f t="shared" si="91"/>
        <v>7.43</v>
      </c>
      <c r="AD114" s="227">
        <f t="shared" si="91"/>
        <v>7.43</v>
      </c>
      <c r="AE114" s="227">
        <f t="shared" ref="AE114" si="92">AE109</f>
        <v>7.875</v>
      </c>
    </row>
    <row r="115" spans="1:31" ht="12" customHeight="1" x14ac:dyDescent="0.2">
      <c r="A115" s="881" t="s">
        <v>281</v>
      </c>
      <c r="B115" s="882"/>
      <c r="C115" s="882"/>
      <c r="D115" s="882"/>
      <c r="E115" s="882"/>
      <c r="F115" s="882"/>
      <c r="G115" s="882"/>
      <c r="H115" s="882"/>
      <c r="I115" s="882"/>
      <c r="J115" s="882"/>
      <c r="K115" s="882"/>
      <c r="L115" s="882"/>
      <c r="M115" s="882"/>
      <c r="N115" s="882"/>
      <c r="O115" s="882"/>
      <c r="P115" s="882"/>
      <c r="Q115" s="882"/>
      <c r="R115" s="882"/>
      <c r="S115" s="882"/>
      <c r="T115" s="882"/>
      <c r="U115" s="882"/>
      <c r="V115" s="882"/>
      <c r="W115" s="883"/>
      <c r="X115" s="238">
        <f t="shared" ref="X115:AD115" si="93">SUM(X112:X114)</f>
        <v>23.89</v>
      </c>
      <c r="Y115" s="238">
        <f t="shared" si="93"/>
        <v>25.287500000000001</v>
      </c>
      <c r="Z115" s="238">
        <f t="shared" si="93"/>
        <v>25.287500000000001</v>
      </c>
      <c r="AA115" s="238">
        <f t="shared" si="93"/>
        <v>26.795000000000002</v>
      </c>
      <c r="AB115" s="238">
        <f t="shared" si="93"/>
        <v>26.795000000000002</v>
      </c>
      <c r="AC115" s="238">
        <f t="shared" si="93"/>
        <v>28.330000000000002</v>
      </c>
      <c r="AD115" s="238">
        <f t="shared" si="93"/>
        <v>28.330000000000002</v>
      </c>
      <c r="AE115" s="238">
        <f t="shared" ref="AE115" si="94">SUM(AE112:AE114)</f>
        <v>30.044999999999998</v>
      </c>
    </row>
    <row r="116" spans="1:31" s="3" customFormat="1" ht="5.0999999999999996" customHeight="1" x14ac:dyDescent="0.2"/>
    <row r="117" spans="1:31" ht="15" customHeight="1" x14ac:dyDescent="0.2">
      <c r="A117" s="898" t="s">
        <v>378</v>
      </c>
      <c r="B117" s="899"/>
      <c r="C117" s="899"/>
      <c r="D117" s="899"/>
      <c r="E117" s="899"/>
      <c r="F117" s="899"/>
      <c r="G117" s="899"/>
      <c r="H117" s="899"/>
      <c r="I117" s="899"/>
      <c r="J117" s="899"/>
      <c r="K117" s="899"/>
      <c r="L117" s="899"/>
      <c r="M117" s="899"/>
      <c r="N117" s="899"/>
      <c r="O117" s="899"/>
      <c r="P117" s="899"/>
      <c r="Q117" s="899"/>
      <c r="R117" s="899"/>
      <c r="S117" s="899"/>
      <c r="T117" s="899"/>
      <c r="U117" s="899"/>
      <c r="V117" s="899"/>
      <c r="W117" s="899"/>
      <c r="X117" s="243"/>
      <c r="Y117" s="243"/>
      <c r="Z117" s="243"/>
      <c r="AA117" s="243"/>
      <c r="AB117" s="243"/>
      <c r="AC117" s="243"/>
      <c r="AD117" s="243"/>
      <c r="AE117" s="243"/>
    </row>
    <row r="118" spans="1:31" ht="12" customHeight="1" x14ac:dyDescent="0.2">
      <c r="A118" s="236">
        <v>5</v>
      </c>
      <c r="B118" s="887" t="s">
        <v>379</v>
      </c>
      <c r="C118" s="888"/>
      <c r="D118" s="888"/>
      <c r="E118" s="888"/>
      <c r="F118" s="888"/>
      <c r="G118" s="888"/>
      <c r="H118" s="888"/>
      <c r="I118" s="888"/>
      <c r="J118" s="888"/>
      <c r="K118" s="888"/>
      <c r="L118" s="888"/>
      <c r="M118" s="888"/>
      <c r="N118" s="888"/>
      <c r="O118" s="888"/>
      <c r="P118" s="888"/>
      <c r="Q118" s="888"/>
      <c r="R118" s="888"/>
      <c r="S118" s="888"/>
      <c r="T118" s="888"/>
      <c r="U118" s="888"/>
      <c r="V118" s="888"/>
      <c r="W118" s="889"/>
      <c r="X118" s="237" t="s">
        <v>259</v>
      </c>
      <c r="Y118" s="237" t="s">
        <v>259</v>
      </c>
      <c r="Z118" s="237" t="s">
        <v>259</v>
      </c>
      <c r="AA118" s="237" t="s">
        <v>259</v>
      </c>
      <c r="AB118" s="237" t="s">
        <v>259</v>
      </c>
      <c r="AC118" s="237" t="s">
        <v>259</v>
      </c>
      <c r="AD118" s="237" t="s">
        <v>259</v>
      </c>
      <c r="AE118" s="237" t="s">
        <v>259</v>
      </c>
    </row>
    <row r="119" spans="1:31" ht="12" customHeight="1" x14ac:dyDescent="0.2">
      <c r="A119" s="229" t="s">
        <v>380</v>
      </c>
      <c r="B119" s="884" t="s">
        <v>381</v>
      </c>
      <c r="C119" s="884"/>
      <c r="D119" s="884"/>
      <c r="E119" s="884"/>
      <c r="F119" s="884"/>
      <c r="G119" s="884"/>
      <c r="H119" s="884"/>
      <c r="I119" s="884"/>
      <c r="J119" s="884"/>
      <c r="K119" s="884"/>
      <c r="L119" s="884"/>
      <c r="M119" s="884"/>
      <c r="N119" s="884"/>
      <c r="O119" s="884"/>
      <c r="P119" s="884"/>
      <c r="Q119" s="884"/>
      <c r="R119" s="884"/>
      <c r="S119" s="884"/>
      <c r="T119" s="884"/>
      <c r="U119" s="884"/>
      <c r="V119" s="884"/>
      <c r="W119" s="884"/>
      <c r="X119" s="233">
        <f>UNIF!F17</f>
        <v>22.049999999999997</v>
      </c>
      <c r="Y119" s="233">
        <f>X119</f>
        <v>22.049999999999997</v>
      </c>
      <c r="Z119" s="233">
        <f>Y119*Z1</f>
        <v>23.075477144999997</v>
      </c>
      <c r="AA119" s="233">
        <f>Z119</f>
        <v>23.075477144999997</v>
      </c>
      <c r="AB119" s="233">
        <f>AA119*AB1</f>
        <v>23.981328075804115</v>
      </c>
      <c r="AC119" s="233">
        <f>AB119</f>
        <v>23.981328075804115</v>
      </c>
      <c r="AD119" s="233">
        <f>AC119*AD1</f>
        <v>25.294830979039251</v>
      </c>
      <c r="AE119" s="233">
        <f>AD119</f>
        <v>25.294830979039251</v>
      </c>
    </row>
    <row r="120" spans="1:31" s="3" customFormat="1" ht="12" customHeight="1" x14ac:dyDescent="0.2">
      <c r="A120" s="206" t="s">
        <v>382</v>
      </c>
      <c r="B120" s="876" t="s">
        <v>186</v>
      </c>
      <c r="C120" s="876"/>
      <c r="D120" s="876"/>
      <c r="E120" s="876"/>
      <c r="F120" s="876"/>
      <c r="G120" s="876"/>
      <c r="H120" s="876"/>
      <c r="I120" s="876"/>
      <c r="J120" s="876"/>
      <c r="K120" s="876"/>
      <c r="L120" s="876"/>
      <c r="M120" s="876"/>
      <c r="N120" s="876"/>
      <c r="O120" s="876"/>
      <c r="P120" s="876"/>
      <c r="Q120" s="876"/>
      <c r="R120" s="876"/>
      <c r="S120" s="876"/>
      <c r="T120" s="876"/>
      <c r="U120" s="876"/>
      <c r="V120" s="876"/>
      <c r="W120" s="876"/>
      <c r="X120" s="213">
        <f>MATE!H30</f>
        <v>0</v>
      </c>
      <c r="Y120" s="213">
        <f>MATE!I30</f>
        <v>0</v>
      </c>
      <c r="Z120" s="213">
        <f>MATE!J30</f>
        <v>0</v>
      </c>
      <c r="AA120" s="213">
        <f>MATE!K30</f>
        <v>0</v>
      </c>
      <c r="AB120" s="213">
        <f>MATE!L30</f>
        <v>0</v>
      </c>
      <c r="AC120" s="213">
        <f>MATE!M30</f>
        <v>0</v>
      </c>
      <c r="AD120" s="213">
        <f>MATE!N30</f>
        <v>0</v>
      </c>
      <c r="AE120" s="213">
        <f>MATE!O30</f>
        <v>0</v>
      </c>
    </row>
    <row r="121" spans="1:31" ht="12" customHeight="1" x14ac:dyDescent="0.2">
      <c r="A121" s="206" t="s">
        <v>383</v>
      </c>
      <c r="B121" s="876" t="s">
        <v>384</v>
      </c>
      <c r="C121" s="876"/>
      <c r="D121" s="876"/>
      <c r="E121" s="876"/>
      <c r="F121" s="876"/>
      <c r="G121" s="876"/>
      <c r="H121" s="876"/>
      <c r="I121" s="876"/>
      <c r="J121" s="876"/>
      <c r="K121" s="876"/>
      <c r="L121" s="876"/>
      <c r="M121" s="876"/>
      <c r="N121" s="876"/>
      <c r="O121" s="876"/>
      <c r="P121" s="876"/>
      <c r="Q121" s="876"/>
      <c r="R121" s="876"/>
      <c r="S121" s="876"/>
      <c r="T121" s="876"/>
      <c r="U121" s="876"/>
      <c r="V121" s="876"/>
      <c r="W121" s="876"/>
      <c r="X121" s="213">
        <f>ROUND((EQUI!H16),2)</f>
        <v>16.559999999999999</v>
      </c>
      <c r="Y121" s="213">
        <f>X121</f>
        <v>16.559999999999999</v>
      </c>
      <c r="Z121" s="213">
        <f>Y121*Z1</f>
        <v>17.330154263999997</v>
      </c>
      <c r="AA121" s="213">
        <f>Z121</f>
        <v>17.330154263999997</v>
      </c>
      <c r="AB121" s="213">
        <f>AA121*AB1</f>
        <v>18.010466799787579</v>
      </c>
      <c r="AC121" s="213">
        <f>AB121</f>
        <v>18.010466799787579</v>
      </c>
      <c r="AD121" s="213">
        <f>AC121*AD1</f>
        <v>18.996934286298863</v>
      </c>
      <c r="AE121" s="213">
        <f>AD121</f>
        <v>18.996934286298863</v>
      </c>
    </row>
    <row r="122" spans="1:31" ht="12" customHeight="1" x14ac:dyDescent="0.2">
      <c r="A122" s="206" t="s">
        <v>385</v>
      </c>
      <c r="B122" s="929"/>
      <c r="C122" s="929"/>
      <c r="D122" s="929"/>
      <c r="E122" s="929"/>
      <c r="F122" s="929"/>
      <c r="G122" s="929"/>
      <c r="H122" s="929"/>
      <c r="I122" s="929"/>
      <c r="J122" s="929"/>
      <c r="K122" s="929"/>
      <c r="L122" s="929"/>
      <c r="M122" s="929"/>
      <c r="N122" s="929"/>
      <c r="O122" s="929"/>
      <c r="P122" s="929"/>
      <c r="Q122" s="929"/>
      <c r="R122" s="929"/>
      <c r="S122" s="929"/>
      <c r="T122" s="929"/>
      <c r="U122" s="929"/>
      <c r="V122" s="929"/>
      <c r="W122" s="929"/>
      <c r="X122" s="218">
        <v>0</v>
      </c>
      <c r="Y122" s="218">
        <v>0</v>
      </c>
      <c r="Z122" s="218">
        <v>0</v>
      </c>
      <c r="AA122" s="218">
        <v>0</v>
      </c>
      <c r="AB122" s="218">
        <v>0</v>
      </c>
      <c r="AC122" s="218">
        <v>0</v>
      </c>
      <c r="AD122" s="218">
        <v>0</v>
      </c>
      <c r="AE122" s="218">
        <v>0</v>
      </c>
    </row>
    <row r="123" spans="1:31" ht="12" customHeight="1" x14ac:dyDescent="0.2">
      <c r="A123" s="206" t="s">
        <v>386</v>
      </c>
      <c r="B123" s="929"/>
      <c r="C123" s="929"/>
      <c r="D123" s="929"/>
      <c r="E123" s="929"/>
      <c r="F123" s="929"/>
      <c r="G123" s="929"/>
      <c r="H123" s="929"/>
      <c r="I123" s="929"/>
      <c r="J123" s="929"/>
      <c r="K123" s="929"/>
      <c r="L123" s="929"/>
      <c r="M123" s="929"/>
      <c r="N123" s="929"/>
      <c r="O123" s="929"/>
      <c r="P123" s="929"/>
      <c r="Q123" s="929"/>
      <c r="R123" s="929"/>
      <c r="S123" s="929"/>
      <c r="T123" s="929"/>
      <c r="U123" s="929"/>
      <c r="V123" s="929"/>
      <c r="W123" s="929"/>
      <c r="X123" s="218">
        <v>0</v>
      </c>
      <c r="Y123" s="218">
        <v>0</v>
      </c>
      <c r="Z123" s="218">
        <v>0</v>
      </c>
      <c r="AA123" s="218">
        <v>0</v>
      </c>
      <c r="AB123" s="218">
        <v>0</v>
      </c>
      <c r="AC123" s="218">
        <v>0</v>
      </c>
      <c r="AD123" s="218">
        <v>0</v>
      </c>
      <c r="AE123" s="218">
        <v>0</v>
      </c>
    </row>
    <row r="124" spans="1:31" ht="12" customHeight="1" x14ac:dyDescent="0.2">
      <c r="A124" s="206" t="s">
        <v>387</v>
      </c>
      <c r="B124" s="929"/>
      <c r="C124" s="929"/>
      <c r="D124" s="929"/>
      <c r="E124" s="929"/>
      <c r="F124" s="929"/>
      <c r="G124" s="929"/>
      <c r="H124" s="929"/>
      <c r="I124" s="929"/>
      <c r="J124" s="929"/>
      <c r="K124" s="929"/>
      <c r="L124" s="929"/>
      <c r="M124" s="929"/>
      <c r="N124" s="929"/>
      <c r="O124" s="929"/>
      <c r="P124" s="929"/>
      <c r="Q124" s="929"/>
      <c r="R124" s="929"/>
      <c r="S124" s="929"/>
      <c r="T124" s="929"/>
      <c r="U124" s="929"/>
      <c r="V124" s="929"/>
      <c r="W124" s="929"/>
      <c r="X124" s="218">
        <v>0</v>
      </c>
      <c r="Y124" s="218">
        <v>0</v>
      </c>
      <c r="Z124" s="218">
        <v>0</v>
      </c>
      <c r="AA124" s="218">
        <v>0</v>
      </c>
      <c r="AB124" s="218">
        <v>0</v>
      </c>
      <c r="AC124" s="218">
        <v>0</v>
      </c>
      <c r="AD124" s="218">
        <v>0</v>
      </c>
      <c r="AE124" s="218">
        <v>0</v>
      </c>
    </row>
    <row r="125" spans="1:31" ht="12" customHeight="1" x14ac:dyDescent="0.2">
      <c r="A125" s="206" t="s">
        <v>388</v>
      </c>
      <c r="B125" s="929"/>
      <c r="C125" s="929"/>
      <c r="D125" s="929"/>
      <c r="E125" s="929"/>
      <c r="F125" s="929"/>
      <c r="G125" s="929"/>
      <c r="H125" s="929"/>
      <c r="I125" s="929"/>
      <c r="J125" s="929"/>
      <c r="K125" s="929"/>
      <c r="L125" s="929"/>
      <c r="M125" s="929"/>
      <c r="N125" s="929"/>
      <c r="O125" s="929"/>
      <c r="P125" s="929"/>
      <c r="Q125" s="929"/>
      <c r="R125" s="929"/>
      <c r="S125" s="929"/>
      <c r="T125" s="929"/>
      <c r="U125" s="929"/>
      <c r="V125" s="929"/>
      <c r="W125" s="929"/>
      <c r="X125" s="218">
        <v>0</v>
      </c>
      <c r="Y125" s="218">
        <v>0</v>
      </c>
      <c r="Z125" s="218">
        <v>0</v>
      </c>
      <c r="AA125" s="218">
        <v>0</v>
      </c>
      <c r="AB125" s="218">
        <v>0</v>
      </c>
      <c r="AC125" s="218">
        <v>0</v>
      </c>
      <c r="AD125" s="218">
        <v>0</v>
      </c>
      <c r="AE125" s="218">
        <v>0</v>
      </c>
    </row>
    <row r="126" spans="1:31" ht="12" customHeight="1" x14ac:dyDescent="0.2">
      <c r="A126" s="206" t="s">
        <v>389</v>
      </c>
      <c r="B126" s="929"/>
      <c r="C126" s="929"/>
      <c r="D126" s="929"/>
      <c r="E126" s="929"/>
      <c r="F126" s="929"/>
      <c r="G126" s="929"/>
      <c r="H126" s="929"/>
      <c r="I126" s="929"/>
      <c r="J126" s="929"/>
      <c r="K126" s="929"/>
      <c r="L126" s="929"/>
      <c r="M126" s="929"/>
      <c r="N126" s="929"/>
      <c r="O126" s="929"/>
      <c r="P126" s="929"/>
      <c r="Q126" s="929"/>
      <c r="R126" s="929"/>
      <c r="S126" s="929"/>
      <c r="T126" s="929"/>
      <c r="U126" s="929"/>
      <c r="V126" s="929"/>
      <c r="W126" s="929"/>
      <c r="X126" s="218">
        <v>0</v>
      </c>
      <c r="Y126" s="218">
        <v>0</v>
      </c>
      <c r="Z126" s="218">
        <v>0</v>
      </c>
      <c r="AA126" s="218">
        <v>0</v>
      </c>
      <c r="AB126" s="218">
        <v>0</v>
      </c>
      <c r="AC126" s="218">
        <v>0</v>
      </c>
      <c r="AD126" s="218">
        <v>0</v>
      </c>
      <c r="AE126" s="218">
        <v>0</v>
      </c>
    </row>
    <row r="127" spans="1:31" ht="12" customHeight="1" x14ac:dyDescent="0.2">
      <c r="A127" s="206" t="s">
        <v>390</v>
      </c>
      <c r="B127" s="929"/>
      <c r="C127" s="929"/>
      <c r="D127" s="929"/>
      <c r="E127" s="929"/>
      <c r="F127" s="929"/>
      <c r="G127" s="929"/>
      <c r="H127" s="929"/>
      <c r="I127" s="929"/>
      <c r="J127" s="929"/>
      <c r="K127" s="929"/>
      <c r="L127" s="929"/>
      <c r="M127" s="929"/>
      <c r="N127" s="929"/>
      <c r="O127" s="929"/>
      <c r="P127" s="929"/>
      <c r="Q127" s="929"/>
      <c r="R127" s="929"/>
      <c r="S127" s="929"/>
      <c r="T127" s="929"/>
      <c r="U127" s="929"/>
      <c r="V127" s="929"/>
      <c r="W127" s="929"/>
      <c r="X127" s="218">
        <v>0</v>
      </c>
      <c r="Y127" s="218">
        <v>0</v>
      </c>
      <c r="Z127" s="218">
        <v>0</v>
      </c>
      <c r="AA127" s="218">
        <v>0</v>
      </c>
      <c r="AB127" s="218">
        <v>0</v>
      </c>
      <c r="AC127" s="218">
        <v>0</v>
      </c>
      <c r="AD127" s="218">
        <v>0</v>
      </c>
      <c r="AE127" s="218">
        <v>0</v>
      </c>
    </row>
    <row r="128" spans="1:31" ht="12" customHeight="1" x14ac:dyDescent="0.2">
      <c r="A128" s="206" t="s">
        <v>391</v>
      </c>
      <c r="B128" s="929"/>
      <c r="C128" s="929"/>
      <c r="D128" s="929"/>
      <c r="E128" s="929"/>
      <c r="F128" s="929"/>
      <c r="G128" s="929"/>
      <c r="H128" s="929"/>
      <c r="I128" s="929"/>
      <c r="J128" s="929"/>
      <c r="K128" s="929"/>
      <c r="L128" s="929"/>
      <c r="M128" s="929"/>
      <c r="N128" s="929"/>
      <c r="O128" s="929"/>
      <c r="P128" s="929"/>
      <c r="Q128" s="929"/>
      <c r="R128" s="929"/>
      <c r="S128" s="929"/>
      <c r="T128" s="929"/>
      <c r="U128" s="929"/>
      <c r="V128" s="929"/>
      <c r="W128" s="929"/>
      <c r="X128" s="218">
        <v>0</v>
      </c>
      <c r="Y128" s="218">
        <v>0</v>
      </c>
      <c r="Z128" s="218">
        <v>0</v>
      </c>
      <c r="AA128" s="218">
        <v>0</v>
      </c>
      <c r="AB128" s="218">
        <v>0</v>
      </c>
      <c r="AC128" s="218">
        <v>0</v>
      </c>
      <c r="AD128" s="218">
        <v>0</v>
      </c>
      <c r="AE128" s="218">
        <v>0</v>
      </c>
    </row>
    <row r="129" spans="1:31" ht="12" customHeight="1" x14ac:dyDescent="0.2">
      <c r="A129" s="212" t="s">
        <v>392</v>
      </c>
      <c r="B129" s="936"/>
      <c r="C129" s="936"/>
      <c r="D129" s="936"/>
      <c r="E129" s="936"/>
      <c r="F129" s="936"/>
      <c r="G129" s="936"/>
      <c r="H129" s="936"/>
      <c r="I129" s="936"/>
      <c r="J129" s="936"/>
      <c r="K129" s="936"/>
      <c r="L129" s="936"/>
      <c r="M129" s="936"/>
      <c r="N129" s="936"/>
      <c r="O129" s="936"/>
      <c r="P129" s="936"/>
      <c r="Q129" s="936"/>
      <c r="R129" s="936"/>
      <c r="S129" s="936"/>
      <c r="T129" s="936"/>
      <c r="U129" s="936"/>
      <c r="V129" s="936"/>
      <c r="W129" s="936"/>
      <c r="X129" s="250">
        <v>0</v>
      </c>
      <c r="Y129" s="250">
        <v>0</v>
      </c>
      <c r="Z129" s="250">
        <v>0</v>
      </c>
      <c r="AA129" s="250">
        <v>0</v>
      </c>
      <c r="AB129" s="250">
        <v>0</v>
      </c>
      <c r="AC129" s="250">
        <v>0</v>
      </c>
      <c r="AD129" s="250">
        <v>0</v>
      </c>
      <c r="AE129" s="250">
        <v>0</v>
      </c>
    </row>
    <row r="130" spans="1:31" ht="12" customHeight="1" x14ac:dyDescent="0.2">
      <c r="A130" s="933" t="s">
        <v>276</v>
      </c>
      <c r="B130" s="934"/>
      <c r="C130" s="934"/>
      <c r="D130" s="934"/>
      <c r="E130" s="934"/>
      <c r="F130" s="934"/>
      <c r="G130" s="934"/>
      <c r="H130" s="934"/>
      <c r="I130" s="934"/>
      <c r="J130" s="934"/>
      <c r="K130" s="934"/>
      <c r="L130" s="934"/>
      <c r="M130" s="934"/>
      <c r="N130" s="934"/>
      <c r="O130" s="934"/>
      <c r="P130" s="934"/>
      <c r="Q130" s="934"/>
      <c r="R130" s="934"/>
      <c r="S130" s="934"/>
      <c r="T130" s="934"/>
      <c r="U130" s="934"/>
      <c r="V130" s="934"/>
      <c r="W130" s="935"/>
      <c r="X130" s="255">
        <f t="shared" ref="X130:AD130" si="95">SUM(X119:X129)</f>
        <v>38.61</v>
      </c>
      <c r="Y130" s="255">
        <f t="shared" si="95"/>
        <v>38.61</v>
      </c>
      <c r="Z130" s="255">
        <f t="shared" si="95"/>
        <v>40.405631408999994</v>
      </c>
      <c r="AA130" s="255">
        <f t="shared" si="95"/>
        <v>40.405631408999994</v>
      </c>
      <c r="AB130" s="255">
        <f t="shared" si="95"/>
        <v>41.991794875591694</v>
      </c>
      <c r="AC130" s="255">
        <f t="shared" si="95"/>
        <v>41.991794875591694</v>
      </c>
      <c r="AD130" s="255">
        <f t="shared" si="95"/>
        <v>44.291765265338114</v>
      </c>
      <c r="AE130" s="255">
        <f t="shared" ref="AE130" si="96">SUM(AE119:AE129)</f>
        <v>44.291765265338114</v>
      </c>
    </row>
    <row r="131" spans="1:31" ht="12" customHeight="1" x14ac:dyDescent="0.2">
      <c r="A131" s="256" t="s">
        <v>393</v>
      </c>
      <c r="B131" s="930" t="s">
        <v>394</v>
      </c>
      <c r="C131" s="931"/>
      <c r="D131" s="931"/>
      <c r="E131" s="931"/>
      <c r="F131" s="931"/>
      <c r="G131" s="931"/>
      <c r="H131" s="931"/>
      <c r="I131" s="931"/>
      <c r="J131" s="931"/>
      <c r="K131" s="931"/>
      <c r="L131" s="931"/>
      <c r="M131" s="931"/>
      <c r="N131" s="931"/>
      <c r="O131" s="931"/>
      <c r="P131" s="931"/>
      <c r="Q131" s="931"/>
      <c r="R131" s="931"/>
      <c r="S131" s="931"/>
      <c r="T131" s="931"/>
      <c r="U131" s="931"/>
      <c r="V131" s="932"/>
      <c r="W131" s="257">
        <f>IF($G$9=2,0,0.0925)</f>
        <v>0</v>
      </c>
      <c r="X131" s="258">
        <f t="shared" ref="X131:AE131" si="97">-ROUND((X130*W131),2)</f>
        <v>0</v>
      </c>
      <c r="Y131" s="258">
        <f t="shared" si="97"/>
        <v>0</v>
      </c>
      <c r="Z131" s="258">
        <f t="shared" si="97"/>
        <v>0</v>
      </c>
      <c r="AA131" s="258">
        <f t="shared" si="97"/>
        <v>0</v>
      </c>
      <c r="AB131" s="258">
        <f t="shared" si="97"/>
        <v>0</v>
      </c>
      <c r="AC131" s="258">
        <f t="shared" si="97"/>
        <v>0</v>
      </c>
      <c r="AD131" s="258">
        <f t="shared" si="97"/>
        <v>0</v>
      </c>
      <c r="AE131" s="258">
        <f t="shared" si="97"/>
        <v>0</v>
      </c>
    </row>
    <row r="132" spans="1:31" ht="12" customHeight="1" x14ac:dyDescent="0.2">
      <c r="A132" s="881" t="s">
        <v>281</v>
      </c>
      <c r="B132" s="882"/>
      <c r="C132" s="882"/>
      <c r="D132" s="882"/>
      <c r="E132" s="882"/>
      <c r="F132" s="882"/>
      <c r="G132" s="882"/>
      <c r="H132" s="882"/>
      <c r="I132" s="882"/>
      <c r="J132" s="882"/>
      <c r="K132" s="882"/>
      <c r="L132" s="882"/>
      <c r="M132" s="882"/>
      <c r="N132" s="882"/>
      <c r="O132" s="882"/>
      <c r="P132" s="882"/>
      <c r="Q132" s="882"/>
      <c r="R132" s="882"/>
      <c r="S132" s="882"/>
      <c r="T132" s="882"/>
      <c r="U132" s="882"/>
      <c r="V132" s="882"/>
      <c r="W132" s="883"/>
      <c r="X132" s="242">
        <f t="shared" ref="X132:AD132" si="98">SUM(X130:X131)</f>
        <v>38.61</v>
      </c>
      <c r="Y132" s="242">
        <f t="shared" si="98"/>
        <v>38.61</v>
      </c>
      <c r="Z132" s="242">
        <f t="shared" si="98"/>
        <v>40.405631408999994</v>
      </c>
      <c r="AA132" s="242">
        <f t="shared" si="98"/>
        <v>40.405631408999994</v>
      </c>
      <c r="AB132" s="242">
        <f t="shared" si="98"/>
        <v>41.991794875591694</v>
      </c>
      <c r="AC132" s="242">
        <f t="shared" si="98"/>
        <v>41.991794875591694</v>
      </c>
      <c r="AD132" s="242">
        <f t="shared" si="98"/>
        <v>44.291765265338114</v>
      </c>
      <c r="AE132" s="242">
        <f t="shared" ref="AE132" si="99">SUM(AE130:AE131)</f>
        <v>44.291765265338114</v>
      </c>
    </row>
    <row r="133" spans="1:31" customFormat="1" ht="5.0999999999999996" customHeight="1" x14ac:dyDescent="0.2"/>
    <row r="134" spans="1:31" ht="15" customHeight="1" x14ac:dyDescent="0.2">
      <c r="A134" s="898" t="s">
        <v>395</v>
      </c>
      <c r="B134" s="899"/>
      <c r="C134" s="899"/>
      <c r="D134" s="899"/>
      <c r="E134" s="899"/>
      <c r="F134" s="899"/>
      <c r="G134" s="899"/>
      <c r="H134" s="899"/>
      <c r="I134" s="899"/>
      <c r="J134" s="899"/>
      <c r="K134" s="899"/>
      <c r="L134" s="899"/>
      <c r="M134" s="899"/>
      <c r="N134" s="899"/>
      <c r="O134" s="899"/>
      <c r="P134" s="899"/>
      <c r="Q134" s="899"/>
      <c r="R134" s="899"/>
      <c r="S134" s="899"/>
      <c r="T134" s="899"/>
      <c r="U134" s="899"/>
      <c r="V134" s="899"/>
      <c r="W134" s="899"/>
      <c r="X134" s="259"/>
      <c r="Y134" s="259"/>
      <c r="Z134" s="259"/>
      <c r="AA134" s="259"/>
      <c r="AB134" s="259"/>
      <c r="AC134" s="259"/>
      <c r="AD134" s="259"/>
      <c r="AE134" s="259"/>
    </row>
    <row r="135" spans="1:31" ht="12" customHeight="1" x14ac:dyDescent="0.2">
      <c r="A135" s="260" t="s">
        <v>396</v>
      </c>
      <c r="B135" s="887" t="s">
        <v>397</v>
      </c>
      <c r="C135" s="888"/>
      <c r="D135" s="888"/>
      <c r="E135" s="888"/>
      <c r="F135" s="888"/>
      <c r="G135" s="888"/>
      <c r="H135" s="888"/>
      <c r="I135" s="888"/>
      <c r="J135" s="888"/>
      <c r="K135" s="888"/>
      <c r="L135" s="888"/>
      <c r="M135" s="888"/>
      <c r="N135" s="888"/>
      <c r="O135" s="888"/>
      <c r="P135" s="888"/>
      <c r="Q135" s="888"/>
      <c r="R135" s="888"/>
      <c r="S135" s="888"/>
      <c r="T135" s="888"/>
      <c r="U135" s="888"/>
      <c r="V135" s="889"/>
      <c r="W135" s="237" t="s">
        <v>286</v>
      </c>
      <c r="X135" s="237" t="s">
        <v>259</v>
      </c>
      <c r="Y135" s="237" t="s">
        <v>259</v>
      </c>
      <c r="Z135" s="237" t="s">
        <v>259</v>
      </c>
      <c r="AA135" s="237" t="s">
        <v>259</v>
      </c>
      <c r="AB135" s="237" t="s">
        <v>259</v>
      </c>
      <c r="AC135" s="237" t="s">
        <v>259</v>
      </c>
      <c r="AD135" s="237" t="s">
        <v>259</v>
      </c>
      <c r="AE135" s="237" t="s">
        <v>259</v>
      </c>
    </row>
    <row r="136" spans="1:31" ht="12" customHeight="1" x14ac:dyDescent="0.2">
      <c r="A136" s="229" t="s">
        <v>398</v>
      </c>
      <c r="B136" s="884" t="s">
        <v>399</v>
      </c>
      <c r="C136" s="884"/>
      <c r="D136" s="884"/>
      <c r="E136" s="884"/>
      <c r="F136" s="884"/>
      <c r="G136" s="884"/>
      <c r="H136" s="884"/>
      <c r="I136" s="884"/>
      <c r="J136" s="884"/>
      <c r="K136" s="884"/>
      <c r="L136" s="884"/>
      <c r="M136" s="884"/>
      <c r="N136" s="884"/>
      <c r="O136" s="884"/>
      <c r="P136" s="884"/>
      <c r="Q136" s="884"/>
      <c r="R136" s="884"/>
      <c r="S136" s="884"/>
      <c r="T136" s="884"/>
      <c r="U136" s="884"/>
      <c r="V136" s="884"/>
      <c r="W136" s="253">
        <f>PAINEL!D11*PAINEL!AG24</f>
        <v>8.5862929999999983E-3</v>
      </c>
      <c r="X136" s="233">
        <f>ROUND((((X148+X149+X150+X151+X152))*W136),2)</f>
        <v>10.48</v>
      </c>
      <c r="Y136" s="233">
        <f>ROUND((((Y148+Y149+Y150+Y151+Y152))*W136),2)</f>
        <v>11.16</v>
      </c>
      <c r="Z136" s="233">
        <f>ROUND((((Z148+Z149+Z150+Z151+Z152))*W136),2)</f>
        <v>11.18</v>
      </c>
      <c r="AA136" s="233">
        <f>ROUND((((AA148+AA149+AA150+AA151+AA152))*W136),2)</f>
        <v>11.83</v>
      </c>
      <c r="AB136" s="233">
        <f>ROUND((((AB148+AB149+AB150+AB151+AB152))*$W$136),2)</f>
        <v>11.85</v>
      </c>
      <c r="AC136" s="233">
        <f t="shared" ref="AC136:AD136" si="100">ROUND((((AC148+AC149+AC150+AC151+AC152))*$W$136),2)</f>
        <v>12.62</v>
      </c>
      <c r="AD136" s="233">
        <f t="shared" si="100"/>
        <v>12.64</v>
      </c>
      <c r="AE136" s="233">
        <f t="shared" ref="AE136" si="101">ROUND((((AE148+AE149+AE150+AE151+AE152))*$W$136),2)</f>
        <v>13.68</v>
      </c>
    </row>
    <row r="137" spans="1:31" ht="12" customHeight="1" x14ac:dyDescent="0.2">
      <c r="A137" s="221" t="s">
        <v>400</v>
      </c>
      <c r="B137" s="880" t="s">
        <v>401</v>
      </c>
      <c r="C137" s="880"/>
      <c r="D137" s="880"/>
      <c r="E137" s="880"/>
      <c r="F137" s="880"/>
      <c r="G137" s="880"/>
      <c r="H137" s="880"/>
      <c r="I137" s="880"/>
      <c r="J137" s="880"/>
      <c r="K137" s="880"/>
      <c r="L137" s="880"/>
      <c r="M137" s="880"/>
      <c r="N137" s="880"/>
      <c r="O137" s="880"/>
      <c r="P137" s="880"/>
      <c r="Q137" s="880"/>
      <c r="R137" s="880"/>
      <c r="S137" s="880"/>
      <c r="T137" s="880"/>
      <c r="U137" s="880"/>
      <c r="V137" s="880"/>
      <c r="W137" s="251">
        <f>PAINEL!M11</f>
        <v>1E-3</v>
      </c>
      <c r="X137" s="227">
        <f>ROUND((((X148+X149+X150+X151+X152))*W137),2)</f>
        <v>1.22</v>
      </c>
      <c r="Y137" s="227">
        <f>ROUND((((Y148+Y149+Y150+Y151+Y152))*W137),2)</f>
        <v>1.3</v>
      </c>
      <c r="Z137" s="227">
        <f>ROUND((((Z148+Z149+Z150+Z151+Z152))*W137),2)</f>
        <v>1.3</v>
      </c>
      <c r="AA137" s="227">
        <f>ROUND((((AA148+AA149+AA150+AA151+AA152))*W137),2)</f>
        <v>1.38</v>
      </c>
      <c r="AB137" s="227">
        <f>ROUND((((AB148+AB149+AB150+AB151+AB152))*$W$137),2)</f>
        <v>1.38</v>
      </c>
      <c r="AC137" s="227">
        <f t="shared" ref="AC137:AD137" si="102">ROUND((((AC148+AC149+AC150+AC151+AC152))*$W$137),2)</f>
        <v>1.47</v>
      </c>
      <c r="AD137" s="227">
        <f t="shared" si="102"/>
        <v>1.47</v>
      </c>
      <c r="AE137" s="227">
        <f t="shared" ref="AE137" si="103">ROUND((((AE148+AE149+AE150+AE151+AE152))*$W$137),2)</f>
        <v>1.59</v>
      </c>
    </row>
    <row r="138" spans="1:31" ht="12" customHeight="1" x14ac:dyDescent="0.2">
      <c r="A138" s="881" t="s">
        <v>402</v>
      </c>
      <c r="B138" s="882"/>
      <c r="C138" s="882"/>
      <c r="D138" s="882"/>
      <c r="E138" s="882"/>
      <c r="F138" s="882"/>
      <c r="G138" s="882"/>
      <c r="H138" s="882"/>
      <c r="I138" s="882"/>
      <c r="J138" s="882"/>
      <c r="K138" s="882"/>
      <c r="L138" s="882"/>
      <c r="M138" s="882"/>
      <c r="N138" s="882"/>
      <c r="O138" s="882"/>
      <c r="P138" s="882"/>
      <c r="Q138" s="882"/>
      <c r="R138" s="882"/>
      <c r="S138" s="882"/>
      <c r="T138" s="882"/>
      <c r="U138" s="882"/>
      <c r="V138" s="883"/>
      <c r="W138" s="261">
        <f t="shared" ref="W138:AB138" si="104">SUM(W136:W137)</f>
        <v>9.5862929999999992E-3</v>
      </c>
      <c r="X138" s="242">
        <f t="shared" si="104"/>
        <v>11.700000000000001</v>
      </c>
      <c r="Y138" s="242">
        <f t="shared" si="104"/>
        <v>12.46</v>
      </c>
      <c r="Z138" s="242">
        <f t="shared" si="104"/>
        <v>12.48</v>
      </c>
      <c r="AA138" s="242">
        <f t="shared" si="104"/>
        <v>13.21</v>
      </c>
      <c r="AB138" s="242">
        <f t="shared" si="104"/>
        <v>13.23</v>
      </c>
      <c r="AC138" s="242">
        <f t="shared" ref="AC138:AD138" si="105">SUM(AC136:AC137)</f>
        <v>14.09</v>
      </c>
      <c r="AD138" s="242">
        <f t="shared" si="105"/>
        <v>14.110000000000001</v>
      </c>
      <c r="AE138" s="242">
        <f t="shared" ref="AE138" si="106">SUM(AE136:AE137)</f>
        <v>15.27</v>
      </c>
    </row>
    <row r="139" spans="1:31" ht="12" customHeight="1" x14ac:dyDescent="0.2">
      <c r="A139" s="260" t="s">
        <v>403</v>
      </c>
      <c r="B139" s="887" t="s">
        <v>404</v>
      </c>
      <c r="C139" s="888"/>
      <c r="D139" s="888"/>
      <c r="E139" s="888"/>
      <c r="F139" s="888"/>
      <c r="G139" s="888"/>
      <c r="H139" s="888"/>
      <c r="I139" s="888"/>
      <c r="J139" s="888"/>
      <c r="K139" s="888"/>
      <c r="L139" s="888"/>
      <c r="M139" s="888"/>
      <c r="N139" s="888"/>
      <c r="O139" s="888"/>
      <c r="P139" s="888"/>
      <c r="Q139" s="888"/>
      <c r="R139" s="888"/>
      <c r="S139" s="888"/>
      <c r="T139" s="888"/>
      <c r="U139" s="888"/>
      <c r="V139" s="889"/>
      <c r="W139" s="237" t="s">
        <v>286</v>
      </c>
      <c r="X139" s="237" t="s">
        <v>405</v>
      </c>
      <c r="Y139" s="237" t="s">
        <v>405</v>
      </c>
      <c r="Z139" s="237" t="s">
        <v>405</v>
      </c>
      <c r="AA139" s="237" t="s">
        <v>405</v>
      </c>
      <c r="AB139" s="237" t="s">
        <v>405</v>
      </c>
      <c r="AC139" s="237" t="s">
        <v>405</v>
      </c>
      <c r="AD139" s="237" t="s">
        <v>405</v>
      </c>
      <c r="AE139" s="237" t="s">
        <v>405</v>
      </c>
    </row>
    <row r="140" spans="1:31" ht="12" customHeight="1" x14ac:dyDescent="0.2">
      <c r="A140" s="229" t="s">
        <v>406</v>
      </c>
      <c r="B140" s="884" t="s">
        <v>407</v>
      </c>
      <c r="C140" s="884"/>
      <c r="D140" s="884"/>
      <c r="E140" s="884"/>
      <c r="F140" s="884"/>
      <c r="G140" s="884"/>
      <c r="H140" s="884"/>
      <c r="I140" s="884"/>
      <c r="J140" s="884"/>
      <c r="K140" s="884"/>
      <c r="L140" s="884"/>
      <c r="M140" s="884"/>
      <c r="N140" s="884"/>
      <c r="O140" s="884"/>
      <c r="P140" s="884"/>
      <c r="Q140" s="884"/>
      <c r="R140" s="884"/>
      <c r="S140" s="884"/>
      <c r="T140" s="884"/>
      <c r="U140" s="884"/>
      <c r="V140" s="884"/>
      <c r="W140" s="254">
        <f>EDITAL!Q13</f>
        <v>0.03</v>
      </c>
      <c r="X140" s="233">
        <f>$X$156*W140</f>
        <v>39.378299999999996</v>
      </c>
      <c r="Y140" s="233">
        <f>$Y$156*W140</f>
        <v>41.947200000000002</v>
      </c>
      <c r="Z140" s="233">
        <f>$Z$156*W140</f>
        <v>42.005400000000002</v>
      </c>
      <c r="AA140" s="233">
        <f>$AA$156*W140</f>
        <v>44.472300000000004</v>
      </c>
      <c r="AB140" s="233">
        <f>AB$156*$W140</f>
        <v>44.523599999999995</v>
      </c>
      <c r="AC140" s="233">
        <f t="shared" ref="AC140:AE140" si="107">AC$156*$W140</f>
        <v>47.432999999999993</v>
      </c>
      <c r="AD140" s="233">
        <f t="shared" si="107"/>
        <v>47.507099999999994</v>
      </c>
      <c r="AE140" s="233">
        <f t="shared" si="107"/>
        <v>51.421499999999995</v>
      </c>
    </row>
    <row r="141" spans="1:31" ht="12" customHeight="1" x14ac:dyDescent="0.2">
      <c r="A141" s="206" t="s">
        <v>408</v>
      </c>
      <c r="B141" s="876" t="s">
        <v>409</v>
      </c>
      <c r="C141" s="876"/>
      <c r="D141" s="876"/>
      <c r="E141" s="876"/>
      <c r="F141" s="876"/>
      <c r="G141" s="876"/>
      <c r="H141" s="876"/>
      <c r="I141" s="876"/>
      <c r="J141" s="876"/>
      <c r="K141" s="876"/>
      <c r="L141" s="876"/>
      <c r="M141" s="876"/>
      <c r="N141" s="876"/>
      <c r="O141" s="876"/>
      <c r="P141" s="876"/>
      <c r="Q141" s="876"/>
      <c r="R141" s="876"/>
      <c r="S141" s="876"/>
      <c r="T141" s="876"/>
      <c r="U141" s="876"/>
      <c r="V141" s="876"/>
      <c r="W141" s="219">
        <f>EDITAL!K13</f>
        <v>6.4999999999999997E-3</v>
      </c>
      <c r="X141" s="213">
        <f>$X$156*W141</f>
        <v>8.5319649999999996</v>
      </c>
      <c r="Y141" s="213">
        <f>$Y$156*W141</f>
        <v>9.0885599999999993</v>
      </c>
      <c r="Z141" s="213">
        <f>$Z$156*W141</f>
        <v>9.1011699999999998</v>
      </c>
      <c r="AA141" s="213">
        <f>$AA$156*W141</f>
        <v>9.6356649999999995</v>
      </c>
      <c r="AB141" s="233">
        <f t="shared" ref="AB141:AE142" si="108">AB$156*$W141</f>
        <v>9.6467799999999997</v>
      </c>
      <c r="AC141" s="233">
        <f t="shared" si="108"/>
        <v>10.277149999999999</v>
      </c>
      <c r="AD141" s="233">
        <f t="shared" si="108"/>
        <v>10.293204999999999</v>
      </c>
      <c r="AE141" s="233">
        <f t="shared" si="108"/>
        <v>11.141324999999998</v>
      </c>
    </row>
    <row r="142" spans="1:31" ht="12" customHeight="1" x14ac:dyDescent="0.2">
      <c r="A142" s="221" t="s">
        <v>410</v>
      </c>
      <c r="B142" s="880" t="str">
        <f>"ISS - "&amp;EDITAL!J18&amp;" / "&amp;EDITAL!T17</f>
        <v>ISS - FLORIANOPOLIS / SC</v>
      </c>
      <c r="C142" s="880"/>
      <c r="D142" s="880"/>
      <c r="E142" s="880"/>
      <c r="F142" s="880"/>
      <c r="G142" s="880"/>
      <c r="H142" s="880"/>
      <c r="I142" s="880"/>
      <c r="J142" s="880"/>
      <c r="K142" s="880"/>
      <c r="L142" s="880"/>
      <c r="M142" s="880"/>
      <c r="N142" s="880"/>
      <c r="O142" s="880"/>
      <c r="P142" s="880"/>
      <c r="Q142" s="880"/>
      <c r="R142" s="880"/>
      <c r="S142" s="880"/>
      <c r="T142" s="880"/>
      <c r="U142" s="880"/>
      <c r="V142" s="880"/>
      <c r="W142" s="252">
        <f>EDITAL!X18</f>
        <v>2.5000000000000001E-2</v>
      </c>
      <c r="X142" s="227">
        <f>$X$156*W142</f>
        <v>32.815249999999999</v>
      </c>
      <c r="Y142" s="227">
        <f>$Y$156*W142</f>
        <v>34.956000000000003</v>
      </c>
      <c r="Z142" s="227">
        <f>$Z$156*W142</f>
        <v>35.0045</v>
      </c>
      <c r="AA142" s="227">
        <f>$AA$156*W142</f>
        <v>37.060250000000003</v>
      </c>
      <c r="AB142" s="233">
        <f t="shared" si="108"/>
        <v>37.103000000000002</v>
      </c>
      <c r="AC142" s="233">
        <f t="shared" si="108"/>
        <v>39.527500000000003</v>
      </c>
      <c r="AD142" s="233">
        <f t="shared" si="108"/>
        <v>39.58925</v>
      </c>
      <c r="AE142" s="233">
        <f t="shared" si="108"/>
        <v>42.85125</v>
      </c>
    </row>
    <row r="143" spans="1:31" s="3" customFormat="1" ht="12" customHeight="1" x14ac:dyDescent="0.2">
      <c r="A143" s="881" t="s">
        <v>402</v>
      </c>
      <c r="B143" s="882"/>
      <c r="C143" s="882"/>
      <c r="D143" s="882"/>
      <c r="E143" s="882"/>
      <c r="F143" s="882"/>
      <c r="G143" s="882"/>
      <c r="H143" s="882"/>
      <c r="I143" s="882"/>
      <c r="J143" s="882"/>
      <c r="K143" s="882"/>
      <c r="L143" s="882"/>
      <c r="M143" s="882"/>
      <c r="N143" s="882"/>
      <c r="O143" s="882"/>
      <c r="P143" s="882"/>
      <c r="Q143" s="882"/>
      <c r="R143" s="882"/>
      <c r="S143" s="882"/>
      <c r="T143" s="882"/>
      <c r="U143" s="882"/>
      <c r="V143" s="883"/>
      <c r="W143" s="261">
        <f>SUM(W140:W142)</f>
        <v>6.1499999999999999E-2</v>
      </c>
      <c r="X143" s="242">
        <f t="shared" ref="X143:AD143" si="109">ROUND((SUM(X140:X142)),2)</f>
        <v>80.73</v>
      </c>
      <c r="Y143" s="242">
        <f t="shared" si="109"/>
        <v>85.99</v>
      </c>
      <c r="Z143" s="242">
        <f t="shared" si="109"/>
        <v>86.11</v>
      </c>
      <c r="AA143" s="242">
        <f t="shared" si="109"/>
        <v>91.17</v>
      </c>
      <c r="AB143" s="242">
        <f t="shared" si="109"/>
        <v>91.27</v>
      </c>
      <c r="AC143" s="242">
        <f t="shared" si="109"/>
        <v>97.24</v>
      </c>
      <c r="AD143" s="242">
        <f t="shared" si="109"/>
        <v>97.39</v>
      </c>
      <c r="AE143" s="242">
        <f t="shared" ref="AE143" si="110">ROUND((SUM(AE140:AE142)),2)</f>
        <v>105.41</v>
      </c>
    </row>
    <row r="144" spans="1:31" s="3" customFormat="1" ht="12" customHeight="1" x14ac:dyDescent="0.2">
      <c r="A144" s="881" t="s">
        <v>281</v>
      </c>
      <c r="B144" s="882"/>
      <c r="C144" s="882"/>
      <c r="D144" s="882"/>
      <c r="E144" s="882"/>
      <c r="F144" s="882"/>
      <c r="G144" s="882"/>
      <c r="H144" s="882"/>
      <c r="I144" s="882"/>
      <c r="J144" s="882"/>
      <c r="K144" s="882"/>
      <c r="L144" s="882"/>
      <c r="M144" s="882"/>
      <c r="N144" s="882"/>
      <c r="O144" s="882"/>
      <c r="P144" s="882"/>
      <c r="Q144" s="882"/>
      <c r="R144" s="882"/>
      <c r="S144" s="882"/>
      <c r="T144" s="882"/>
      <c r="U144" s="882"/>
      <c r="V144" s="882"/>
      <c r="W144" s="883"/>
      <c r="X144" s="242">
        <f t="shared" ref="X144:AD144" si="111">(X138+X143)</f>
        <v>92.43</v>
      </c>
      <c r="Y144" s="242">
        <f t="shared" si="111"/>
        <v>98.449999999999989</v>
      </c>
      <c r="Z144" s="242">
        <f t="shared" si="111"/>
        <v>98.59</v>
      </c>
      <c r="AA144" s="242">
        <f t="shared" si="111"/>
        <v>104.38</v>
      </c>
      <c r="AB144" s="242">
        <f t="shared" si="111"/>
        <v>104.5</v>
      </c>
      <c r="AC144" s="242">
        <f t="shared" si="111"/>
        <v>111.33</v>
      </c>
      <c r="AD144" s="242">
        <f t="shared" si="111"/>
        <v>111.5</v>
      </c>
      <c r="AE144" s="242">
        <f t="shared" ref="AE144" si="112">(AE138+AE143)</f>
        <v>120.67999999999999</v>
      </c>
    </row>
    <row r="145" spans="1:31" ht="15" customHeight="1" x14ac:dyDescent="0.2">
      <c r="X145" s="2"/>
      <c r="Y145" s="2"/>
      <c r="Z145" s="2"/>
      <c r="AA145" s="2"/>
      <c r="AB145" s="2"/>
      <c r="AC145" s="2"/>
      <c r="AD145" s="2"/>
      <c r="AE145" s="2"/>
    </row>
    <row r="146" spans="1:31" ht="20.100000000000001" customHeight="1" x14ac:dyDescent="0.2">
      <c r="A146" s="915" t="s">
        <v>411</v>
      </c>
      <c r="B146" s="916"/>
      <c r="C146" s="916"/>
      <c r="D146" s="916"/>
      <c r="E146" s="916"/>
      <c r="F146" s="916"/>
      <c r="G146" s="916"/>
      <c r="H146" s="916"/>
      <c r="I146" s="916"/>
      <c r="J146" s="916"/>
      <c r="K146" s="916"/>
      <c r="L146" s="916"/>
      <c r="M146" s="916"/>
      <c r="N146" s="916"/>
      <c r="O146" s="916"/>
      <c r="P146" s="916"/>
      <c r="Q146" s="916"/>
      <c r="R146" s="916"/>
      <c r="S146" s="916"/>
      <c r="T146" s="916"/>
      <c r="U146" s="916"/>
      <c r="V146" s="916"/>
      <c r="W146" s="916"/>
      <c r="X146" s="263"/>
      <c r="Y146" s="263"/>
      <c r="Z146" s="263"/>
      <c r="AA146" s="263"/>
      <c r="AB146" s="263"/>
      <c r="AC146" s="263"/>
      <c r="AD146" s="263"/>
      <c r="AE146" s="263"/>
    </row>
    <row r="147" spans="1:31" s="3" customFormat="1" ht="12" customHeight="1" x14ac:dyDescent="0.2">
      <c r="A147" s="887" t="s">
        <v>412</v>
      </c>
      <c r="B147" s="888"/>
      <c r="C147" s="888"/>
      <c r="D147" s="888"/>
      <c r="E147" s="888"/>
      <c r="F147" s="888"/>
      <c r="G147" s="888"/>
      <c r="H147" s="888"/>
      <c r="I147" s="888"/>
      <c r="J147" s="888"/>
      <c r="K147" s="888"/>
      <c r="L147" s="888"/>
      <c r="M147" s="888"/>
      <c r="N147" s="888"/>
      <c r="O147" s="888"/>
      <c r="P147" s="888"/>
      <c r="Q147" s="888"/>
      <c r="R147" s="888"/>
      <c r="S147" s="888"/>
      <c r="T147" s="888"/>
      <c r="U147" s="888"/>
      <c r="V147" s="888"/>
      <c r="W147" s="889"/>
      <c r="X147" s="237" t="s">
        <v>259</v>
      </c>
      <c r="Y147" s="237" t="s">
        <v>259</v>
      </c>
      <c r="Z147" s="237" t="s">
        <v>259</v>
      </c>
      <c r="AA147" s="237" t="s">
        <v>259</v>
      </c>
      <c r="AB147" s="237" t="s">
        <v>259</v>
      </c>
      <c r="AC147" s="237" t="s">
        <v>259</v>
      </c>
      <c r="AD147" s="237" t="s">
        <v>259</v>
      </c>
      <c r="AE147" s="237" t="s">
        <v>259</v>
      </c>
    </row>
    <row r="148" spans="1:31" ht="12" customHeight="1" x14ac:dyDescent="0.2">
      <c r="A148" s="199" t="s">
        <v>260</v>
      </c>
      <c r="B148" s="908" t="s">
        <v>413</v>
      </c>
      <c r="C148" s="908"/>
      <c r="D148" s="884" t="s">
        <v>257</v>
      </c>
      <c r="E148" s="884"/>
      <c r="F148" s="884"/>
      <c r="G148" s="884"/>
      <c r="H148" s="884"/>
      <c r="I148" s="884"/>
      <c r="J148" s="884"/>
      <c r="K148" s="884"/>
      <c r="L148" s="884"/>
      <c r="M148" s="884"/>
      <c r="N148" s="884"/>
      <c r="O148" s="884"/>
      <c r="P148" s="884"/>
      <c r="Q148" s="884"/>
      <c r="R148" s="884"/>
      <c r="S148" s="884"/>
      <c r="T148" s="884"/>
      <c r="U148" s="884"/>
      <c r="V148" s="884"/>
      <c r="W148" s="232">
        <f t="shared" ref="W148:W153" si="113">X148/$X$156</f>
        <v>0.4330456114154243</v>
      </c>
      <c r="X148" s="231">
        <f t="shared" ref="X148:AD148" si="114">X44</f>
        <v>568.42000000000007</v>
      </c>
      <c r="Y148" s="231">
        <f t="shared" si="114"/>
        <v>600.91000000000008</v>
      </c>
      <c r="Z148" s="231">
        <f t="shared" si="114"/>
        <v>600.91000000000008</v>
      </c>
      <c r="AA148" s="231">
        <f t="shared" si="114"/>
        <v>636.96999999999991</v>
      </c>
      <c r="AB148" s="231">
        <f t="shared" si="114"/>
        <v>636.96999999999991</v>
      </c>
      <c r="AC148" s="231">
        <f t="shared" si="114"/>
        <v>673.71</v>
      </c>
      <c r="AD148" s="231">
        <f t="shared" si="114"/>
        <v>673.71</v>
      </c>
      <c r="AE148" s="231">
        <f t="shared" ref="AE148" si="115">AE44</f>
        <v>714.14</v>
      </c>
    </row>
    <row r="149" spans="1:31" ht="12" customHeight="1" x14ac:dyDescent="0.2">
      <c r="A149" s="197" t="s">
        <v>262</v>
      </c>
      <c r="B149" s="909" t="s">
        <v>414</v>
      </c>
      <c r="C149" s="909"/>
      <c r="D149" s="876" t="s">
        <v>415</v>
      </c>
      <c r="E149" s="876"/>
      <c r="F149" s="876"/>
      <c r="G149" s="876"/>
      <c r="H149" s="876"/>
      <c r="I149" s="876"/>
      <c r="J149" s="876"/>
      <c r="K149" s="876"/>
      <c r="L149" s="876"/>
      <c r="M149" s="876"/>
      <c r="N149" s="876"/>
      <c r="O149" s="876"/>
      <c r="P149" s="876"/>
      <c r="Q149" s="876"/>
      <c r="R149" s="876"/>
      <c r="S149" s="876"/>
      <c r="T149" s="876"/>
      <c r="U149" s="876"/>
      <c r="V149" s="876"/>
      <c r="W149" s="209">
        <f t="shared" si="113"/>
        <v>0.43246228506563272</v>
      </c>
      <c r="X149" s="208">
        <f t="shared" ref="X149:AD149" si="116">X78</f>
        <v>567.6543200000001</v>
      </c>
      <c r="Y149" s="208">
        <f t="shared" si="116"/>
        <v>612.14431999999999</v>
      </c>
      <c r="Z149" s="208">
        <f t="shared" si="116"/>
        <v>612.146846254808</v>
      </c>
      <c r="AA149" s="208">
        <f t="shared" si="116"/>
        <v>649.63684625480801</v>
      </c>
      <c r="AB149" s="208">
        <f t="shared" si="116"/>
        <v>649.63907781138676</v>
      </c>
      <c r="AC149" s="208">
        <f t="shared" si="116"/>
        <v>723.76907781138675</v>
      </c>
      <c r="AD149" s="208">
        <f t="shared" si="116"/>
        <v>723.77231361536428</v>
      </c>
      <c r="AE149" s="208">
        <f t="shared" ref="AE149" si="117">AE78</f>
        <v>802.80231361536426</v>
      </c>
    </row>
    <row r="150" spans="1:31" ht="12" customHeight="1" x14ac:dyDescent="0.2">
      <c r="A150" s="197" t="s">
        <v>264</v>
      </c>
      <c r="B150" s="909" t="s">
        <v>416</v>
      </c>
      <c r="C150" s="909"/>
      <c r="D150" s="876" t="s">
        <v>417</v>
      </c>
      <c r="E150" s="876"/>
      <c r="F150" s="876"/>
      <c r="G150" s="876"/>
      <c r="H150" s="876"/>
      <c r="I150" s="876"/>
      <c r="J150" s="876"/>
      <c r="K150" s="876"/>
      <c r="L150" s="876"/>
      <c r="M150" s="876"/>
      <c r="N150" s="876"/>
      <c r="O150" s="876"/>
      <c r="P150" s="876"/>
      <c r="Q150" s="876"/>
      <c r="R150" s="876"/>
      <c r="S150" s="876"/>
      <c r="T150" s="876"/>
      <c r="U150" s="876"/>
      <c r="V150" s="876"/>
      <c r="W150" s="209">
        <f t="shared" si="113"/>
        <v>1.6463382116546424E-2</v>
      </c>
      <c r="X150" s="208">
        <f t="shared" ref="X150:AD150" si="118">X87</f>
        <v>21.61</v>
      </c>
      <c r="Y150" s="208">
        <f t="shared" si="118"/>
        <v>22.840000000000003</v>
      </c>
      <c r="Z150" s="208">
        <f t="shared" si="118"/>
        <v>22.840000000000003</v>
      </c>
      <c r="AA150" s="208">
        <f t="shared" si="118"/>
        <v>24.220000000000002</v>
      </c>
      <c r="AB150" s="208">
        <f t="shared" si="118"/>
        <v>24.220000000000002</v>
      </c>
      <c r="AC150" s="208">
        <f t="shared" si="118"/>
        <v>1.97</v>
      </c>
      <c r="AD150" s="208">
        <f t="shared" si="118"/>
        <v>1.97</v>
      </c>
      <c r="AE150" s="208">
        <f t="shared" ref="AE150" si="119">AE87</f>
        <v>2.09</v>
      </c>
    </row>
    <row r="151" spans="1:31" ht="12" customHeight="1" x14ac:dyDescent="0.2">
      <c r="A151" s="197" t="s">
        <v>266</v>
      </c>
      <c r="B151" s="909" t="s">
        <v>418</v>
      </c>
      <c r="C151" s="909"/>
      <c r="D151" s="876" t="s">
        <v>377</v>
      </c>
      <c r="E151" s="876"/>
      <c r="F151" s="876"/>
      <c r="G151" s="876"/>
      <c r="H151" s="876"/>
      <c r="I151" s="876"/>
      <c r="J151" s="876"/>
      <c r="K151" s="876"/>
      <c r="L151" s="876"/>
      <c r="M151" s="876"/>
      <c r="N151" s="876"/>
      <c r="O151" s="876"/>
      <c r="P151" s="876"/>
      <c r="Q151" s="876"/>
      <c r="R151" s="876"/>
      <c r="S151" s="876"/>
      <c r="T151" s="876"/>
      <c r="U151" s="876"/>
      <c r="V151" s="876"/>
      <c r="W151" s="209">
        <f t="shared" si="113"/>
        <v>1.8200379396774366E-2</v>
      </c>
      <c r="X151" s="208">
        <f t="shared" ref="X151:AD151" si="120">X115</f>
        <v>23.89</v>
      </c>
      <c r="Y151" s="208">
        <f t="shared" si="120"/>
        <v>25.287500000000001</v>
      </c>
      <c r="Z151" s="208">
        <f t="shared" si="120"/>
        <v>25.287500000000001</v>
      </c>
      <c r="AA151" s="208">
        <f t="shared" si="120"/>
        <v>26.795000000000002</v>
      </c>
      <c r="AB151" s="208">
        <f t="shared" si="120"/>
        <v>26.795000000000002</v>
      </c>
      <c r="AC151" s="208">
        <f t="shared" si="120"/>
        <v>28.330000000000002</v>
      </c>
      <c r="AD151" s="208">
        <f t="shared" si="120"/>
        <v>28.330000000000002</v>
      </c>
      <c r="AE151" s="208">
        <f t="shared" ref="AE151" si="121">AE115</f>
        <v>30.044999999999998</v>
      </c>
    </row>
    <row r="152" spans="1:31" ht="12" customHeight="1" x14ac:dyDescent="0.2">
      <c r="A152" s="197" t="s">
        <v>268</v>
      </c>
      <c r="B152" s="909" t="s">
        <v>419</v>
      </c>
      <c r="C152" s="909"/>
      <c r="D152" s="876" t="s">
        <v>379</v>
      </c>
      <c r="E152" s="876"/>
      <c r="F152" s="876"/>
      <c r="G152" s="876"/>
      <c r="H152" s="876"/>
      <c r="I152" s="876"/>
      <c r="J152" s="876"/>
      <c r="K152" s="876"/>
      <c r="L152" s="876"/>
      <c r="M152" s="876"/>
      <c r="N152" s="876"/>
      <c r="O152" s="876"/>
      <c r="P152" s="876"/>
      <c r="Q152" s="876"/>
      <c r="R152" s="876"/>
      <c r="S152" s="876"/>
      <c r="T152" s="876"/>
      <c r="U152" s="876"/>
      <c r="V152" s="876"/>
      <c r="W152" s="209">
        <f t="shared" si="113"/>
        <v>2.9414677627017927E-2</v>
      </c>
      <c r="X152" s="208">
        <f t="shared" ref="X152:AD152" si="122">X132</f>
        <v>38.61</v>
      </c>
      <c r="Y152" s="208">
        <f t="shared" si="122"/>
        <v>38.61</v>
      </c>
      <c r="Z152" s="208">
        <f t="shared" si="122"/>
        <v>40.405631408999994</v>
      </c>
      <c r="AA152" s="208">
        <f t="shared" si="122"/>
        <v>40.405631408999994</v>
      </c>
      <c r="AB152" s="208">
        <f t="shared" si="122"/>
        <v>41.991794875591694</v>
      </c>
      <c r="AC152" s="208">
        <f t="shared" si="122"/>
        <v>41.991794875591694</v>
      </c>
      <c r="AD152" s="208">
        <f t="shared" si="122"/>
        <v>44.291765265338114</v>
      </c>
      <c r="AE152" s="208">
        <f t="shared" ref="AE152" si="123">AE132</f>
        <v>44.291765265338114</v>
      </c>
    </row>
    <row r="153" spans="1:31" ht="12" customHeight="1" x14ac:dyDescent="0.2">
      <c r="A153" s="262" t="s">
        <v>420</v>
      </c>
      <c r="B153" s="923" t="s">
        <v>421</v>
      </c>
      <c r="C153" s="923"/>
      <c r="D153" s="880" t="s">
        <v>397</v>
      </c>
      <c r="E153" s="880"/>
      <c r="F153" s="880"/>
      <c r="G153" s="880"/>
      <c r="H153" s="880"/>
      <c r="I153" s="880"/>
      <c r="J153" s="880"/>
      <c r="K153" s="880"/>
      <c r="L153" s="880"/>
      <c r="M153" s="880"/>
      <c r="N153" s="880"/>
      <c r="O153" s="880"/>
      <c r="P153" s="880"/>
      <c r="Q153" s="880"/>
      <c r="R153" s="880"/>
      <c r="S153" s="880"/>
      <c r="T153" s="880"/>
      <c r="U153" s="880"/>
      <c r="V153" s="880"/>
      <c r="W153" s="226">
        <f t="shared" si="113"/>
        <v>8.9135386748539179E-3</v>
      </c>
      <c r="X153" s="223">
        <f t="shared" ref="X153:AD153" si="124">X138</f>
        <v>11.700000000000001</v>
      </c>
      <c r="Y153" s="223">
        <f t="shared" si="124"/>
        <v>12.46</v>
      </c>
      <c r="Z153" s="223">
        <f t="shared" si="124"/>
        <v>12.48</v>
      </c>
      <c r="AA153" s="223">
        <f t="shared" si="124"/>
        <v>13.21</v>
      </c>
      <c r="AB153" s="223">
        <f t="shared" si="124"/>
        <v>13.23</v>
      </c>
      <c r="AC153" s="223">
        <f t="shared" si="124"/>
        <v>14.09</v>
      </c>
      <c r="AD153" s="223">
        <f t="shared" si="124"/>
        <v>14.110000000000001</v>
      </c>
      <c r="AE153" s="223">
        <f t="shared" ref="AE153" si="125">AE138</f>
        <v>15.27</v>
      </c>
    </row>
    <row r="154" spans="1:31" ht="12" customHeight="1" x14ac:dyDescent="0.2">
      <c r="A154" s="912" t="s">
        <v>422</v>
      </c>
      <c r="B154" s="913"/>
      <c r="C154" s="913"/>
      <c r="D154" s="913"/>
      <c r="E154" s="913"/>
      <c r="F154" s="913"/>
      <c r="G154" s="913"/>
      <c r="H154" s="913"/>
      <c r="I154" s="913"/>
      <c r="J154" s="913"/>
      <c r="K154" s="913"/>
      <c r="L154" s="913"/>
      <c r="M154" s="913"/>
      <c r="N154" s="913"/>
      <c r="O154" s="913"/>
      <c r="P154" s="913"/>
      <c r="Q154" s="913"/>
      <c r="R154" s="913"/>
      <c r="S154" s="913"/>
      <c r="T154" s="913"/>
      <c r="U154" s="913"/>
      <c r="V154" s="914"/>
      <c r="W154" s="261">
        <f>SUM(W148:W153)</f>
        <v>0.93849987429624948</v>
      </c>
      <c r="X154" s="264">
        <f t="shared" ref="X154:AD154" si="126">ROUND((SUM(X148:X153)),2)</f>
        <v>1231.8800000000001</v>
      </c>
      <c r="Y154" s="264">
        <f t="shared" si="126"/>
        <v>1312.25</v>
      </c>
      <c r="Z154" s="264">
        <f t="shared" si="126"/>
        <v>1314.07</v>
      </c>
      <c r="AA154" s="264">
        <f t="shared" si="126"/>
        <v>1391.24</v>
      </c>
      <c r="AB154" s="264">
        <f t="shared" si="126"/>
        <v>1392.85</v>
      </c>
      <c r="AC154" s="264">
        <f t="shared" si="126"/>
        <v>1483.86</v>
      </c>
      <c r="AD154" s="264">
        <f t="shared" si="126"/>
        <v>1486.18</v>
      </c>
      <c r="AE154" s="264">
        <f t="shared" ref="AE154" si="127">ROUND((SUM(AE148:AE153)),2)</f>
        <v>1608.64</v>
      </c>
    </row>
    <row r="155" spans="1:31" ht="12" customHeight="1" x14ac:dyDescent="0.2">
      <c r="A155" s="265" t="s">
        <v>423</v>
      </c>
      <c r="B155" s="924" t="s">
        <v>421</v>
      </c>
      <c r="C155" s="925"/>
      <c r="D155" s="926" t="s">
        <v>404</v>
      </c>
      <c r="E155" s="927"/>
      <c r="F155" s="927"/>
      <c r="G155" s="927"/>
      <c r="H155" s="927"/>
      <c r="I155" s="927"/>
      <c r="J155" s="927"/>
      <c r="K155" s="927"/>
      <c r="L155" s="927"/>
      <c r="M155" s="927"/>
      <c r="N155" s="927"/>
      <c r="O155" s="927"/>
      <c r="P155" s="927"/>
      <c r="Q155" s="927"/>
      <c r="R155" s="927"/>
      <c r="S155" s="927"/>
      <c r="T155" s="927"/>
      <c r="U155" s="927"/>
      <c r="V155" s="928"/>
      <c r="W155" s="245">
        <f>X155/$X$156</f>
        <v>6.1503416856492035E-2</v>
      </c>
      <c r="X155" s="246">
        <f t="shared" ref="X155:AD155" si="128">X143</f>
        <v>80.73</v>
      </c>
      <c r="Y155" s="246">
        <f t="shared" si="128"/>
        <v>85.99</v>
      </c>
      <c r="Z155" s="246">
        <f t="shared" si="128"/>
        <v>86.11</v>
      </c>
      <c r="AA155" s="246">
        <f t="shared" si="128"/>
        <v>91.17</v>
      </c>
      <c r="AB155" s="246">
        <f t="shared" si="128"/>
        <v>91.27</v>
      </c>
      <c r="AC155" s="246">
        <f t="shared" si="128"/>
        <v>97.24</v>
      </c>
      <c r="AD155" s="246">
        <f t="shared" si="128"/>
        <v>97.39</v>
      </c>
      <c r="AE155" s="246">
        <f t="shared" ref="AE155" si="129">AE143</f>
        <v>105.41</v>
      </c>
    </row>
    <row r="156" spans="1:31" ht="12" customHeight="1" x14ac:dyDescent="0.2">
      <c r="A156" s="912" t="s">
        <v>424</v>
      </c>
      <c r="B156" s="913"/>
      <c r="C156" s="913"/>
      <c r="D156" s="913"/>
      <c r="E156" s="913"/>
      <c r="F156" s="913"/>
      <c r="G156" s="913"/>
      <c r="H156" s="913"/>
      <c r="I156" s="913"/>
      <c r="J156" s="913"/>
      <c r="K156" s="913"/>
      <c r="L156" s="913"/>
      <c r="M156" s="913"/>
      <c r="N156" s="913"/>
      <c r="O156" s="913"/>
      <c r="P156" s="913"/>
      <c r="Q156" s="913"/>
      <c r="R156" s="913"/>
      <c r="S156" s="913"/>
      <c r="T156" s="913"/>
      <c r="U156" s="913"/>
      <c r="V156" s="914"/>
      <c r="W156" s="261">
        <f>SUM(W154:W155)</f>
        <v>1.0000032911527414</v>
      </c>
      <c r="X156" s="238">
        <f>ROUND((((X154)/(1-W143))),2)</f>
        <v>1312.61</v>
      </c>
      <c r="Y156" s="238">
        <f>ROUND((((Y154)/(1-W143))),2)</f>
        <v>1398.24</v>
      </c>
      <c r="Z156" s="238">
        <f>ROUND((((Z154)/(1-W143))),2)</f>
        <v>1400.18</v>
      </c>
      <c r="AA156" s="238">
        <f>ROUND((((AA154)/(1-W143))),2)</f>
        <v>1482.41</v>
      </c>
      <c r="AB156" s="238">
        <f>ROUND((((AB154)/(1-$W$143))),2)</f>
        <v>1484.12</v>
      </c>
      <c r="AC156" s="238">
        <f t="shared" ref="AC156:AD156" si="130">ROUND((((AC154)/(1-$W$143))),2)</f>
        <v>1581.1</v>
      </c>
      <c r="AD156" s="238">
        <f t="shared" si="130"/>
        <v>1583.57</v>
      </c>
      <c r="AE156" s="238">
        <f t="shared" ref="AE156" si="131">ROUND((((AE154)/(1-$W$143))),2)</f>
        <v>1714.05</v>
      </c>
    </row>
    <row r="157" spans="1:31" customFormat="1" ht="5.0999999999999996" customHeight="1" x14ac:dyDescent="0.2"/>
    <row r="158" spans="1:31" ht="20.100000000000001" customHeight="1" x14ac:dyDescent="0.2">
      <c r="A158" s="915" t="s">
        <v>425</v>
      </c>
      <c r="B158" s="916"/>
      <c r="C158" s="916"/>
      <c r="D158" s="916"/>
      <c r="E158" s="916"/>
      <c r="F158" s="916"/>
      <c r="G158" s="916"/>
      <c r="H158" s="916"/>
      <c r="I158" s="916"/>
      <c r="J158" s="916"/>
      <c r="K158" s="916"/>
      <c r="L158" s="916"/>
      <c r="M158" s="916"/>
      <c r="N158" s="916"/>
      <c r="O158" s="916"/>
      <c r="P158" s="916"/>
      <c r="Q158" s="916"/>
      <c r="R158" s="916"/>
      <c r="S158" s="916"/>
      <c r="T158" s="916"/>
      <c r="U158" s="916"/>
      <c r="V158" s="916"/>
      <c r="W158" s="916"/>
      <c r="X158" s="263"/>
      <c r="Y158" s="263"/>
      <c r="Z158" s="263"/>
      <c r="AA158" s="263"/>
      <c r="AB158" s="263"/>
      <c r="AC158" s="263"/>
      <c r="AD158" s="263"/>
      <c r="AE158" s="263"/>
    </row>
    <row r="159" spans="1:31" ht="12" customHeight="1" x14ac:dyDescent="0.2">
      <c r="A159" s="887" t="s">
        <v>426</v>
      </c>
      <c r="B159" s="888"/>
      <c r="C159" s="888"/>
      <c r="D159" s="888"/>
      <c r="E159" s="888"/>
      <c r="F159" s="888"/>
      <c r="G159" s="888"/>
      <c r="H159" s="888"/>
      <c r="I159" s="888"/>
      <c r="J159" s="888"/>
      <c r="K159" s="888"/>
      <c r="L159" s="888"/>
      <c r="M159" s="888"/>
      <c r="N159" s="888"/>
      <c r="O159" s="888"/>
      <c r="P159" s="888"/>
      <c r="Q159" s="888"/>
      <c r="R159" s="888"/>
      <c r="S159" s="889"/>
      <c r="T159" s="881" t="s">
        <v>427</v>
      </c>
      <c r="U159" s="882"/>
      <c r="V159" s="882"/>
      <c r="W159" s="883"/>
      <c r="X159" s="238">
        <v>2</v>
      </c>
      <c r="Y159" s="238">
        <f t="shared" ref="Y159:AE159" si="132">X159</f>
        <v>2</v>
      </c>
      <c r="Z159" s="238">
        <f t="shared" si="132"/>
        <v>2</v>
      </c>
      <c r="AA159" s="238">
        <f t="shared" si="132"/>
        <v>2</v>
      </c>
      <c r="AB159" s="238">
        <f t="shared" si="132"/>
        <v>2</v>
      </c>
      <c r="AC159" s="238">
        <f t="shared" si="132"/>
        <v>2</v>
      </c>
      <c r="AD159" s="238">
        <f t="shared" si="132"/>
        <v>2</v>
      </c>
      <c r="AE159" s="238">
        <f t="shared" si="132"/>
        <v>2</v>
      </c>
    </row>
    <row r="160" spans="1:31" ht="12" customHeight="1" x14ac:dyDescent="0.2">
      <c r="A160" s="917" t="str">
        <f>E4&amp;" "&amp;F8</f>
        <v>VIGILANTE DIURNO</v>
      </c>
      <c r="B160" s="918"/>
      <c r="C160" s="918"/>
      <c r="D160" s="918"/>
      <c r="E160" s="918"/>
      <c r="F160" s="918"/>
      <c r="G160" s="918"/>
      <c r="H160" s="918"/>
      <c r="I160" s="918"/>
      <c r="J160" s="918"/>
      <c r="K160" s="918"/>
      <c r="L160" s="918"/>
      <c r="M160" s="918"/>
      <c r="N160" s="918"/>
      <c r="O160" s="918"/>
      <c r="P160" s="918"/>
      <c r="Q160" s="918"/>
      <c r="R160" s="918"/>
      <c r="S160" s="919"/>
      <c r="T160" s="881" t="s">
        <v>428</v>
      </c>
      <c r="U160" s="882"/>
      <c r="V160" s="882"/>
      <c r="W160" s="883"/>
      <c r="X160" s="266">
        <f t="shared" ref="X160:AD160" si="133">X156</f>
        <v>1312.61</v>
      </c>
      <c r="Y160" s="266">
        <f t="shared" si="133"/>
        <v>1398.24</v>
      </c>
      <c r="Z160" s="266">
        <f t="shared" si="133"/>
        <v>1400.18</v>
      </c>
      <c r="AA160" s="266">
        <f t="shared" si="133"/>
        <v>1482.41</v>
      </c>
      <c r="AB160" s="266">
        <f t="shared" si="133"/>
        <v>1484.12</v>
      </c>
      <c r="AC160" s="266">
        <f t="shared" si="133"/>
        <v>1581.1</v>
      </c>
      <c r="AD160" s="266">
        <f t="shared" si="133"/>
        <v>1583.57</v>
      </c>
      <c r="AE160" s="266">
        <f t="shared" ref="AE160" si="134">AE156</f>
        <v>1714.05</v>
      </c>
    </row>
    <row r="161" spans="1:31" ht="12" customHeight="1" x14ac:dyDescent="0.2">
      <c r="A161" s="920"/>
      <c r="B161" s="921"/>
      <c r="C161" s="921"/>
      <c r="D161" s="921"/>
      <c r="E161" s="921"/>
      <c r="F161" s="921"/>
      <c r="G161" s="921"/>
      <c r="H161" s="921"/>
      <c r="I161" s="921"/>
      <c r="J161" s="921"/>
      <c r="K161" s="921"/>
      <c r="L161" s="921"/>
      <c r="M161" s="921"/>
      <c r="N161" s="921"/>
      <c r="O161" s="921"/>
      <c r="P161" s="921"/>
      <c r="Q161" s="921"/>
      <c r="R161" s="921"/>
      <c r="S161" s="922"/>
      <c r="T161" s="881" t="s">
        <v>429</v>
      </c>
      <c r="U161" s="882"/>
      <c r="V161" s="882"/>
      <c r="W161" s="883"/>
      <c r="X161" s="242">
        <f t="shared" ref="X161:AD161" si="135">X160*X159</f>
        <v>2625.22</v>
      </c>
      <c r="Y161" s="242">
        <f t="shared" si="135"/>
        <v>2796.48</v>
      </c>
      <c r="Z161" s="242">
        <f t="shared" si="135"/>
        <v>2800.36</v>
      </c>
      <c r="AA161" s="242">
        <f t="shared" si="135"/>
        <v>2964.82</v>
      </c>
      <c r="AB161" s="242">
        <f t="shared" si="135"/>
        <v>2968.24</v>
      </c>
      <c r="AC161" s="242">
        <f t="shared" si="135"/>
        <v>3162.2</v>
      </c>
      <c r="AD161" s="242">
        <f t="shared" si="135"/>
        <v>3167.14</v>
      </c>
      <c r="AE161" s="242">
        <f t="shared" ref="AE161" si="136">AE160*AE159</f>
        <v>3428.1</v>
      </c>
    </row>
    <row r="162" spans="1:31" x14ac:dyDescent="0.2">
      <c r="T162" s="835" t="s">
        <v>784</v>
      </c>
      <c r="U162" s="836"/>
      <c r="V162" s="836"/>
      <c r="W162" s="837"/>
      <c r="X162" s="543"/>
      <c r="Y162" s="543"/>
      <c r="Z162" s="543"/>
      <c r="AA162" s="544"/>
      <c r="AB162" s="543"/>
      <c r="AC162" s="544"/>
      <c r="AD162" s="544"/>
      <c r="AE162" s="544">
        <f>6856.24/2</f>
        <v>3428.12</v>
      </c>
    </row>
    <row r="164" spans="1:3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910"/>
      <c r="W164" s="911"/>
      <c r="X164" s="32"/>
      <c r="Y164" s="32"/>
      <c r="Z164" s="32"/>
      <c r="AA164" s="32"/>
      <c r="AB164" s="32"/>
      <c r="AC164" s="32"/>
      <c r="AD164" s="32"/>
      <c r="AE164" s="538"/>
    </row>
    <row r="167" spans="1:31" x14ac:dyDescent="0.2">
      <c r="X167" s="5"/>
      <c r="Y167" s="5"/>
      <c r="Z167" s="5"/>
      <c r="AA167" s="5"/>
      <c r="AB167" s="5"/>
      <c r="AC167" s="5"/>
      <c r="AD167" s="5"/>
      <c r="AE167" s="5"/>
    </row>
    <row r="168" spans="1:31" x14ac:dyDescent="0.2">
      <c r="X168" s="6"/>
      <c r="Y168" s="6"/>
      <c r="Z168" s="6"/>
      <c r="AA168" s="6"/>
      <c r="AB168" s="6"/>
      <c r="AC168" s="6"/>
      <c r="AD168" s="6"/>
      <c r="AE168" s="6"/>
    </row>
    <row r="169" spans="1:31" x14ac:dyDescent="0.2">
      <c r="X169" s="6"/>
      <c r="Y169" s="6"/>
      <c r="Z169" s="6"/>
      <c r="AA169" s="6"/>
      <c r="AB169" s="6"/>
      <c r="AC169" s="6"/>
      <c r="AD169" s="6"/>
      <c r="AE169" s="6"/>
    </row>
  </sheetData>
  <sheetProtection selectLockedCells="1"/>
  <mergeCells count="236">
    <mergeCell ref="AB12:AB13"/>
    <mergeCell ref="AB15:AB19"/>
    <mergeCell ref="Y12:Y13"/>
    <mergeCell ref="Y15:Y19"/>
    <mergeCell ref="V164:W164"/>
    <mergeCell ref="A156:V156"/>
    <mergeCell ref="A158:W158"/>
    <mergeCell ref="A159:S159"/>
    <mergeCell ref="T159:W159"/>
    <mergeCell ref="A160:S161"/>
    <mergeCell ref="T160:W160"/>
    <mergeCell ref="T161:W161"/>
    <mergeCell ref="B152:C152"/>
    <mergeCell ref="D152:V152"/>
    <mergeCell ref="B153:C153"/>
    <mergeCell ref="D153:V153"/>
    <mergeCell ref="A154:V154"/>
    <mergeCell ref="B155:C155"/>
    <mergeCell ref="D155:V155"/>
    <mergeCell ref="B149:C149"/>
    <mergeCell ref="D149:V149"/>
    <mergeCell ref="B150:C150"/>
    <mergeCell ref="D150:V150"/>
    <mergeCell ref="B151:C151"/>
    <mergeCell ref="D151:V151"/>
    <mergeCell ref="B142:V142"/>
    <mergeCell ref="A143:V143"/>
    <mergeCell ref="A144:W144"/>
    <mergeCell ref="A146:W146"/>
    <mergeCell ref="A147:W147"/>
    <mergeCell ref="B148:C148"/>
    <mergeCell ref="D148:V148"/>
    <mergeCell ref="B136:V136"/>
    <mergeCell ref="B137:V137"/>
    <mergeCell ref="A138:V138"/>
    <mergeCell ref="B139:V139"/>
    <mergeCell ref="B140:V140"/>
    <mergeCell ref="B141:V141"/>
    <mergeCell ref="B129:W129"/>
    <mergeCell ref="A130:W130"/>
    <mergeCell ref="B131:V131"/>
    <mergeCell ref="A132:W132"/>
    <mergeCell ref="A134:W134"/>
    <mergeCell ref="B135:V135"/>
    <mergeCell ref="B123:W123"/>
    <mergeCell ref="B124:W124"/>
    <mergeCell ref="B125:W125"/>
    <mergeCell ref="B126:W126"/>
    <mergeCell ref="B127:W127"/>
    <mergeCell ref="B128:W128"/>
    <mergeCell ref="A117:W117"/>
    <mergeCell ref="B118:W118"/>
    <mergeCell ref="B119:W119"/>
    <mergeCell ref="B120:W120"/>
    <mergeCell ref="B121:W121"/>
    <mergeCell ref="B122:W122"/>
    <mergeCell ref="A110:W110"/>
    <mergeCell ref="B111:W111"/>
    <mergeCell ref="B112:W112"/>
    <mergeCell ref="B113:W113"/>
    <mergeCell ref="B114:W114"/>
    <mergeCell ref="A115:W115"/>
    <mergeCell ref="B104:V104"/>
    <mergeCell ref="A105:V105"/>
    <mergeCell ref="A106:W106"/>
    <mergeCell ref="B107:V107"/>
    <mergeCell ref="B108:V108"/>
    <mergeCell ref="A109:V109"/>
    <mergeCell ref="B98:V98"/>
    <mergeCell ref="A99:V99"/>
    <mergeCell ref="A100:W100"/>
    <mergeCell ref="B101:V101"/>
    <mergeCell ref="B102:V102"/>
    <mergeCell ref="B103:V103"/>
    <mergeCell ref="B92:V92"/>
    <mergeCell ref="B93:V93"/>
    <mergeCell ref="B94:V94"/>
    <mergeCell ref="B95:V95"/>
    <mergeCell ref="B96:V96"/>
    <mergeCell ref="A97:V97"/>
    <mergeCell ref="B85:V85"/>
    <mergeCell ref="B86:V86"/>
    <mergeCell ref="A87:V87"/>
    <mergeCell ref="A89:W89"/>
    <mergeCell ref="A90:W90"/>
    <mergeCell ref="B91:V91"/>
    <mergeCell ref="A79:W79"/>
    <mergeCell ref="B80:V80"/>
    <mergeCell ref="B81:V81"/>
    <mergeCell ref="B82:V82"/>
    <mergeCell ref="B83:V83"/>
    <mergeCell ref="B84:V84"/>
    <mergeCell ref="A73:W73"/>
    <mergeCell ref="B74:W74"/>
    <mergeCell ref="B75:W75"/>
    <mergeCell ref="B76:W76"/>
    <mergeCell ref="B77:W77"/>
    <mergeCell ref="A78:W78"/>
    <mergeCell ref="B67:V67"/>
    <mergeCell ref="B68:V68"/>
    <mergeCell ref="B69:V69"/>
    <mergeCell ref="B70:V70"/>
    <mergeCell ref="B71:V71"/>
    <mergeCell ref="A72:W72"/>
    <mergeCell ref="B61:V61"/>
    <mergeCell ref="A62:V62"/>
    <mergeCell ref="A63:W63"/>
    <mergeCell ref="B64:V64"/>
    <mergeCell ref="B65:V65"/>
    <mergeCell ref="B66:V66"/>
    <mergeCell ref="B55:V55"/>
    <mergeCell ref="B56:V56"/>
    <mergeCell ref="B57:V57"/>
    <mergeCell ref="B58:V58"/>
    <mergeCell ref="B59:V59"/>
    <mergeCell ref="B60:M60"/>
    <mergeCell ref="O60:P60"/>
    <mergeCell ref="Q60:R60"/>
    <mergeCell ref="S60:T60"/>
    <mergeCell ref="U60:V60"/>
    <mergeCell ref="B49:V49"/>
    <mergeCell ref="B50:V50"/>
    <mergeCell ref="A51:V51"/>
    <mergeCell ref="A52:W52"/>
    <mergeCell ref="B53:V53"/>
    <mergeCell ref="B54:V54"/>
    <mergeCell ref="B42:V42"/>
    <mergeCell ref="B43:V43"/>
    <mergeCell ref="A44:W44"/>
    <mergeCell ref="A46:W46"/>
    <mergeCell ref="A47:W47"/>
    <mergeCell ref="B48:V48"/>
    <mergeCell ref="B36:V36"/>
    <mergeCell ref="B37:V37"/>
    <mergeCell ref="B38:V38"/>
    <mergeCell ref="B39:V39"/>
    <mergeCell ref="A40:W40"/>
    <mergeCell ref="B41:V41"/>
    <mergeCell ref="A30:W30"/>
    <mergeCell ref="B31:V31"/>
    <mergeCell ref="B32:V32"/>
    <mergeCell ref="B33:V33"/>
    <mergeCell ref="B34:V34"/>
    <mergeCell ref="B35:V35"/>
    <mergeCell ref="B27:E27"/>
    <mergeCell ref="F27:T27"/>
    <mergeCell ref="U27:W27"/>
    <mergeCell ref="B28:E28"/>
    <mergeCell ref="F28:T28"/>
    <mergeCell ref="U28:W28"/>
    <mergeCell ref="B26:C26"/>
    <mergeCell ref="D26:E26"/>
    <mergeCell ref="F26:K26"/>
    <mergeCell ref="L26:M26"/>
    <mergeCell ref="N26:Q26"/>
    <mergeCell ref="R26:T26"/>
    <mergeCell ref="W8:X8"/>
    <mergeCell ref="X15:X19"/>
    <mergeCell ref="B16:J16"/>
    <mergeCell ref="K16:W16"/>
    <mergeCell ref="B17:J17"/>
    <mergeCell ref="K17:W17"/>
    <mergeCell ref="B18:J18"/>
    <mergeCell ref="K18:W18"/>
    <mergeCell ref="B19:J19"/>
    <mergeCell ref="K19:W19"/>
    <mergeCell ref="A15:W15"/>
    <mergeCell ref="A7:D7"/>
    <mergeCell ref="E7:F7"/>
    <mergeCell ref="G7:I7"/>
    <mergeCell ref="J7:K7"/>
    <mergeCell ref="L7:N7"/>
    <mergeCell ref="O7:P7"/>
    <mergeCell ref="Q7:S7"/>
    <mergeCell ref="T7:V7"/>
    <mergeCell ref="A9:F9"/>
    <mergeCell ref="H9:I9"/>
    <mergeCell ref="J9:L9"/>
    <mergeCell ref="N9:P9"/>
    <mergeCell ref="A8:D8"/>
    <mergeCell ref="F8:I8"/>
    <mergeCell ref="J8:L8"/>
    <mergeCell ref="N8:O8"/>
    <mergeCell ref="P8:U8"/>
    <mergeCell ref="A5:D5"/>
    <mergeCell ref="E5:F5"/>
    <mergeCell ref="G5:I5"/>
    <mergeCell ref="J5:K5"/>
    <mergeCell ref="L5:Q5"/>
    <mergeCell ref="R5:T5"/>
    <mergeCell ref="U5:W5"/>
    <mergeCell ref="A6:D6"/>
    <mergeCell ref="E6:F6"/>
    <mergeCell ref="G6:I6"/>
    <mergeCell ref="J6:K6"/>
    <mergeCell ref="L6:N6"/>
    <mergeCell ref="O6:P6"/>
    <mergeCell ref="Q6:S6"/>
    <mergeCell ref="T6:U6"/>
    <mergeCell ref="V6:W6"/>
    <mergeCell ref="A1:X1"/>
    <mergeCell ref="A2:D2"/>
    <mergeCell ref="F2:S2"/>
    <mergeCell ref="T2:W2"/>
    <mergeCell ref="A3:D3"/>
    <mergeCell ref="E3:T3"/>
    <mergeCell ref="U3:W3"/>
    <mergeCell ref="A4:D4"/>
    <mergeCell ref="E4:N4"/>
    <mergeCell ref="O4:Q4"/>
    <mergeCell ref="R4:T4"/>
    <mergeCell ref="U4:W4"/>
    <mergeCell ref="AE12:AE13"/>
    <mergeCell ref="AE15:AE19"/>
    <mergeCell ref="T162:W162"/>
    <mergeCell ref="AC12:AC13"/>
    <mergeCell ref="AD12:AD13"/>
    <mergeCell ref="AC15:AC19"/>
    <mergeCell ref="AD15:AD19"/>
    <mergeCell ref="AA12:AA13"/>
    <mergeCell ref="AA15:AA19"/>
    <mergeCell ref="Z12:Z13"/>
    <mergeCell ref="Z15:Z19"/>
    <mergeCell ref="A12:W12"/>
    <mergeCell ref="X12:X13"/>
    <mergeCell ref="A13:L13"/>
    <mergeCell ref="M13:W13"/>
    <mergeCell ref="A21:W21"/>
    <mergeCell ref="A23:T23"/>
    <mergeCell ref="A24:W24"/>
    <mergeCell ref="B25:E25"/>
    <mergeCell ref="F25:N25"/>
    <mergeCell ref="O25:Q25"/>
    <mergeCell ref="R25:T25"/>
    <mergeCell ref="U25:W25"/>
    <mergeCell ref="U26:W26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90" orientation="portrait" r:id="rId1"/>
  <headerFooter>
    <oddHeader>&amp;L&amp;G</oddHeader>
  </headerFooter>
  <rowBreaks count="2" manualBreakCount="2">
    <brk id="78" max="23" man="1"/>
    <brk id="145" max="23" man="1"/>
  </rowBreaks>
  <legacyDrawing r:id="rId2"/>
  <legacyDrawingHF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19179-4A71-4E5C-9B4A-8F03F21627C6}">
  <sheetPr codeName="Planilha8">
    <tabColor rgb="FFFF0000"/>
  </sheetPr>
  <dimension ref="A1:AE169"/>
  <sheetViews>
    <sheetView showGridLines="0" topLeftCell="A127" zoomScaleNormal="100" workbookViewId="0">
      <selection activeCell="AJ161" sqref="AJ161"/>
    </sheetView>
  </sheetViews>
  <sheetFormatPr defaultColWidth="4.6640625" defaultRowHeight="12" x14ac:dyDescent="0.2"/>
  <cols>
    <col min="1" max="1" width="6.6640625" style="2" customWidth="1"/>
    <col min="2" max="3" width="4.6640625" style="2" customWidth="1"/>
    <col min="4" max="4" width="4.6640625" style="2"/>
    <col min="5" max="7" width="4.6640625" style="2" customWidth="1"/>
    <col min="8" max="17" width="4.6640625" style="2"/>
    <col min="18" max="19" width="4.6640625" style="2" customWidth="1"/>
    <col min="20" max="20" width="4.6640625" style="2"/>
    <col min="21" max="22" width="4.6640625" style="2" customWidth="1"/>
    <col min="23" max="23" width="8.6640625" style="2" customWidth="1"/>
    <col min="24" max="31" width="14.6640625" style="7" customWidth="1"/>
    <col min="32" max="16384" width="4.6640625" style="2"/>
  </cols>
  <sheetData>
    <row r="1" spans="1:31" ht="25.15" customHeight="1" x14ac:dyDescent="0.2">
      <c r="A1" s="838" t="s">
        <v>211</v>
      </c>
      <c r="B1" s="838"/>
      <c r="C1" s="838"/>
      <c r="D1" s="838"/>
      <c r="E1" s="838"/>
      <c r="F1" s="838"/>
      <c r="G1" s="838"/>
      <c r="H1" s="838"/>
      <c r="I1" s="838"/>
      <c r="J1" s="838"/>
      <c r="K1" s="838"/>
      <c r="L1" s="838"/>
      <c r="M1" s="838"/>
      <c r="N1" s="838"/>
      <c r="O1" s="838"/>
      <c r="P1" s="838"/>
      <c r="Q1" s="838"/>
      <c r="R1" s="838"/>
      <c r="S1" s="838"/>
      <c r="T1" s="838"/>
      <c r="U1" s="838"/>
      <c r="V1" s="838"/>
      <c r="W1" s="838"/>
      <c r="X1" s="838"/>
      <c r="Y1"/>
      <c r="Z1">
        <v>1.0465069</v>
      </c>
      <c r="AA1"/>
      <c r="AB1" s="437">
        <v>1.039256</v>
      </c>
      <c r="AC1"/>
      <c r="AD1" s="477">
        <f>RESUMO!CM23</f>
        <v>1.0547719</v>
      </c>
      <c r="AE1"/>
    </row>
    <row r="2" spans="1:31" ht="15" customHeight="1" x14ac:dyDescent="0.2">
      <c r="A2" s="839" t="s">
        <v>212</v>
      </c>
      <c r="B2" s="839"/>
      <c r="C2" s="839"/>
      <c r="D2" s="839"/>
      <c r="E2" s="183">
        <f>EDITAL!E22</f>
        <v>2</v>
      </c>
      <c r="F2" s="840" t="str">
        <f>EDITAL!F22</f>
        <v>VIGILANCIA SC</v>
      </c>
      <c r="G2" s="840"/>
      <c r="H2" s="840"/>
      <c r="I2" s="840"/>
      <c r="J2" s="840"/>
      <c r="K2" s="840"/>
      <c r="L2" s="840"/>
      <c r="M2" s="840"/>
      <c r="N2" s="840"/>
      <c r="O2" s="840"/>
      <c r="P2" s="840"/>
      <c r="Q2" s="840"/>
      <c r="R2" s="840"/>
      <c r="S2" s="840"/>
      <c r="T2" s="839" t="s">
        <v>213</v>
      </c>
      <c r="U2" s="839"/>
      <c r="V2" s="839"/>
      <c r="W2" s="839"/>
      <c r="X2" s="184">
        <v>2</v>
      </c>
      <c r="Y2" s="184">
        <v>2</v>
      </c>
      <c r="Z2" s="184">
        <v>2</v>
      </c>
      <c r="AA2" s="184">
        <v>2</v>
      </c>
      <c r="AB2" s="184">
        <v>2</v>
      </c>
      <c r="AC2" s="184">
        <v>2</v>
      </c>
      <c r="AD2" s="184">
        <v>2</v>
      </c>
      <c r="AE2" s="184">
        <v>2</v>
      </c>
    </row>
    <row r="3" spans="1:31" ht="15" customHeight="1" x14ac:dyDescent="0.2">
      <c r="A3" s="841" t="s">
        <v>214</v>
      </c>
      <c r="B3" s="841"/>
      <c r="C3" s="841"/>
      <c r="D3" s="841"/>
      <c r="E3" s="842" t="s">
        <v>431</v>
      </c>
      <c r="F3" s="842"/>
      <c r="G3" s="842"/>
      <c r="H3" s="842"/>
      <c r="I3" s="842"/>
      <c r="J3" s="842"/>
      <c r="K3" s="842"/>
      <c r="L3" s="842"/>
      <c r="M3" s="842"/>
      <c r="N3" s="842"/>
      <c r="O3" s="842"/>
      <c r="P3" s="842"/>
      <c r="Q3" s="842"/>
      <c r="R3" s="842"/>
      <c r="S3" s="842"/>
      <c r="T3" s="842"/>
      <c r="U3" s="841" t="s">
        <v>216</v>
      </c>
      <c r="V3" s="841"/>
      <c r="W3" s="841"/>
      <c r="X3" s="185">
        <f>EDITAL!X22</f>
        <v>44593</v>
      </c>
      <c r="Y3" s="185">
        <v>44958</v>
      </c>
      <c r="Z3" s="185">
        <v>44958</v>
      </c>
      <c r="AA3" s="185">
        <v>45323</v>
      </c>
      <c r="AB3" s="185">
        <v>45323</v>
      </c>
      <c r="AC3" s="185">
        <v>45689</v>
      </c>
      <c r="AD3" s="185">
        <v>45689</v>
      </c>
      <c r="AE3" s="185">
        <v>46054</v>
      </c>
    </row>
    <row r="4" spans="1:31" ht="15" customHeight="1" x14ac:dyDescent="0.2">
      <c r="A4" s="841" t="s">
        <v>217</v>
      </c>
      <c r="B4" s="841"/>
      <c r="C4" s="841"/>
      <c r="D4" s="841"/>
      <c r="E4" s="842" t="s">
        <v>218</v>
      </c>
      <c r="F4" s="842"/>
      <c r="G4" s="842"/>
      <c r="H4" s="842"/>
      <c r="I4" s="842"/>
      <c r="J4" s="842"/>
      <c r="K4" s="842"/>
      <c r="L4" s="842"/>
      <c r="M4" s="842"/>
      <c r="N4" s="842"/>
      <c r="O4" s="841" t="s">
        <v>219</v>
      </c>
      <c r="P4" s="841"/>
      <c r="Q4" s="841"/>
      <c r="R4" s="843" t="s">
        <v>220</v>
      </c>
      <c r="S4" s="843"/>
      <c r="T4" s="843"/>
      <c r="U4" s="841" t="s">
        <v>221</v>
      </c>
      <c r="V4" s="841"/>
      <c r="W4" s="841"/>
      <c r="X4" s="186">
        <v>1664.83</v>
      </c>
      <c r="Y4" s="186">
        <v>1760</v>
      </c>
      <c r="Z4" s="186">
        <v>1760</v>
      </c>
      <c r="AA4" s="186">
        <v>1865.6</v>
      </c>
      <c r="AB4" s="186">
        <f>AA4</f>
        <v>1865.6</v>
      </c>
      <c r="AC4" s="186">
        <v>1973.24</v>
      </c>
      <c r="AD4" s="186">
        <f>AC4</f>
        <v>1973.24</v>
      </c>
      <c r="AE4" s="186">
        <v>2091.63</v>
      </c>
    </row>
    <row r="5" spans="1:31" ht="15" customHeight="1" x14ac:dyDescent="0.2">
      <c r="A5" s="841" t="s">
        <v>222</v>
      </c>
      <c r="B5" s="841"/>
      <c r="C5" s="841"/>
      <c r="D5" s="841"/>
      <c r="E5" s="843">
        <v>220</v>
      </c>
      <c r="F5" s="843"/>
      <c r="G5" s="841" t="s">
        <v>223</v>
      </c>
      <c r="H5" s="841"/>
      <c r="I5" s="841"/>
      <c r="J5" s="843"/>
      <c r="K5" s="843"/>
      <c r="L5" s="841" t="s">
        <v>224</v>
      </c>
      <c r="M5" s="841"/>
      <c r="N5" s="841"/>
      <c r="O5" s="841"/>
      <c r="P5" s="841"/>
      <c r="Q5" s="841"/>
      <c r="R5" s="605">
        <f>IF(E5=INSU!H3,INSU!H4,IF(E5=INSU!J3,INSU!J4,IF(E5=INSU!L3,INSU!L4,IF(E5=INSU!N3,INSU!N4,IF(E5=INSU!P3,INSU!P4,IF(E5=INSU!R3,INSU!R4))))))</f>
        <v>27.6</v>
      </c>
      <c r="S5" s="605"/>
      <c r="T5" s="605"/>
      <c r="U5" s="841" t="s">
        <v>225</v>
      </c>
      <c r="V5" s="841"/>
      <c r="W5" s="841"/>
      <c r="X5" s="187">
        <v>1212</v>
      </c>
      <c r="Y5" s="187">
        <v>1302</v>
      </c>
      <c r="Z5" s="187">
        <v>1302</v>
      </c>
      <c r="AA5" s="187">
        <v>1302</v>
      </c>
      <c r="AB5" s="187">
        <v>1302</v>
      </c>
      <c r="AC5" s="187">
        <v>1302</v>
      </c>
      <c r="AD5" s="187">
        <v>1302</v>
      </c>
      <c r="AE5" s="526">
        <v>1302</v>
      </c>
    </row>
    <row r="6" spans="1:31" ht="15" customHeight="1" x14ac:dyDescent="0.2">
      <c r="A6" s="841" t="s">
        <v>226</v>
      </c>
      <c r="B6" s="841"/>
      <c r="C6" s="841"/>
      <c r="D6" s="841"/>
      <c r="E6" s="843">
        <v>15.21</v>
      </c>
      <c r="F6" s="843"/>
      <c r="G6" s="841" t="s">
        <v>227</v>
      </c>
      <c r="H6" s="841"/>
      <c r="I6" s="841"/>
      <c r="J6" s="844">
        <v>0.3</v>
      </c>
      <c r="K6" s="844"/>
      <c r="L6" s="841" t="s">
        <v>228</v>
      </c>
      <c r="M6" s="841"/>
      <c r="N6" s="841"/>
      <c r="O6" s="844"/>
      <c r="P6" s="844"/>
      <c r="Q6" s="841" t="s">
        <v>229</v>
      </c>
      <c r="R6" s="841"/>
      <c r="S6" s="841"/>
      <c r="T6" s="845">
        <f>VLOOKUP(E2,EMPR!B28:R29,15,0)</f>
        <v>7.0000000000000007E-2</v>
      </c>
      <c r="U6" s="845"/>
      <c r="V6" s="846" t="s">
        <v>230</v>
      </c>
      <c r="W6" s="846"/>
      <c r="X6" s="188"/>
      <c r="Y6" s="188"/>
      <c r="Z6" s="188"/>
      <c r="AA6" s="188"/>
      <c r="AB6" s="188"/>
      <c r="AC6" s="188"/>
      <c r="AD6" s="188"/>
      <c r="AE6" s="188"/>
    </row>
    <row r="7" spans="1:31" ht="15" customHeight="1" x14ac:dyDescent="0.2">
      <c r="A7" s="841" t="s">
        <v>231</v>
      </c>
      <c r="B7" s="841"/>
      <c r="C7" s="841"/>
      <c r="D7" s="841"/>
      <c r="E7" s="845">
        <f>VLOOKUP(E2,EMPR!B28:R29,3,0)</f>
        <v>6.0000000000000001E-3</v>
      </c>
      <c r="F7" s="845"/>
      <c r="G7" s="841" t="s">
        <v>232</v>
      </c>
      <c r="H7" s="841"/>
      <c r="I7" s="841"/>
      <c r="J7" s="605">
        <f>VLOOKUP(E2,EMPR!B28:R29,4,0)</f>
        <v>14</v>
      </c>
      <c r="K7" s="605"/>
      <c r="L7" s="841" t="s">
        <v>13</v>
      </c>
      <c r="M7" s="841"/>
      <c r="N7" s="841"/>
      <c r="O7" s="605">
        <f>VLOOKUP(E2,EMPR!B28:R29,12,0)</f>
        <v>4.5</v>
      </c>
      <c r="P7" s="605"/>
      <c r="Q7" s="841" t="s">
        <v>233</v>
      </c>
      <c r="R7" s="841"/>
      <c r="S7" s="841"/>
      <c r="T7" s="847">
        <f>VLOOKUP(E2,EMPR!B28:R29,14,0)</f>
        <v>0</v>
      </c>
      <c r="U7" s="847"/>
      <c r="V7" s="847"/>
      <c r="W7" s="189"/>
      <c r="X7" s="190"/>
      <c r="Y7" s="190"/>
      <c r="Z7" s="190"/>
      <c r="AA7" s="190"/>
      <c r="AB7" s="190"/>
      <c r="AC7" s="190"/>
      <c r="AD7" s="190"/>
      <c r="AE7" s="190"/>
    </row>
    <row r="8" spans="1:31" ht="15" customHeight="1" x14ac:dyDescent="0.2">
      <c r="A8" s="841" t="s">
        <v>234</v>
      </c>
      <c r="B8" s="841"/>
      <c r="C8" s="841"/>
      <c r="D8" s="841"/>
      <c r="E8" s="192">
        <v>1</v>
      </c>
      <c r="F8" s="856" t="str">
        <f>IF(E8=1,EMPR!C22,IF(E8=2,EMPR!C23))</f>
        <v>DIURNO</v>
      </c>
      <c r="G8" s="856"/>
      <c r="H8" s="856"/>
      <c r="I8" s="856"/>
      <c r="J8" s="841" t="s">
        <v>235</v>
      </c>
      <c r="K8" s="841"/>
      <c r="L8" s="841"/>
      <c r="M8" s="193">
        <v>1</v>
      </c>
      <c r="N8" s="856" t="str">
        <f>IF(M8=1,EMPR!C17,IF(M8=2,EMPR!C18))</f>
        <v>SIM</v>
      </c>
      <c r="O8" s="856"/>
      <c r="P8" s="841" t="s">
        <v>236</v>
      </c>
      <c r="Q8" s="841"/>
      <c r="R8" s="841"/>
      <c r="S8" s="841"/>
      <c r="T8" s="841"/>
      <c r="U8" s="841"/>
      <c r="V8" s="192">
        <v>1</v>
      </c>
      <c r="W8" s="856" t="str">
        <f>IF(V8=1,EMPR!C33,IF(V8=2,EMPR!C34))</f>
        <v>SALARIO NORMATIVO</v>
      </c>
      <c r="X8" s="856"/>
      <c r="Y8"/>
      <c r="Z8"/>
      <c r="AA8"/>
      <c r="AB8"/>
      <c r="AC8"/>
      <c r="AD8"/>
      <c r="AE8"/>
    </row>
    <row r="9" spans="1:31" ht="15" customHeight="1" x14ac:dyDescent="0.2">
      <c r="A9" s="848" t="s">
        <v>237</v>
      </c>
      <c r="B9" s="848"/>
      <c r="C9" s="848"/>
      <c r="D9" s="848"/>
      <c r="E9" s="848"/>
      <c r="F9" s="848"/>
      <c r="G9" s="191">
        <f>EDITAL!X13</f>
        <v>2</v>
      </c>
      <c r="H9" s="849" t="str">
        <f>IF(G9=1,EMPR!C17,IF(G9=2,EMPR!C18))</f>
        <v>NAO</v>
      </c>
      <c r="I9" s="849"/>
      <c r="J9" s="848" t="s">
        <v>238</v>
      </c>
      <c r="K9" s="848"/>
      <c r="L9" s="848"/>
      <c r="M9" s="194">
        <v>60</v>
      </c>
      <c r="N9" s="850" t="s">
        <v>239</v>
      </c>
      <c r="O9" s="850"/>
      <c r="P9" s="850"/>
      <c r="Q9" s="195"/>
      <c r="R9" s="195"/>
      <c r="S9" s="195"/>
      <c r="T9" s="195"/>
      <c r="U9" s="195"/>
      <c r="V9" s="195"/>
      <c r="W9" s="195"/>
      <c r="X9" s="196"/>
      <c r="Y9" s="196"/>
      <c r="Z9" s="196"/>
      <c r="AA9" s="196"/>
      <c r="AB9" s="196"/>
      <c r="AC9" s="196"/>
      <c r="AD9" s="196"/>
      <c r="AE9" s="196"/>
    </row>
    <row r="10" spans="1:31" ht="15" customHeight="1" x14ac:dyDescent="0.2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4"/>
      <c r="Y10" s="34"/>
      <c r="Z10" s="34"/>
      <c r="AA10" s="34"/>
      <c r="AB10" s="34"/>
      <c r="AC10" s="34"/>
      <c r="AD10" s="34"/>
      <c r="AE10" s="34"/>
    </row>
    <row r="11" spans="1:31" ht="15" customHeight="1" x14ac:dyDescent="0.2"/>
    <row r="12" spans="1:31" s="1" customFormat="1" ht="20.100000000000001" customHeight="1" x14ac:dyDescent="0.2">
      <c r="A12" s="851" t="s">
        <v>151</v>
      </c>
      <c r="B12" s="851"/>
      <c r="C12" s="851"/>
      <c r="D12" s="851"/>
      <c r="E12" s="851"/>
      <c r="F12" s="851"/>
      <c r="G12" s="851"/>
      <c r="H12" s="851"/>
      <c r="I12" s="851"/>
      <c r="J12" s="851"/>
      <c r="K12" s="851"/>
      <c r="L12" s="851"/>
      <c r="M12" s="851"/>
      <c r="N12" s="851"/>
      <c r="O12" s="851"/>
      <c r="P12" s="851"/>
      <c r="Q12" s="851"/>
      <c r="R12" s="851"/>
      <c r="S12" s="851"/>
      <c r="T12" s="851"/>
      <c r="U12" s="851"/>
      <c r="V12" s="851"/>
      <c r="W12" s="851"/>
      <c r="X12" s="830">
        <v>2022</v>
      </c>
      <c r="Y12" s="830">
        <v>2023</v>
      </c>
      <c r="Z12" s="830">
        <v>2023</v>
      </c>
      <c r="AA12" s="830">
        <v>2024</v>
      </c>
      <c r="AB12" s="830">
        <v>2024</v>
      </c>
      <c r="AC12" s="830">
        <v>2025</v>
      </c>
      <c r="AD12" s="830">
        <v>2025</v>
      </c>
      <c r="AE12" s="830">
        <v>2026</v>
      </c>
    </row>
    <row r="13" spans="1:31" ht="14.25" customHeight="1" x14ac:dyDescent="0.2">
      <c r="A13" s="852" t="str">
        <f>EDITAL!E4&amp;" n° "&amp;EDITAL!Q4</f>
        <v xml:space="preserve">Processo Licitatório n° </v>
      </c>
      <c r="B13" s="853"/>
      <c r="C13" s="853"/>
      <c r="D13" s="853"/>
      <c r="E13" s="853"/>
      <c r="F13" s="853"/>
      <c r="G13" s="853"/>
      <c r="H13" s="853"/>
      <c r="I13" s="853"/>
      <c r="J13" s="853"/>
      <c r="K13" s="853"/>
      <c r="L13" s="853"/>
      <c r="M13" s="854" t="str">
        <f>EDITAL!E5&amp;" n° "&amp;EDITAL!Q5</f>
        <v>Pregão Eletrônico n° N° 0646/2022</v>
      </c>
      <c r="N13" s="854"/>
      <c r="O13" s="854"/>
      <c r="P13" s="854"/>
      <c r="Q13" s="854"/>
      <c r="R13" s="854"/>
      <c r="S13" s="854"/>
      <c r="T13" s="854"/>
      <c r="U13" s="854"/>
      <c r="V13" s="854"/>
      <c r="W13" s="855"/>
      <c r="X13" s="831"/>
      <c r="Y13" s="831"/>
      <c r="Z13" s="831"/>
      <c r="AA13" s="831"/>
      <c r="AB13" s="831"/>
      <c r="AC13" s="831"/>
      <c r="AD13" s="831"/>
      <c r="AE13" s="831"/>
    </row>
    <row r="14" spans="1:31" customFormat="1" ht="5.0999999999999996" customHeight="1" x14ac:dyDescent="0.2"/>
    <row r="15" spans="1:31" s="14" customFormat="1" ht="14.25" customHeight="1" x14ac:dyDescent="0.2">
      <c r="A15" s="875" t="s">
        <v>240</v>
      </c>
      <c r="B15" s="875"/>
      <c r="C15" s="875"/>
      <c r="D15" s="875"/>
      <c r="E15" s="875"/>
      <c r="F15" s="875"/>
      <c r="G15" s="875"/>
      <c r="H15" s="875"/>
      <c r="I15" s="875"/>
      <c r="J15" s="875"/>
      <c r="K15" s="875"/>
      <c r="L15" s="875"/>
      <c r="M15" s="875"/>
      <c r="N15" s="875"/>
      <c r="O15" s="875"/>
      <c r="P15" s="875"/>
      <c r="Q15" s="875"/>
      <c r="R15" s="875"/>
      <c r="S15" s="875"/>
      <c r="T15" s="875"/>
      <c r="U15" s="875"/>
      <c r="V15" s="875"/>
      <c r="W15" s="875"/>
      <c r="X15" s="857" t="s">
        <v>241</v>
      </c>
      <c r="Y15" s="832" t="s">
        <v>667</v>
      </c>
      <c r="Z15" s="832" t="s">
        <v>684</v>
      </c>
      <c r="AA15" s="832" t="s">
        <v>706</v>
      </c>
      <c r="AB15" s="832" t="s">
        <v>708</v>
      </c>
      <c r="AC15" s="832" t="s">
        <v>747</v>
      </c>
      <c r="AD15" s="832" t="s">
        <v>748</v>
      </c>
      <c r="AE15" s="832" t="s">
        <v>783</v>
      </c>
    </row>
    <row r="16" spans="1:31" ht="12" customHeight="1" x14ac:dyDescent="0.2">
      <c r="A16" s="199">
        <v>1</v>
      </c>
      <c r="B16" s="860" t="s">
        <v>242</v>
      </c>
      <c r="C16" s="860"/>
      <c r="D16" s="860"/>
      <c r="E16" s="860"/>
      <c r="F16" s="860"/>
      <c r="G16" s="860"/>
      <c r="H16" s="860"/>
      <c r="I16" s="860"/>
      <c r="J16" s="860"/>
      <c r="K16" s="861">
        <f>EDITAL!E6</f>
        <v>44662</v>
      </c>
      <c r="L16" s="861"/>
      <c r="M16" s="861"/>
      <c r="N16" s="861"/>
      <c r="O16" s="861"/>
      <c r="P16" s="861"/>
      <c r="Q16" s="861"/>
      <c r="R16" s="861"/>
      <c r="S16" s="861"/>
      <c r="T16" s="861"/>
      <c r="U16" s="861"/>
      <c r="V16" s="861"/>
      <c r="W16" s="861"/>
      <c r="X16" s="858"/>
      <c r="Y16" s="833"/>
      <c r="Z16" s="833"/>
      <c r="AA16" s="833"/>
      <c r="AB16" s="833"/>
      <c r="AC16" s="833"/>
      <c r="AD16" s="833"/>
      <c r="AE16" s="833"/>
    </row>
    <row r="17" spans="1:31" ht="12" customHeight="1" x14ac:dyDescent="0.2">
      <c r="A17" s="197">
        <v>2</v>
      </c>
      <c r="B17" s="862" t="s">
        <v>243</v>
      </c>
      <c r="C17" s="862"/>
      <c r="D17" s="862"/>
      <c r="E17" s="862"/>
      <c r="F17" s="862"/>
      <c r="G17" s="862"/>
      <c r="H17" s="862"/>
      <c r="I17" s="862"/>
      <c r="J17" s="862"/>
      <c r="K17" s="863" t="str">
        <f>EDITAL!Q6</f>
        <v>http://e-lic.sc.gov.br</v>
      </c>
      <c r="L17" s="863"/>
      <c r="M17" s="863"/>
      <c r="N17" s="863"/>
      <c r="O17" s="863"/>
      <c r="P17" s="863"/>
      <c r="Q17" s="863"/>
      <c r="R17" s="863"/>
      <c r="S17" s="863"/>
      <c r="T17" s="863"/>
      <c r="U17" s="863"/>
      <c r="V17" s="863"/>
      <c r="W17" s="863"/>
      <c r="X17" s="858"/>
      <c r="Y17" s="833"/>
      <c r="Z17" s="833"/>
      <c r="AA17" s="833"/>
      <c r="AB17" s="833"/>
      <c r="AC17" s="833"/>
      <c r="AD17" s="833"/>
      <c r="AE17" s="833"/>
    </row>
    <row r="18" spans="1:31" ht="12" customHeight="1" x14ac:dyDescent="0.2">
      <c r="A18" s="197">
        <v>3</v>
      </c>
      <c r="B18" s="862" t="s">
        <v>244</v>
      </c>
      <c r="C18" s="862"/>
      <c r="D18" s="862"/>
      <c r="E18" s="862"/>
      <c r="F18" s="862"/>
      <c r="G18" s="862"/>
      <c r="H18" s="862"/>
      <c r="I18" s="862"/>
      <c r="J18" s="862"/>
      <c r="K18" s="863" t="str">
        <f>EDITAL!J18&amp;" / "&amp;EDITAL!T17</f>
        <v>FLORIANOPOLIS / SC</v>
      </c>
      <c r="L18" s="863"/>
      <c r="M18" s="863"/>
      <c r="N18" s="863"/>
      <c r="O18" s="863"/>
      <c r="P18" s="863"/>
      <c r="Q18" s="863"/>
      <c r="R18" s="863"/>
      <c r="S18" s="863"/>
      <c r="T18" s="863"/>
      <c r="U18" s="863"/>
      <c r="V18" s="863"/>
      <c r="W18" s="863"/>
      <c r="X18" s="858"/>
      <c r="Y18" s="833"/>
      <c r="Z18" s="833"/>
      <c r="AA18" s="833"/>
      <c r="AB18" s="833"/>
      <c r="AC18" s="833"/>
      <c r="AD18" s="833"/>
      <c r="AE18" s="833"/>
    </row>
    <row r="19" spans="1:31" ht="12" customHeight="1" x14ac:dyDescent="0.2">
      <c r="A19" s="198">
        <v>4</v>
      </c>
      <c r="B19" s="864" t="s">
        <v>245</v>
      </c>
      <c r="C19" s="864"/>
      <c r="D19" s="864"/>
      <c r="E19" s="864"/>
      <c r="F19" s="864"/>
      <c r="G19" s="864"/>
      <c r="H19" s="864"/>
      <c r="I19" s="864"/>
      <c r="J19" s="864"/>
      <c r="K19" s="865">
        <f>EDITAL!E17</f>
        <v>12</v>
      </c>
      <c r="L19" s="865"/>
      <c r="M19" s="865"/>
      <c r="N19" s="865"/>
      <c r="O19" s="865"/>
      <c r="P19" s="865"/>
      <c r="Q19" s="865"/>
      <c r="R19" s="865"/>
      <c r="S19" s="865"/>
      <c r="T19" s="865"/>
      <c r="U19" s="865"/>
      <c r="V19" s="865"/>
      <c r="W19" s="865"/>
      <c r="X19" s="859"/>
      <c r="Y19" s="834"/>
      <c r="Z19" s="834"/>
      <c r="AA19" s="834"/>
      <c r="AB19" s="834"/>
      <c r="AC19" s="834"/>
      <c r="AD19" s="834"/>
      <c r="AE19" s="834"/>
    </row>
    <row r="20" spans="1:31" customFormat="1" ht="5.0999999999999996" customHeight="1" x14ac:dyDescent="0.2"/>
    <row r="21" spans="1:31" ht="20.100000000000001" customHeight="1" x14ac:dyDescent="0.2">
      <c r="A21" s="866" t="s">
        <v>246</v>
      </c>
      <c r="B21" s="867"/>
      <c r="C21" s="867"/>
      <c r="D21" s="867"/>
      <c r="E21" s="867"/>
      <c r="F21" s="867"/>
      <c r="G21" s="867"/>
      <c r="H21" s="867"/>
      <c r="I21" s="867"/>
      <c r="J21" s="867"/>
      <c r="K21" s="867"/>
      <c r="L21" s="867"/>
      <c r="M21" s="867"/>
      <c r="N21" s="867"/>
      <c r="O21" s="867"/>
      <c r="P21" s="867"/>
      <c r="Q21" s="867"/>
      <c r="R21" s="867"/>
      <c r="S21" s="867"/>
      <c r="T21" s="867"/>
      <c r="U21" s="867"/>
      <c r="V21" s="867"/>
      <c r="W21" s="867"/>
      <c r="X21" s="19"/>
      <c r="Y21" s="19"/>
      <c r="Z21" s="19"/>
      <c r="AA21" s="19"/>
      <c r="AB21" s="19"/>
      <c r="AC21" s="19"/>
      <c r="AD21" s="19"/>
      <c r="AE21" s="19"/>
    </row>
    <row r="22" spans="1:31" ht="5.0999999999999996" customHeight="1" x14ac:dyDescent="0.2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8"/>
      <c r="Y22" s="18"/>
      <c r="Z22" s="18"/>
      <c r="AA22" s="18"/>
      <c r="AB22" s="18"/>
      <c r="AC22" s="18"/>
      <c r="AD22" s="18"/>
      <c r="AE22" s="18"/>
    </row>
    <row r="23" spans="1:31" ht="15" customHeight="1" x14ac:dyDescent="0.2">
      <c r="A23" s="868" t="s">
        <v>247</v>
      </c>
      <c r="B23" s="869"/>
      <c r="C23" s="869"/>
      <c r="D23" s="869"/>
      <c r="E23" s="869"/>
      <c r="F23" s="869"/>
      <c r="G23" s="869"/>
      <c r="H23" s="869"/>
      <c r="I23" s="869"/>
      <c r="J23" s="869"/>
      <c r="K23" s="869"/>
      <c r="L23" s="869"/>
      <c r="M23" s="869"/>
      <c r="N23" s="869"/>
      <c r="O23" s="869"/>
      <c r="P23" s="869"/>
      <c r="Q23" s="869"/>
      <c r="R23" s="869"/>
      <c r="S23" s="869"/>
      <c r="T23" s="869"/>
      <c r="U23" s="15"/>
      <c r="V23" s="15"/>
      <c r="W23" s="15"/>
      <c r="X23" s="16"/>
      <c r="Y23" s="16"/>
      <c r="Z23" s="16"/>
      <c r="AA23" s="16"/>
      <c r="AB23" s="16"/>
      <c r="AC23" s="16"/>
      <c r="AD23" s="16"/>
      <c r="AE23" s="16"/>
    </row>
    <row r="24" spans="1:31" ht="12" customHeight="1" x14ac:dyDescent="0.2">
      <c r="A24" s="870" t="s">
        <v>248</v>
      </c>
      <c r="B24" s="871"/>
      <c r="C24" s="871"/>
      <c r="D24" s="871"/>
      <c r="E24" s="871"/>
      <c r="F24" s="871"/>
      <c r="G24" s="871"/>
      <c r="H24" s="871"/>
      <c r="I24" s="871"/>
      <c r="J24" s="871"/>
      <c r="K24" s="871"/>
      <c r="L24" s="871"/>
      <c r="M24" s="871"/>
      <c r="N24" s="871"/>
      <c r="O24" s="871"/>
      <c r="P24" s="871"/>
      <c r="Q24" s="871"/>
      <c r="R24" s="871"/>
      <c r="S24" s="871"/>
      <c r="T24" s="871"/>
      <c r="U24" s="871"/>
      <c r="V24" s="871"/>
      <c r="W24" s="871"/>
      <c r="X24" s="200"/>
      <c r="Y24" s="200"/>
      <c r="Z24" s="200"/>
      <c r="AA24" s="200"/>
      <c r="AB24" s="200"/>
      <c r="AC24" s="200"/>
      <c r="AD24" s="200"/>
      <c r="AE24" s="200"/>
    </row>
    <row r="25" spans="1:31" ht="12" customHeight="1" x14ac:dyDescent="0.2">
      <c r="A25" s="201">
        <v>1</v>
      </c>
      <c r="B25" s="872" t="s">
        <v>249</v>
      </c>
      <c r="C25" s="872"/>
      <c r="D25" s="872"/>
      <c r="E25" s="872"/>
      <c r="F25" s="873" t="str">
        <f>F2</f>
        <v>VIGILANCIA SC</v>
      </c>
      <c r="G25" s="873"/>
      <c r="H25" s="873"/>
      <c r="I25" s="873"/>
      <c r="J25" s="873"/>
      <c r="K25" s="873"/>
      <c r="L25" s="873"/>
      <c r="M25" s="873"/>
      <c r="N25" s="873"/>
      <c r="O25" s="874" t="s">
        <v>234</v>
      </c>
      <c r="P25" s="874"/>
      <c r="Q25" s="874"/>
      <c r="R25" s="873" t="str">
        <f>F8</f>
        <v>DIURNO</v>
      </c>
      <c r="S25" s="873"/>
      <c r="T25" s="873"/>
      <c r="U25" s="872" t="s">
        <v>250</v>
      </c>
      <c r="V25" s="872"/>
      <c r="W25" s="872"/>
      <c r="X25" s="202">
        <f>R5</f>
        <v>27.6</v>
      </c>
      <c r="Y25" s="202">
        <v>31</v>
      </c>
      <c r="Z25" s="202">
        <v>31</v>
      </c>
      <c r="AA25" s="202">
        <v>32.86</v>
      </c>
      <c r="AB25" s="202">
        <f>AA25</f>
        <v>32.86</v>
      </c>
      <c r="AC25" s="202">
        <v>40</v>
      </c>
      <c r="AD25" s="202">
        <f>AC25</f>
        <v>40</v>
      </c>
      <c r="AE25" s="202">
        <v>47.5</v>
      </c>
    </row>
    <row r="26" spans="1:31" ht="12" customHeight="1" x14ac:dyDescent="0.2">
      <c r="A26" s="197">
        <v>2</v>
      </c>
      <c r="B26" s="862" t="s">
        <v>251</v>
      </c>
      <c r="C26" s="862"/>
      <c r="D26" s="878" t="str">
        <f>R4</f>
        <v>5173-30</v>
      </c>
      <c r="E26" s="878"/>
      <c r="F26" s="862" t="s">
        <v>213</v>
      </c>
      <c r="G26" s="862"/>
      <c r="H26" s="862"/>
      <c r="I26" s="862"/>
      <c r="J26" s="862"/>
      <c r="K26" s="862"/>
      <c r="L26" s="878">
        <f>X2</f>
        <v>2</v>
      </c>
      <c r="M26" s="878"/>
      <c r="N26" s="862" t="s">
        <v>252</v>
      </c>
      <c r="O26" s="862"/>
      <c r="P26" s="862"/>
      <c r="Q26" s="862"/>
      <c r="R26" s="879">
        <f>INSU!V4</f>
        <v>6.0000000000000001E-3</v>
      </c>
      <c r="S26" s="879"/>
      <c r="T26" s="879"/>
      <c r="U26" s="862" t="s">
        <v>253</v>
      </c>
      <c r="V26" s="862"/>
      <c r="W26" s="862"/>
      <c r="X26" s="203">
        <f>INSU!X4</f>
        <v>14</v>
      </c>
      <c r="Y26" s="203">
        <v>14</v>
      </c>
      <c r="Z26" s="203">
        <v>14</v>
      </c>
      <c r="AA26" s="203">
        <v>14</v>
      </c>
      <c r="AB26" s="203">
        <v>14</v>
      </c>
      <c r="AC26" s="203">
        <v>14</v>
      </c>
      <c r="AD26" s="203">
        <v>14</v>
      </c>
      <c r="AE26" s="203">
        <v>14</v>
      </c>
    </row>
    <row r="27" spans="1:31" ht="12" customHeight="1" x14ac:dyDescent="0.2">
      <c r="A27" s="197">
        <v>3</v>
      </c>
      <c r="B27" s="862" t="s">
        <v>217</v>
      </c>
      <c r="C27" s="862"/>
      <c r="D27" s="862"/>
      <c r="E27" s="862"/>
      <c r="F27" s="876" t="str">
        <f>E4</f>
        <v>VIGILANTE</v>
      </c>
      <c r="G27" s="876"/>
      <c r="H27" s="876"/>
      <c r="I27" s="876"/>
      <c r="J27" s="876"/>
      <c r="K27" s="876"/>
      <c r="L27" s="876"/>
      <c r="M27" s="876"/>
      <c r="N27" s="876"/>
      <c r="O27" s="876"/>
      <c r="P27" s="876"/>
      <c r="Q27" s="876"/>
      <c r="R27" s="876"/>
      <c r="S27" s="876"/>
      <c r="T27" s="876"/>
      <c r="U27" s="862" t="s">
        <v>12</v>
      </c>
      <c r="V27" s="862"/>
      <c r="W27" s="862"/>
      <c r="X27" s="204">
        <f>INSU!B4</f>
        <v>5</v>
      </c>
      <c r="Y27" s="204">
        <v>5</v>
      </c>
      <c r="Z27" s="204">
        <v>5</v>
      </c>
      <c r="AA27" s="204">
        <v>5</v>
      </c>
      <c r="AB27" s="204">
        <v>5</v>
      </c>
      <c r="AC27" s="204">
        <v>5</v>
      </c>
      <c r="AD27" s="204">
        <v>5</v>
      </c>
      <c r="AE27" s="204">
        <v>5</v>
      </c>
    </row>
    <row r="28" spans="1:31" ht="12" customHeight="1" x14ac:dyDescent="0.2">
      <c r="A28" s="198">
        <v>4</v>
      </c>
      <c r="B28" s="864" t="s">
        <v>254</v>
      </c>
      <c r="C28" s="864"/>
      <c r="D28" s="864"/>
      <c r="E28" s="864"/>
      <c r="F28" s="877" t="str">
        <f>E3</f>
        <v>SIND VIG ABRANGENCIA FLORIANOPOLIS E REGIAO</v>
      </c>
      <c r="G28" s="877"/>
      <c r="H28" s="877"/>
      <c r="I28" s="877"/>
      <c r="J28" s="877"/>
      <c r="K28" s="877"/>
      <c r="L28" s="877"/>
      <c r="M28" s="877"/>
      <c r="N28" s="877"/>
      <c r="O28" s="877"/>
      <c r="P28" s="877"/>
      <c r="Q28" s="877"/>
      <c r="R28" s="877"/>
      <c r="S28" s="877"/>
      <c r="T28" s="877"/>
      <c r="U28" s="864" t="s">
        <v>255</v>
      </c>
      <c r="V28" s="864"/>
      <c r="W28" s="864"/>
      <c r="X28" s="205">
        <f>X3</f>
        <v>44593</v>
      </c>
      <c r="Y28" s="205">
        <f>Y3</f>
        <v>44958</v>
      </c>
      <c r="Z28" s="205">
        <v>45027</v>
      </c>
      <c r="AA28" s="205">
        <f>AA3</f>
        <v>45323</v>
      </c>
      <c r="AB28" s="205">
        <v>45393</v>
      </c>
      <c r="AC28" s="205">
        <f>AC3</f>
        <v>45689</v>
      </c>
      <c r="AD28" s="205">
        <v>45758</v>
      </c>
      <c r="AE28" s="205">
        <f>AE3</f>
        <v>46054</v>
      </c>
    </row>
    <row r="29" spans="1:31" ht="5.0999999999999996" customHeight="1" x14ac:dyDescent="0.2"/>
    <row r="30" spans="1:31" ht="15" customHeight="1" x14ac:dyDescent="0.2">
      <c r="A30" s="885" t="s">
        <v>256</v>
      </c>
      <c r="B30" s="886"/>
      <c r="C30" s="886"/>
      <c r="D30" s="886"/>
      <c r="E30" s="886"/>
      <c r="F30" s="886"/>
      <c r="G30" s="886"/>
      <c r="H30" s="886"/>
      <c r="I30" s="886"/>
      <c r="J30" s="886"/>
      <c r="K30" s="886"/>
      <c r="L30" s="886"/>
      <c r="M30" s="886"/>
      <c r="N30" s="886"/>
      <c r="O30" s="886"/>
      <c r="P30" s="886"/>
      <c r="Q30" s="886"/>
      <c r="R30" s="886"/>
      <c r="S30" s="886"/>
      <c r="T30" s="886"/>
      <c r="U30" s="886"/>
      <c r="V30" s="886"/>
      <c r="W30" s="886"/>
      <c r="X30" s="235"/>
      <c r="Y30" s="235"/>
      <c r="Z30" s="235"/>
      <c r="AA30" s="235"/>
      <c r="AB30" s="235"/>
      <c r="AC30" s="235"/>
      <c r="AD30" s="235"/>
      <c r="AE30" s="235"/>
    </row>
    <row r="31" spans="1:31" ht="12" customHeight="1" x14ac:dyDescent="0.2">
      <c r="A31" s="236">
        <v>1</v>
      </c>
      <c r="B31" s="887" t="s">
        <v>257</v>
      </c>
      <c r="C31" s="888"/>
      <c r="D31" s="888"/>
      <c r="E31" s="888"/>
      <c r="F31" s="888"/>
      <c r="G31" s="888"/>
      <c r="H31" s="888"/>
      <c r="I31" s="888"/>
      <c r="J31" s="888"/>
      <c r="K31" s="888"/>
      <c r="L31" s="888"/>
      <c r="M31" s="888"/>
      <c r="N31" s="888"/>
      <c r="O31" s="888"/>
      <c r="P31" s="888"/>
      <c r="Q31" s="888"/>
      <c r="R31" s="888"/>
      <c r="S31" s="888"/>
      <c r="T31" s="888"/>
      <c r="U31" s="888"/>
      <c r="V31" s="889"/>
      <c r="W31" s="237" t="s">
        <v>258</v>
      </c>
      <c r="X31" s="237" t="s">
        <v>259</v>
      </c>
      <c r="Y31" s="237" t="s">
        <v>259</v>
      </c>
      <c r="Z31" s="237" t="s">
        <v>259</v>
      </c>
      <c r="AA31" s="237" t="s">
        <v>259</v>
      </c>
      <c r="AB31" s="237" t="s">
        <v>259</v>
      </c>
      <c r="AC31" s="237" t="s">
        <v>259</v>
      </c>
      <c r="AD31" s="237" t="s">
        <v>259</v>
      </c>
      <c r="AE31" s="237" t="s">
        <v>259</v>
      </c>
    </row>
    <row r="32" spans="1:31" s="3" customFormat="1" ht="12" customHeight="1" x14ac:dyDescent="0.2">
      <c r="A32" s="229" t="s">
        <v>260</v>
      </c>
      <c r="B32" s="884" t="s">
        <v>261</v>
      </c>
      <c r="C32" s="884"/>
      <c r="D32" s="884"/>
      <c r="E32" s="884"/>
      <c r="F32" s="884"/>
      <c r="G32" s="884"/>
      <c r="H32" s="884"/>
      <c r="I32" s="884"/>
      <c r="J32" s="884"/>
      <c r="K32" s="884"/>
      <c r="L32" s="884"/>
      <c r="M32" s="884"/>
      <c r="N32" s="884"/>
      <c r="O32" s="884"/>
      <c r="P32" s="884"/>
      <c r="Q32" s="884"/>
      <c r="R32" s="884"/>
      <c r="S32" s="884"/>
      <c r="T32" s="884"/>
      <c r="U32" s="884"/>
      <c r="V32" s="884"/>
      <c r="W32" s="230">
        <f>E5</f>
        <v>220</v>
      </c>
      <c r="X32" s="231">
        <f>ROUND(((X4/EMPR!F27)*W32),2)</f>
        <v>1664.83</v>
      </c>
      <c r="Y32" s="231">
        <f>ROUND(((Y4/EMPR!F27)*W32),2)</f>
        <v>1760</v>
      </c>
      <c r="Z32" s="231">
        <f>ROUND(((Z4/220)*W32),2)</f>
        <v>1760</v>
      </c>
      <c r="AA32" s="231">
        <f>ROUND(((AA4/EMPR!F27)*W32),2)</f>
        <v>1865.6</v>
      </c>
      <c r="AB32" s="231">
        <f>ROUND(((AB4/220)*$W$32),2)</f>
        <v>1865.6</v>
      </c>
      <c r="AC32" s="231">
        <f t="shared" ref="AC32:AD32" si="0">ROUND(((AC4/220)*$W$32),2)</f>
        <v>1973.24</v>
      </c>
      <c r="AD32" s="231">
        <f t="shared" si="0"/>
        <v>1973.24</v>
      </c>
      <c r="AE32" s="231">
        <f t="shared" ref="AE32" si="1">ROUND(((AE4/220)*$W$32),2)</f>
        <v>2091.63</v>
      </c>
    </row>
    <row r="33" spans="1:31" ht="12" customHeight="1" x14ac:dyDescent="0.2">
      <c r="A33" s="206" t="s">
        <v>262</v>
      </c>
      <c r="B33" s="876" t="s">
        <v>263</v>
      </c>
      <c r="C33" s="876"/>
      <c r="D33" s="876"/>
      <c r="E33" s="876"/>
      <c r="F33" s="876"/>
      <c r="G33" s="876"/>
      <c r="H33" s="876"/>
      <c r="I33" s="876"/>
      <c r="J33" s="876"/>
      <c r="K33" s="876"/>
      <c r="L33" s="876"/>
      <c r="M33" s="876"/>
      <c r="N33" s="876"/>
      <c r="O33" s="876"/>
      <c r="P33" s="876"/>
      <c r="Q33" s="876"/>
      <c r="R33" s="876"/>
      <c r="S33" s="876"/>
      <c r="T33" s="876"/>
      <c r="U33" s="876"/>
      <c r="V33" s="876"/>
      <c r="W33" s="207">
        <v>0</v>
      </c>
      <c r="X33" s="208">
        <v>0</v>
      </c>
      <c r="Y33" s="208">
        <v>0</v>
      </c>
      <c r="Z33" s="208">
        <v>0</v>
      </c>
      <c r="AA33" s="208">
        <v>0</v>
      </c>
      <c r="AB33" s="208">
        <v>0</v>
      </c>
      <c r="AC33" s="208">
        <v>0</v>
      </c>
      <c r="AD33" s="208">
        <v>0</v>
      </c>
      <c r="AE33" s="208">
        <v>0</v>
      </c>
    </row>
    <row r="34" spans="1:31" ht="12" customHeight="1" x14ac:dyDescent="0.2">
      <c r="A34" s="206" t="s">
        <v>264</v>
      </c>
      <c r="B34" s="876" t="s">
        <v>265</v>
      </c>
      <c r="C34" s="876"/>
      <c r="D34" s="876"/>
      <c r="E34" s="876"/>
      <c r="F34" s="876"/>
      <c r="G34" s="876"/>
      <c r="H34" s="876"/>
      <c r="I34" s="876"/>
      <c r="J34" s="876"/>
      <c r="K34" s="876"/>
      <c r="L34" s="876"/>
      <c r="M34" s="876"/>
      <c r="N34" s="876"/>
      <c r="O34" s="876"/>
      <c r="P34" s="876"/>
      <c r="Q34" s="876"/>
      <c r="R34" s="876"/>
      <c r="S34" s="876"/>
      <c r="T34" s="876"/>
      <c r="U34" s="876"/>
      <c r="V34" s="876"/>
      <c r="W34" s="207"/>
      <c r="X34" s="208">
        <v>0</v>
      </c>
      <c r="Y34" s="208">
        <v>0</v>
      </c>
      <c r="Z34" s="208">
        <v>0</v>
      </c>
      <c r="AA34" s="208">
        <v>0</v>
      </c>
      <c r="AB34" s="208">
        <v>0</v>
      </c>
      <c r="AC34" s="208">
        <v>0</v>
      </c>
      <c r="AD34" s="208">
        <v>0</v>
      </c>
      <c r="AE34" s="208">
        <v>0</v>
      </c>
    </row>
    <row r="35" spans="1:31" s="3" customFormat="1" ht="12" customHeight="1" x14ac:dyDescent="0.2">
      <c r="A35" s="206" t="s">
        <v>266</v>
      </c>
      <c r="B35" s="876" t="s">
        <v>267</v>
      </c>
      <c r="C35" s="876"/>
      <c r="D35" s="876"/>
      <c r="E35" s="876"/>
      <c r="F35" s="876"/>
      <c r="G35" s="876"/>
      <c r="H35" s="876"/>
      <c r="I35" s="876"/>
      <c r="J35" s="876"/>
      <c r="K35" s="876"/>
      <c r="L35" s="876"/>
      <c r="M35" s="876"/>
      <c r="N35" s="876"/>
      <c r="O35" s="876"/>
      <c r="P35" s="876"/>
      <c r="Q35" s="876"/>
      <c r="R35" s="876"/>
      <c r="S35" s="876"/>
      <c r="T35" s="876"/>
      <c r="U35" s="876"/>
      <c r="V35" s="876"/>
      <c r="W35" s="209" t="str">
        <f>IF(O6="","",O6)</f>
        <v/>
      </c>
      <c r="X35" s="208">
        <f>ROUND(IFERROR((IF($V$8=EMPR!$B$33,$X$32,IF($V$8=EMPR!$B$34,$X$5))*W35),0),2)</f>
        <v>0</v>
      </c>
      <c r="Y35" s="208">
        <f>ROUND(IFERROR((IF($V$8=EMPR!$B$33,$X$32,IF($V$8=EMPR!$B$34,$X$5))*X35),0),2)</f>
        <v>0</v>
      </c>
      <c r="Z35" s="208">
        <f>ROUND(IFERROR((IF($V$8=EMPR!$B$33,$X$32,IF($V$8=EMPR!$B$34,$X$5))*Y35),0),2)</f>
        <v>0</v>
      </c>
      <c r="AA35" s="208">
        <f>ROUND(IFERROR((IF($V$8=EMPR!$B$33,$X$32,IF($V$8=EMPR!$B$34,$X$5))*Z35),0),2)</f>
        <v>0</v>
      </c>
      <c r="AB35" s="208">
        <f>ROUND(IFERROR((IF($V$8=EMPR!$B$33,$X$32,IF($V$8=EMPR!$B$34,$X$5))*AA35),0),2)</f>
        <v>0</v>
      </c>
      <c r="AC35" s="208">
        <f>ROUND(IFERROR((IF($V$8=EMPR!$B$33,$X$32,IF($V$8=EMPR!$B$34,$X$5))*AB35),0),2)</f>
        <v>0</v>
      </c>
      <c r="AD35" s="208">
        <f>ROUND(IFERROR((IF($V$8=EMPR!$B$33,$X$32,IF($V$8=EMPR!$B$34,$X$5))*AC35),0),2)</f>
        <v>0</v>
      </c>
      <c r="AE35" s="208">
        <f>ROUND(IFERROR((IF($V$8=EMPR!$B$33,$X$32,IF($V$8=EMPR!$B$34,$X$5))*AD35),0),2)</f>
        <v>0</v>
      </c>
    </row>
    <row r="36" spans="1:31" ht="12" customHeight="1" x14ac:dyDescent="0.2">
      <c r="A36" s="206" t="s">
        <v>268</v>
      </c>
      <c r="B36" s="876" t="s">
        <v>269</v>
      </c>
      <c r="C36" s="876"/>
      <c r="D36" s="876"/>
      <c r="E36" s="876"/>
      <c r="F36" s="876"/>
      <c r="G36" s="876"/>
      <c r="H36" s="876"/>
      <c r="I36" s="876"/>
      <c r="J36" s="876"/>
      <c r="K36" s="876"/>
      <c r="L36" s="876"/>
      <c r="M36" s="876"/>
      <c r="N36" s="876"/>
      <c r="O36" s="876"/>
      <c r="P36" s="876"/>
      <c r="Q36" s="876"/>
      <c r="R36" s="876"/>
      <c r="S36" s="876"/>
      <c r="T36" s="876"/>
      <c r="U36" s="876"/>
      <c r="V36" s="876"/>
      <c r="W36" s="209">
        <f>IF(J6="","",J6)</f>
        <v>0.3</v>
      </c>
      <c r="X36" s="208">
        <f>ROUND(IFERROR((IF($V$8=EMPR!$B$33,$X$32,IF($V$8=EMPR!$B$34,$X$5))*W36),0),2)</f>
        <v>499.45</v>
      </c>
      <c r="Y36" s="208">
        <f>ROUND(IFERROR((IF($V$8=EMPR!$B$33,$Y$32,IF($V$8=EMPR!$B$34,$Y$5))*W36),0),2)</f>
        <v>528</v>
      </c>
      <c r="Z36" s="208">
        <f>ROUND(IFERROR((IF($V$8=EMPR!$B$33,$Z$32,IF($V$8=EMPR!$B$34,$Y$5))*W36),0),2)</f>
        <v>528</v>
      </c>
      <c r="AA36" s="208">
        <f>ROUND(IFERROR((IF($V$8=EMPR!$B$33,$AA$32,IF($V$8=EMPR!$B$34,$Y$5))*W36),0),2)</f>
        <v>559.67999999999995</v>
      </c>
      <c r="AB36" s="208">
        <f>ROUND(IFERROR((IF($V$8=EMPR!$B$33,AB32,IF($V$8=EMPR!$B$34,$Y$5))*$W$36),0),2)</f>
        <v>559.67999999999995</v>
      </c>
      <c r="AC36" s="208">
        <f>ROUND(IFERROR((IF($V$8=EMPR!$B$33,AC32,IF($V$8=EMPR!$B$34,$Y$5))*$W$36),0),2)</f>
        <v>591.97</v>
      </c>
      <c r="AD36" s="208">
        <f>ROUND(IFERROR((IF($V$8=EMPR!$B$33,AD32,IF($V$8=EMPR!$B$34,$Y$5))*$W$36),0),2)</f>
        <v>591.97</v>
      </c>
      <c r="AE36" s="208">
        <f>ROUND(IFERROR((IF($V$8=EMPR!$B$33,AE32,IF($V$8=EMPR!$B$34,$Y$5))*$W$36),0),2)</f>
        <v>627.49</v>
      </c>
    </row>
    <row r="37" spans="1:31" s="14" customFormat="1" ht="12" customHeight="1" x14ac:dyDescent="0.2">
      <c r="A37" s="206" t="s">
        <v>270</v>
      </c>
      <c r="B37" s="876" t="s">
        <v>271</v>
      </c>
      <c r="C37" s="876"/>
      <c r="D37" s="876"/>
      <c r="E37" s="876"/>
      <c r="F37" s="876"/>
      <c r="G37" s="876"/>
      <c r="H37" s="876"/>
      <c r="I37" s="876"/>
      <c r="J37" s="876"/>
      <c r="K37" s="876"/>
      <c r="L37" s="876"/>
      <c r="M37" s="876"/>
      <c r="N37" s="876"/>
      <c r="O37" s="876"/>
      <c r="P37" s="876"/>
      <c r="Q37" s="876"/>
      <c r="R37" s="876"/>
      <c r="S37" s="876"/>
      <c r="T37" s="876"/>
      <c r="U37" s="876"/>
      <c r="V37" s="876"/>
      <c r="W37" s="210" t="str">
        <f>IF(E8=2,0.2,"")</f>
        <v/>
      </c>
      <c r="X37" s="208">
        <f>IFERROR(ROUND((((X32+X33+X34+X35+X36)/INSU!H3)*J5*E6*W37),2),0)</f>
        <v>0</v>
      </c>
      <c r="Y37" s="208">
        <f>IFERROR(ROUND((((Y32+Y33+Y34+Y35+Y36)/INSU!I3)*K5*F6*X37),2),0)</f>
        <v>0</v>
      </c>
      <c r="Z37" s="208">
        <f>IFERROR(ROUND((((Z32+Z33+Z34+Z35+Z36)/INSU!J3)*L5*G6*Y37),2),0)</f>
        <v>0</v>
      </c>
      <c r="AA37" s="208">
        <f>IFERROR(ROUND((((AA32+AA33+AA34+AA35+AA36)/INSU!K3)*M5*H6*Z37),2),0)</f>
        <v>0</v>
      </c>
      <c r="AB37" s="208">
        <f>IFERROR(ROUND((((AB32+AB33+AB34+AB35+AB36)/INSU!L3)*N5*I6*AA37),2),0)</f>
        <v>0</v>
      </c>
      <c r="AC37" s="208">
        <f>IFERROR(ROUND((((AC32+AC33+AC34+AC35+AC36)/INSU!M3)*O5*J6*AB37),2),0)</f>
        <v>0</v>
      </c>
      <c r="AD37" s="208">
        <f>IFERROR(ROUND((((AD32+AD33+AD34+AD35+AD36)/INSU!N3)*P5*K6*AC37),2),0)</f>
        <v>0</v>
      </c>
      <c r="AE37" s="208">
        <f>IFERROR(ROUND((((AE32+AE33+AE34+AE35+AE36)/INSU!O3)*Q5*L6*AD37),2),0)</f>
        <v>0</v>
      </c>
    </row>
    <row r="38" spans="1:31" ht="12" customHeight="1" x14ac:dyDescent="0.2">
      <c r="A38" s="206" t="s">
        <v>272</v>
      </c>
      <c r="B38" s="876" t="s">
        <v>273</v>
      </c>
      <c r="C38" s="876"/>
      <c r="D38" s="876"/>
      <c r="E38" s="876"/>
      <c r="F38" s="876"/>
      <c r="G38" s="876"/>
      <c r="H38" s="876"/>
      <c r="I38" s="876"/>
      <c r="J38" s="876"/>
      <c r="K38" s="876"/>
      <c r="L38" s="876"/>
      <c r="M38" s="876"/>
      <c r="N38" s="876"/>
      <c r="O38" s="876"/>
      <c r="P38" s="876"/>
      <c r="Q38" s="876"/>
      <c r="R38" s="876"/>
      <c r="S38" s="876"/>
      <c r="T38" s="876"/>
      <c r="U38" s="876"/>
      <c r="V38" s="876"/>
      <c r="W38" s="211"/>
      <c r="X38" s="208">
        <f t="shared" ref="X38:AD38" si="2">ROUND((X37/6),2)</f>
        <v>0</v>
      </c>
      <c r="Y38" s="208">
        <f t="shared" si="2"/>
        <v>0</v>
      </c>
      <c r="Z38" s="208">
        <f t="shared" si="2"/>
        <v>0</v>
      </c>
      <c r="AA38" s="208">
        <f t="shared" si="2"/>
        <v>0</v>
      </c>
      <c r="AB38" s="208">
        <f t="shared" si="2"/>
        <v>0</v>
      </c>
      <c r="AC38" s="208">
        <f t="shared" si="2"/>
        <v>0</v>
      </c>
      <c r="AD38" s="208">
        <f t="shared" si="2"/>
        <v>0</v>
      </c>
      <c r="AE38" s="208">
        <f t="shared" ref="AE38" si="3">ROUND((AE37/6),2)</f>
        <v>0</v>
      </c>
    </row>
    <row r="39" spans="1:31" ht="12" customHeight="1" x14ac:dyDescent="0.2">
      <c r="A39" s="221" t="s">
        <v>274</v>
      </c>
      <c r="B39" s="880" t="s">
        <v>275</v>
      </c>
      <c r="C39" s="880"/>
      <c r="D39" s="880"/>
      <c r="E39" s="880"/>
      <c r="F39" s="880"/>
      <c r="G39" s="880"/>
      <c r="H39" s="880"/>
      <c r="I39" s="880"/>
      <c r="J39" s="880"/>
      <c r="K39" s="880"/>
      <c r="L39" s="880"/>
      <c r="M39" s="880"/>
      <c r="N39" s="880"/>
      <c r="O39" s="880"/>
      <c r="P39" s="880"/>
      <c r="Q39" s="880"/>
      <c r="R39" s="880"/>
      <c r="S39" s="880"/>
      <c r="T39" s="880"/>
      <c r="U39" s="880"/>
      <c r="V39" s="880"/>
      <c r="W39" s="222" t="str">
        <f>IF(E8=2,0.2,"")</f>
        <v/>
      </c>
      <c r="X39" s="223">
        <f>IFERROR(ROUND((((X32+X33+X34+X35+X36)/EMPR!F27*E6)+((X32+X33+X34+X35+X36)/EMPR!F27*E6)*W39),2),0)/7*J5</f>
        <v>0</v>
      </c>
      <c r="Y39" s="223">
        <f>IFERROR(ROUND((((Y32+Y33+Y34+Y35+Y36)/EMPR!G27*F6)+((Y32+Y33+Y34+Y35+Y36)/EMPR!G27*F6)*X39),2),0)/7*K5</f>
        <v>0</v>
      </c>
      <c r="Z39" s="223">
        <f>IFERROR(ROUND((((Z32+Z33+Z34+Z35+Z36)/EMPR!H27*G6)+((Z32+Z33+Z34+Z35+Z36)/EMPR!H27*G6)*Y39),2),0)/7*K5</f>
        <v>0</v>
      </c>
      <c r="AA39" s="223">
        <f>IFERROR(ROUND((((AA32+AA33+AA34+AA35+AA36)/EMPR!I27*H6)+((AA32+AA33+AA34+AA35+AA36)/EMPR!I27*H6)*Z39),2),0)/7*M5</f>
        <v>0</v>
      </c>
      <c r="AB39" s="223">
        <f>IFERROR(ROUND((((AB32+AB33+AB34+AB35+AB36)/EMPR!J27*I6)+((AB32+AB33+AB34+AB35+AB36)/EMPR!J27*I6)*AA39),2),0)/7*M5</f>
        <v>0</v>
      </c>
      <c r="AC39" s="223">
        <f>IFERROR(ROUND((((AC32+AC33+AC34+AC35+AC36)/EMPR!K27*J6)+((AC32+AC33+AC34+AC35+AC36)/EMPR!K27*J6)*AB39),2),0)/7*O5</f>
        <v>0</v>
      </c>
      <c r="AD39" s="223">
        <f>IFERROR(ROUND((((AD32+AD33+AD34+AD35+AD36)/EMPR!L27*K6)+((AD32+AD33+AD34+AD35+AD36)/EMPR!L27*K6)*AC39),2),0)/7*O5</f>
        <v>0</v>
      </c>
      <c r="AE39" s="223">
        <f>IFERROR(ROUND((((AE32+AE33+AE34+AE35+AE36)/EMPR!M27*L6)+((AE32+AE33+AE34+AE35+AE36)/EMPR!M27*L6)*AD39),2),0)/7*Q5</f>
        <v>0</v>
      </c>
    </row>
    <row r="40" spans="1:31" ht="12" customHeight="1" x14ac:dyDescent="0.2">
      <c r="A40" s="881" t="s">
        <v>276</v>
      </c>
      <c r="B40" s="882"/>
      <c r="C40" s="882"/>
      <c r="D40" s="882"/>
      <c r="E40" s="882"/>
      <c r="F40" s="882"/>
      <c r="G40" s="882"/>
      <c r="H40" s="882"/>
      <c r="I40" s="882"/>
      <c r="J40" s="882"/>
      <c r="K40" s="882"/>
      <c r="L40" s="882"/>
      <c r="M40" s="882"/>
      <c r="N40" s="882"/>
      <c r="O40" s="882"/>
      <c r="P40" s="882"/>
      <c r="Q40" s="882"/>
      <c r="R40" s="882"/>
      <c r="S40" s="882"/>
      <c r="T40" s="882"/>
      <c r="U40" s="882"/>
      <c r="V40" s="882"/>
      <c r="W40" s="883"/>
      <c r="X40" s="238">
        <f t="shared" ref="X40:AD40" si="4">SUM(X32:X39)</f>
        <v>2164.2799999999997</v>
      </c>
      <c r="Y40" s="238">
        <f t="shared" si="4"/>
        <v>2288</v>
      </c>
      <c r="Z40" s="238">
        <f t="shared" si="4"/>
        <v>2288</v>
      </c>
      <c r="AA40" s="238">
        <f t="shared" si="4"/>
        <v>2425.2799999999997</v>
      </c>
      <c r="AB40" s="238">
        <f t="shared" si="4"/>
        <v>2425.2799999999997</v>
      </c>
      <c r="AC40" s="238">
        <f t="shared" si="4"/>
        <v>2565.21</v>
      </c>
      <c r="AD40" s="238">
        <f t="shared" si="4"/>
        <v>2565.21</v>
      </c>
      <c r="AE40" s="238">
        <f t="shared" ref="AE40" si="5">SUM(AE32:AE39)</f>
        <v>2719.12</v>
      </c>
    </row>
    <row r="41" spans="1:31" ht="12" customHeight="1" x14ac:dyDescent="0.2">
      <c r="A41" s="229" t="s">
        <v>277</v>
      </c>
      <c r="B41" s="884" t="s">
        <v>278</v>
      </c>
      <c r="C41" s="884"/>
      <c r="D41" s="884"/>
      <c r="E41" s="884"/>
      <c r="F41" s="884"/>
      <c r="G41" s="884"/>
      <c r="H41" s="884"/>
      <c r="I41" s="884"/>
      <c r="J41" s="884"/>
      <c r="K41" s="884"/>
      <c r="L41" s="884"/>
      <c r="M41" s="884"/>
      <c r="N41" s="884"/>
      <c r="O41" s="884"/>
      <c r="P41" s="884"/>
      <c r="Q41" s="884"/>
      <c r="R41" s="884"/>
      <c r="S41" s="884"/>
      <c r="T41" s="884"/>
      <c r="U41" s="884"/>
      <c r="V41" s="884"/>
      <c r="W41" s="232">
        <f>T6</f>
        <v>7.0000000000000007E-2</v>
      </c>
      <c r="X41" s="231">
        <f t="shared" ref="X41:AD41" si="6">IFERROR(ROUND(((X40)*$W$41),2),0)</f>
        <v>151.5</v>
      </c>
      <c r="Y41" s="231">
        <f t="shared" si="6"/>
        <v>160.16</v>
      </c>
      <c r="Z41" s="231">
        <f t="shared" si="6"/>
        <v>160.16</v>
      </c>
      <c r="AA41" s="231">
        <f t="shared" si="6"/>
        <v>169.77</v>
      </c>
      <c r="AB41" s="231">
        <f t="shared" si="6"/>
        <v>169.77</v>
      </c>
      <c r="AC41" s="231">
        <f t="shared" si="6"/>
        <v>179.56</v>
      </c>
      <c r="AD41" s="231">
        <f t="shared" si="6"/>
        <v>179.56</v>
      </c>
      <c r="AE41" s="231">
        <f t="shared" ref="AE41" si="7">IFERROR(ROUND(((AE40)*$W$41),2),0)</f>
        <v>190.34</v>
      </c>
    </row>
    <row r="42" spans="1:31" ht="12" customHeight="1" x14ac:dyDescent="0.2">
      <c r="A42" s="206" t="s">
        <v>279</v>
      </c>
      <c r="B42" s="876"/>
      <c r="C42" s="876"/>
      <c r="D42" s="876"/>
      <c r="E42" s="876"/>
      <c r="F42" s="876"/>
      <c r="G42" s="876"/>
      <c r="H42" s="876"/>
      <c r="I42" s="876"/>
      <c r="J42" s="876"/>
      <c r="K42" s="876"/>
      <c r="L42" s="876"/>
      <c r="M42" s="876"/>
      <c r="N42" s="876"/>
      <c r="O42" s="876"/>
      <c r="P42" s="876"/>
      <c r="Q42" s="876"/>
      <c r="R42" s="876"/>
      <c r="S42" s="876"/>
      <c r="T42" s="876"/>
      <c r="U42" s="876"/>
      <c r="V42" s="876"/>
      <c r="W42" s="211"/>
      <c r="X42" s="208">
        <v>0</v>
      </c>
      <c r="Y42" s="208">
        <v>0</v>
      </c>
      <c r="Z42" s="208">
        <v>0</v>
      </c>
      <c r="AA42" s="208">
        <v>0</v>
      </c>
      <c r="AB42" s="208">
        <v>0</v>
      </c>
      <c r="AC42" s="208">
        <v>0</v>
      </c>
      <c r="AD42" s="208">
        <v>0</v>
      </c>
      <c r="AE42" s="208">
        <v>0</v>
      </c>
    </row>
    <row r="43" spans="1:31" s="3" customFormat="1" ht="12" customHeight="1" x14ac:dyDescent="0.2">
      <c r="A43" s="224" t="s">
        <v>280</v>
      </c>
      <c r="B43" s="880"/>
      <c r="C43" s="880"/>
      <c r="D43" s="880"/>
      <c r="E43" s="880"/>
      <c r="F43" s="880"/>
      <c r="G43" s="880"/>
      <c r="H43" s="880"/>
      <c r="I43" s="880"/>
      <c r="J43" s="880"/>
      <c r="K43" s="880"/>
      <c r="L43" s="880"/>
      <c r="M43" s="880"/>
      <c r="N43" s="880"/>
      <c r="O43" s="880"/>
      <c r="P43" s="880"/>
      <c r="Q43" s="880"/>
      <c r="R43" s="880"/>
      <c r="S43" s="880"/>
      <c r="T43" s="880"/>
      <c r="U43" s="880"/>
      <c r="V43" s="880"/>
      <c r="W43" s="225"/>
      <c r="X43" s="223">
        <v>0</v>
      </c>
      <c r="Y43" s="223">
        <v>0</v>
      </c>
      <c r="Z43" s="223">
        <v>0</v>
      </c>
      <c r="AA43" s="223">
        <v>0</v>
      </c>
      <c r="AB43" s="223">
        <v>0</v>
      </c>
      <c r="AC43" s="223">
        <v>0</v>
      </c>
      <c r="AD43" s="223">
        <v>0</v>
      </c>
      <c r="AE43" s="223">
        <v>0</v>
      </c>
    </row>
    <row r="44" spans="1:31" ht="12" customHeight="1" x14ac:dyDescent="0.2">
      <c r="A44" s="881" t="s">
        <v>281</v>
      </c>
      <c r="B44" s="882"/>
      <c r="C44" s="882"/>
      <c r="D44" s="882"/>
      <c r="E44" s="882"/>
      <c r="F44" s="882"/>
      <c r="G44" s="882"/>
      <c r="H44" s="882"/>
      <c r="I44" s="882"/>
      <c r="J44" s="882"/>
      <c r="K44" s="882"/>
      <c r="L44" s="882"/>
      <c r="M44" s="882"/>
      <c r="N44" s="882"/>
      <c r="O44" s="882"/>
      <c r="P44" s="882"/>
      <c r="Q44" s="882"/>
      <c r="R44" s="882"/>
      <c r="S44" s="882"/>
      <c r="T44" s="882"/>
      <c r="U44" s="882"/>
      <c r="V44" s="882"/>
      <c r="W44" s="883"/>
      <c r="X44" s="238">
        <f t="shared" ref="X44:AD44" si="8">X40+X42+X41</f>
        <v>2315.7799999999997</v>
      </c>
      <c r="Y44" s="238">
        <f t="shared" si="8"/>
        <v>2448.16</v>
      </c>
      <c r="Z44" s="238">
        <f t="shared" si="8"/>
        <v>2448.16</v>
      </c>
      <c r="AA44" s="238">
        <f t="shared" si="8"/>
        <v>2595.0499999999997</v>
      </c>
      <c r="AB44" s="238">
        <f t="shared" si="8"/>
        <v>2595.0499999999997</v>
      </c>
      <c r="AC44" s="238">
        <f t="shared" si="8"/>
        <v>2744.77</v>
      </c>
      <c r="AD44" s="238">
        <f t="shared" si="8"/>
        <v>2744.77</v>
      </c>
      <c r="AE44" s="238">
        <f t="shared" ref="AE44" si="9">AE40+AE42+AE41</f>
        <v>2909.46</v>
      </c>
    </row>
    <row r="45" spans="1:31" ht="5.0999999999999996" customHeight="1" x14ac:dyDescent="0.2"/>
    <row r="46" spans="1:31" ht="15" customHeight="1" x14ac:dyDescent="0.2">
      <c r="A46" s="885" t="s">
        <v>282</v>
      </c>
      <c r="B46" s="886"/>
      <c r="C46" s="886"/>
      <c r="D46" s="886"/>
      <c r="E46" s="886"/>
      <c r="F46" s="886"/>
      <c r="G46" s="886"/>
      <c r="H46" s="886"/>
      <c r="I46" s="886"/>
      <c r="J46" s="886"/>
      <c r="K46" s="886"/>
      <c r="L46" s="886"/>
      <c r="M46" s="886"/>
      <c r="N46" s="886"/>
      <c r="O46" s="886"/>
      <c r="P46" s="886"/>
      <c r="Q46" s="886"/>
      <c r="R46" s="886"/>
      <c r="S46" s="886"/>
      <c r="T46" s="886"/>
      <c r="U46" s="886"/>
      <c r="V46" s="886"/>
      <c r="W46" s="886"/>
      <c r="X46" s="239"/>
      <c r="Y46" s="239"/>
      <c r="Z46" s="239"/>
      <c r="AA46" s="239"/>
      <c r="AB46" s="239"/>
      <c r="AC46" s="239"/>
      <c r="AD46" s="239"/>
      <c r="AE46" s="239"/>
    </row>
    <row r="47" spans="1:31" ht="12" customHeight="1" x14ac:dyDescent="0.2">
      <c r="A47" s="890" t="s">
        <v>283</v>
      </c>
      <c r="B47" s="891"/>
      <c r="C47" s="891"/>
      <c r="D47" s="891"/>
      <c r="E47" s="891"/>
      <c r="F47" s="891"/>
      <c r="G47" s="891"/>
      <c r="H47" s="891"/>
      <c r="I47" s="891"/>
      <c r="J47" s="891"/>
      <c r="K47" s="891"/>
      <c r="L47" s="891"/>
      <c r="M47" s="891"/>
      <c r="N47" s="891"/>
      <c r="O47" s="891"/>
      <c r="P47" s="891"/>
      <c r="Q47" s="891"/>
      <c r="R47" s="891"/>
      <c r="S47" s="891"/>
      <c r="T47" s="891"/>
      <c r="U47" s="891"/>
      <c r="V47" s="891"/>
      <c r="W47" s="891"/>
      <c r="X47" s="240"/>
      <c r="Y47" s="240"/>
      <c r="Z47" s="240"/>
      <c r="AA47" s="240"/>
      <c r="AB47" s="240"/>
      <c r="AC47" s="240"/>
      <c r="AD47" s="240"/>
      <c r="AE47" s="240"/>
    </row>
    <row r="48" spans="1:31" ht="12" customHeight="1" x14ac:dyDescent="0.2">
      <c r="A48" s="236" t="s">
        <v>284</v>
      </c>
      <c r="B48" s="887" t="s">
        <v>285</v>
      </c>
      <c r="C48" s="888"/>
      <c r="D48" s="888"/>
      <c r="E48" s="888"/>
      <c r="F48" s="888"/>
      <c r="G48" s="888"/>
      <c r="H48" s="888"/>
      <c r="I48" s="888"/>
      <c r="J48" s="888"/>
      <c r="K48" s="888"/>
      <c r="L48" s="888"/>
      <c r="M48" s="888"/>
      <c r="N48" s="888"/>
      <c r="O48" s="888"/>
      <c r="P48" s="888"/>
      <c r="Q48" s="888"/>
      <c r="R48" s="888"/>
      <c r="S48" s="888"/>
      <c r="T48" s="888"/>
      <c r="U48" s="888"/>
      <c r="V48" s="889"/>
      <c r="W48" s="237" t="s">
        <v>286</v>
      </c>
      <c r="X48" s="237" t="s">
        <v>259</v>
      </c>
      <c r="Y48" s="237" t="s">
        <v>259</v>
      </c>
      <c r="Z48" s="237" t="s">
        <v>259</v>
      </c>
      <c r="AA48" s="237" t="s">
        <v>259</v>
      </c>
      <c r="AB48" s="237" t="s">
        <v>259</v>
      </c>
      <c r="AC48" s="237" t="s">
        <v>259</v>
      </c>
      <c r="AD48" s="237" t="s">
        <v>259</v>
      </c>
      <c r="AE48" s="237" t="s">
        <v>259</v>
      </c>
    </row>
    <row r="49" spans="1:31" ht="12" customHeight="1" x14ac:dyDescent="0.2">
      <c r="A49" s="229" t="s">
        <v>287</v>
      </c>
      <c r="B49" s="884" t="s">
        <v>288</v>
      </c>
      <c r="C49" s="884"/>
      <c r="D49" s="884"/>
      <c r="E49" s="884"/>
      <c r="F49" s="884"/>
      <c r="G49" s="884"/>
      <c r="H49" s="884"/>
      <c r="I49" s="884"/>
      <c r="J49" s="884"/>
      <c r="K49" s="884"/>
      <c r="L49" s="884"/>
      <c r="M49" s="884"/>
      <c r="N49" s="884"/>
      <c r="O49" s="884"/>
      <c r="P49" s="884"/>
      <c r="Q49" s="884"/>
      <c r="R49" s="884"/>
      <c r="S49" s="884"/>
      <c r="T49" s="884"/>
      <c r="U49" s="884"/>
      <c r="V49" s="884"/>
      <c r="W49" s="232">
        <f>MEMO!B9</f>
        <v>8.3299999999999999E-2</v>
      </c>
      <c r="X49" s="233">
        <f t="shared" ref="X49:AD49" si="10">ROUND((X40*$W$49),2)</f>
        <v>180.28</v>
      </c>
      <c r="Y49" s="233">
        <f t="shared" si="10"/>
        <v>190.59</v>
      </c>
      <c r="Z49" s="233">
        <f t="shared" si="10"/>
        <v>190.59</v>
      </c>
      <c r="AA49" s="233">
        <f t="shared" si="10"/>
        <v>202.03</v>
      </c>
      <c r="AB49" s="233">
        <f t="shared" si="10"/>
        <v>202.03</v>
      </c>
      <c r="AC49" s="233">
        <f t="shared" si="10"/>
        <v>213.68</v>
      </c>
      <c r="AD49" s="233">
        <f t="shared" si="10"/>
        <v>213.68</v>
      </c>
      <c r="AE49" s="233">
        <f t="shared" ref="AE49" si="11">ROUND((AE40*$W$49),2)</f>
        <v>226.5</v>
      </c>
    </row>
    <row r="50" spans="1:31" ht="12" customHeight="1" x14ac:dyDescent="0.2">
      <c r="A50" s="221" t="s">
        <v>289</v>
      </c>
      <c r="B50" s="880" t="s">
        <v>290</v>
      </c>
      <c r="C50" s="880"/>
      <c r="D50" s="880"/>
      <c r="E50" s="880"/>
      <c r="F50" s="880"/>
      <c r="G50" s="880"/>
      <c r="H50" s="880"/>
      <c r="I50" s="880"/>
      <c r="J50" s="880"/>
      <c r="K50" s="880"/>
      <c r="L50" s="880"/>
      <c r="M50" s="880"/>
      <c r="N50" s="880"/>
      <c r="O50" s="880"/>
      <c r="P50" s="880"/>
      <c r="Q50" s="880"/>
      <c r="R50" s="880"/>
      <c r="S50" s="880"/>
      <c r="T50" s="880"/>
      <c r="U50" s="880"/>
      <c r="V50" s="880"/>
      <c r="W50" s="226">
        <f>MEMO!B14+MEMO!B12</f>
        <v>0.1111</v>
      </c>
      <c r="X50" s="227">
        <f t="shared" ref="X50:AD50" si="12">ROUND((X40*$W$50),2)</f>
        <v>240.45</v>
      </c>
      <c r="Y50" s="227">
        <f t="shared" si="12"/>
        <v>254.2</v>
      </c>
      <c r="Z50" s="227">
        <f t="shared" si="12"/>
        <v>254.2</v>
      </c>
      <c r="AA50" s="227">
        <f t="shared" si="12"/>
        <v>269.45</v>
      </c>
      <c r="AB50" s="227">
        <f t="shared" si="12"/>
        <v>269.45</v>
      </c>
      <c r="AC50" s="227">
        <f t="shared" si="12"/>
        <v>284.99</v>
      </c>
      <c r="AD50" s="227">
        <f t="shared" si="12"/>
        <v>284.99</v>
      </c>
      <c r="AE50" s="227">
        <f t="shared" ref="AE50" si="13">ROUND((AE40*$W$50),2)</f>
        <v>302.08999999999997</v>
      </c>
    </row>
    <row r="51" spans="1:31" ht="12" customHeight="1" x14ac:dyDescent="0.2">
      <c r="A51" s="881" t="s">
        <v>281</v>
      </c>
      <c r="B51" s="882"/>
      <c r="C51" s="882"/>
      <c r="D51" s="882"/>
      <c r="E51" s="882"/>
      <c r="F51" s="882"/>
      <c r="G51" s="882"/>
      <c r="H51" s="882"/>
      <c r="I51" s="882"/>
      <c r="J51" s="882"/>
      <c r="K51" s="882"/>
      <c r="L51" s="882"/>
      <c r="M51" s="882"/>
      <c r="N51" s="882"/>
      <c r="O51" s="882"/>
      <c r="P51" s="882"/>
      <c r="Q51" s="882"/>
      <c r="R51" s="882"/>
      <c r="S51" s="882"/>
      <c r="T51" s="882"/>
      <c r="U51" s="882"/>
      <c r="V51" s="883"/>
      <c r="W51" s="241">
        <f t="shared" ref="W51:AB51" si="14">SUM(W49:W50)</f>
        <v>0.19440000000000002</v>
      </c>
      <c r="X51" s="242">
        <f t="shared" si="14"/>
        <v>420.73</v>
      </c>
      <c r="Y51" s="242">
        <f t="shared" si="14"/>
        <v>444.78999999999996</v>
      </c>
      <c r="Z51" s="242">
        <f t="shared" si="14"/>
        <v>444.78999999999996</v>
      </c>
      <c r="AA51" s="242">
        <f t="shared" si="14"/>
        <v>471.48</v>
      </c>
      <c r="AB51" s="242">
        <f t="shared" si="14"/>
        <v>471.48</v>
      </c>
      <c r="AC51" s="242">
        <f t="shared" ref="AC51:AD51" si="15">SUM(AC49:AC50)</f>
        <v>498.67</v>
      </c>
      <c r="AD51" s="242">
        <f t="shared" si="15"/>
        <v>498.67</v>
      </c>
      <c r="AE51" s="242">
        <f t="shared" ref="AE51" si="16">SUM(AE49:AE50)</f>
        <v>528.58999999999992</v>
      </c>
    </row>
    <row r="52" spans="1:31" ht="12" customHeight="1" x14ac:dyDescent="0.2">
      <c r="A52" s="890" t="s">
        <v>291</v>
      </c>
      <c r="B52" s="891"/>
      <c r="C52" s="891"/>
      <c r="D52" s="891"/>
      <c r="E52" s="891"/>
      <c r="F52" s="891"/>
      <c r="G52" s="891"/>
      <c r="H52" s="891"/>
      <c r="I52" s="891"/>
      <c r="J52" s="891"/>
      <c r="K52" s="891"/>
      <c r="L52" s="891"/>
      <c r="M52" s="891"/>
      <c r="N52" s="891"/>
      <c r="O52" s="891"/>
      <c r="P52" s="891"/>
      <c r="Q52" s="891"/>
      <c r="R52" s="891"/>
      <c r="S52" s="891"/>
      <c r="T52" s="891"/>
      <c r="U52" s="891"/>
      <c r="V52" s="891"/>
      <c r="W52" s="891"/>
      <c r="X52" s="240"/>
      <c r="Y52" s="240"/>
      <c r="Z52" s="240"/>
      <c r="AA52" s="240"/>
      <c r="AB52" s="240"/>
      <c r="AC52" s="240"/>
      <c r="AD52" s="240"/>
      <c r="AE52" s="240"/>
    </row>
    <row r="53" spans="1:31" ht="12" customHeight="1" x14ac:dyDescent="0.2">
      <c r="A53" s="236" t="s">
        <v>292</v>
      </c>
      <c r="B53" s="887" t="s">
        <v>293</v>
      </c>
      <c r="C53" s="888"/>
      <c r="D53" s="888"/>
      <c r="E53" s="888"/>
      <c r="F53" s="888"/>
      <c r="G53" s="888"/>
      <c r="H53" s="888"/>
      <c r="I53" s="888"/>
      <c r="J53" s="888"/>
      <c r="K53" s="888"/>
      <c r="L53" s="888"/>
      <c r="M53" s="888"/>
      <c r="N53" s="888"/>
      <c r="O53" s="888"/>
      <c r="P53" s="888"/>
      <c r="Q53" s="888"/>
      <c r="R53" s="888"/>
      <c r="S53" s="888"/>
      <c r="T53" s="888"/>
      <c r="U53" s="888"/>
      <c r="V53" s="889"/>
      <c r="W53" s="237" t="s">
        <v>286</v>
      </c>
      <c r="X53" s="237" t="s">
        <v>259</v>
      </c>
      <c r="Y53" s="237" t="s">
        <v>259</v>
      </c>
      <c r="Z53" s="237" t="s">
        <v>259</v>
      </c>
      <c r="AA53" s="237" t="s">
        <v>259</v>
      </c>
      <c r="AB53" s="237" t="s">
        <v>259</v>
      </c>
      <c r="AC53" s="237" t="s">
        <v>259</v>
      </c>
      <c r="AD53" s="237" t="s">
        <v>259</v>
      </c>
      <c r="AE53" s="237" t="s">
        <v>259</v>
      </c>
    </row>
    <row r="54" spans="1:31" ht="12" customHeight="1" x14ac:dyDescent="0.2">
      <c r="A54" s="229" t="s">
        <v>294</v>
      </c>
      <c r="B54" s="884" t="s">
        <v>295</v>
      </c>
      <c r="C54" s="884"/>
      <c r="D54" s="884"/>
      <c r="E54" s="884"/>
      <c r="F54" s="884"/>
      <c r="G54" s="884"/>
      <c r="H54" s="884"/>
      <c r="I54" s="884"/>
      <c r="J54" s="884"/>
      <c r="K54" s="884"/>
      <c r="L54" s="884"/>
      <c r="M54" s="884"/>
      <c r="N54" s="884"/>
      <c r="O54" s="884"/>
      <c r="P54" s="884"/>
      <c r="Q54" s="884"/>
      <c r="R54" s="884"/>
      <c r="S54" s="884"/>
      <c r="T54" s="884"/>
      <c r="U54" s="884"/>
      <c r="V54" s="884"/>
      <c r="W54" s="232">
        <f>MEMO!B21</f>
        <v>0.2</v>
      </c>
      <c r="X54" s="233">
        <f t="shared" ref="X54:AD54" si="17">ROUND(((X40+X51)*$W$54),2)</f>
        <v>517</v>
      </c>
      <c r="Y54" s="233">
        <f t="shared" si="17"/>
        <v>546.55999999999995</v>
      </c>
      <c r="Z54" s="233">
        <f t="shared" si="17"/>
        <v>546.55999999999995</v>
      </c>
      <c r="AA54" s="233">
        <f t="shared" si="17"/>
        <v>579.35</v>
      </c>
      <c r="AB54" s="233">
        <f t="shared" si="17"/>
        <v>579.35</v>
      </c>
      <c r="AC54" s="233">
        <f t="shared" si="17"/>
        <v>612.78</v>
      </c>
      <c r="AD54" s="233">
        <f t="shared" si="17"/>
        <v>612.78</v>
      </c>
      <c r="AE54" s="233">
        <f t="shared" ref="AE54" si="18">ROUND(((AE40+AE51)*$W$54),2)</f>
        <v>649.54</v>
      </c>
    </row>
    <row r="55" spans="1:31" ht="12" customHeight="1" x14ac:dyDescent="0.2">
      <c r="A55" s="206" t="s">
        <v>296</v>
      </c>
      <c r="B55" s="876" t="s">
        <v>297</v>
      </c>
      <c r="C55" s="876"/>
      <c r="D55" s="876"/>
      <c r="E55" s="876"/>
      <c r="F55" s="876"/>
      <c r="G55" s="876"/>
      <c r="H55" s="876"/>
      <c r="I55" s="876"/>
      <c r="J55" s="876"/>
      <c r="K55" s="876"/>
      <c r="L55" s="876"/>
      <c r="M55" s="876"/>
      <c r="N55" s="876"/>
      <c r="O55" s="876"/>
      <c r="P55" s="876"/>
      <c r="Q55" s="876"/>
      <c r="R55" s="876"/>
      <c r="S55" s="876"/>
      <c r="T55" s="876"/>
      <c r="U55" s="876"/>
      <c r="V55" s="876"/>
      <c r="W55" s="209">
        <f>MEMO!B23</f>
        <v>1.4999999999999999E-2</v>
      </c>
      <c r="X55" s="213">
        <f t="shared" ref="X55:AD55" si="19">ROUND(((X40+X51)*$W$55),2)</f>
        <v>38.78</v>
      </c>
      <c r="Y55" s="213">
        <f t="shared" si="19"/>
        <v>40.99</v>
      </c>
      <c r="Z55" s="213">
        <f t="shared" si="19"/>
        <v>40.99</v>
      </c>
      <c r="AA55" s="213">
        <f t="shared" si="19"/>
        <v>43.45</v>
      </c>
      <c r="AB55" s="213">
        <f t="shared" si="19"/>
        <v>43.45</v>
      </c>
      <c r="AC55" s="213">
        <f t="shared" si="19"/>
        <v>45.96</v>
      </c>
      <c r="AD55" s="213">
        <f t="shared" si="19"/>
        <v>45.96</v>
      </c>
      <c r="AE55" s="213">
        <f t="shared" ref="AE55" si="20">ROUND(((AE40+AE51)*$W$55),2)</f>
        <v>48.72</v>
      </c>
    </row>
    <row r="56" spans="1:31" ht="12" customHeight="1" x14ac:dyDescent="0.2">
      <c r="A56" s="206" t="s">
        <v>298</v>
      </c>
      <c r="B56" s="876" t="s">
        <v>299</v>
      </c>
      <c r="C56" s="876"/>
      <c r="D56" s="876"/>
      <c r="E56" s="876"/>
      <c r="F56" s="876"/>
      <c r="G56" s="876"/>
      <c r="H56" s="876"/>
      <c r="I56" s="876"/>
      <c r="J56" s="876"/>
      <c r="K56" s="876"/>
      <c r="L56" s="876"/>
      <c r="M56" s="876"/>
      <c r="N56" s="876"/>
      <c r="O56" s="876"/>
      <c r="P56" s="876"/>
      <c r="Q56" s="876"/>
      <c r="R56" s="876"/>
      <c r="S56" s="876"/>
      <c r="T56" s="876"/>
      <c r="U56" s="876"/>
      <c r="V56" s="876"/>
      <c r="W56" s="209">
        <f>MEMO!B25</f>
        <v>0.01</v>
      </c>
      <c r="X56" s="213">
        <f t="shared" ref="X56:AD56" si="21">ROUND(((X40+X51)*$W$56),2)</f>
        <v>25.85</v>
      </c>
      <c r="Y56" s="213">
        <f t="shared" si="21"/>
        <v>27.33</v>
      </c>
      <c r="Z56" s="213">
        <f t="shared" si="21"/>
        <v>27.33</v>
      </c>
      <c r="AA56" s="213">
        <f t="shared" si="21"/>
        <v>28.97</v>
      </c>
      <c r="AB56" s="213">
        <f t="shared" si="21"/>
        <v>28.97</v>
      </c>
      <c r="AC56" s="213">
        <f t="shared" si="21"/>
        <v>30.64</v>
      </c>
      <c r="AD56" s="213">
        <f t="shared" si="21"/>
        <v>30.64</v>
      </c>
      <c r="AE56" s="213">
        <f t="shared" ref="AE56" si="22">ROUND(((AE40+AE51)*$W$56),2)</f>
        <v>32.479999999999997</v>
      </c>
    </row>
    <row r="57" spans="1:31" ht="12" customHeight="1" x14ac:dyDescent="0.2">
      <c r="A57" s="206" t="s">
        <v>300</v>
      </c>
      <c r="B57" s="876" t="s">
        <v>301</v>
      </c>
      <c r="C57" s="876"/>
      <c r="D57" s="876"/>
      <c r="E57" s="876"/>
      <c r="F57" s="876"/>
      <c r="G57" s="876"/>
      <c r="H57" s="876"/>
      <c r="I57" s="876"/>
      <c r="J57" s="876"/>
      <c r="K57" s="876"/>
      <c r="L57" s="876"/>
      <c r="M57" s="876"/>
      <c r="N57" s="876"/>
      <c r="O57" s="876"/>
      <c r="P57" s="876"/>
      <c r="Q57" s="876"/>
      <c r="R57" s="876"/>
      <c r="S57" s="876"/>
      <c r="T57" s="876"/>
      <c r="U57" s="876"/>
      <c r="V57" s="876"/>
      <c r="W57" s="209">
        <f>MEMO!B27</f>
        <v>2E-3</v>
      </c>
      <c r="X57" s="213">
        <f t="shared" ref="X57:AD57" si="23">ROUND(((X40+X51)*$W$57),2)</f>
        <v>5.17</v>
      </c>
      <c r="Y57" s="213">
        <f t="shared" si="23"/>
        <v>5.47</v>
      </c>
      <c r="Z57" s="213">
        <f t="shared" si="23"/>
        <v>5.47</v>
      </c>
      <c r="AA57" s="213">
        <f t="shared" si="23"/>
        <v>5.79</v>
      </c>
      <c r="AB57" s="213">
        <f t="shared" si="23"/>
        <v>5.79</v>
      </c>
      <c r="AC57" s="213">
        <f t="shared" si="23"/>
        <v>6.13</v>
      </c>
      <c r="AD57" s="213">
        <f t="shared" si="23"/>
        <v>6.13</v>
      </c>
      <c r="AE57" s="213">
        <f t="shared" ref="AE57" si="24">ROUND(((AE40+AE51)*$W$57),2)</f>
        <v>6.5</v>
      </c>
    </row>
    <row r="58" spans="1:31" s="3" customFormat="1" ht="12" customHeight="1" x14ac:dyDescent="0.2">
      <c r="A58" s="206" t="s">
        <v>302</v>
      </c>
      <c r="B58" s="876" t="s">
        <v>303</v>
      </c>
      <c r="C58" s="876"/>
      <c r="D58" s="876"/>
      <c r="E58" s="876"/>
      <c r="F58" s="876"/>
      <c r="G58" s="876"/>
      <c r="H58" s="876"/>
      <c r="I58" s="876"/>
      <c r="J58" s="876"/>
      <c r="K58" s="876"/>
      <c r="L58" s="876"/>
      <c r="M58" s="876"/>
      <c r="N58" s="876"/>
      <c r="O58" s="876"/>
      <c r="P58" s="876"/>
      <c r="Q58" s="876"/>
      <c r="R58" s="876"/>
      <c r="S58" s="876"/>
      <c r="T58" s="876"/>
      <c r="U58" s="876"/>
      <c r="V58" s="876"/>
      <c r="W58" s="209">
        <f>MEMO!B29</f>
        <v>2.5000000000000001E-2</v>
      </c>
      <c r="X58" s="213">
        <f t="shared" ref="X58:AD58" si="25">ROUND(((X40+X51)*$W$58),2)</f>
        <v>64.63</v>
      </c>
      <c r="Y58" s="213">
        <f t="shared" si="25"/>
        <v>68.319999999999993</v>
      </c>
      <c r="Z58" s="213">
        <f t="shared" si="25"/>
        <v>68.319999999999993</v>
      </c>
      <c r="AA58" s="213">
        <f t="shared" si="25"/>
        <v>72.42</v>
      </c>
      <c r="AB58" s="213">
        <f t="shared" si="25"/>
        <v>72.42</v>
      </c>
      <c r="AC58" s="213">
        <f t="shared" si="25"/>
        <v>76.599999999999994</v>
      </c>
      <c r="AD58" s="213">
        <f t="shared" si="25"/>
        <v>76.599999999999994</v>
      </c>
      <c r="AE58" s="213">
        <f t="shared" ref="AE58" si="26">ROUND(((AE40+AE51)*$W$58),2)</f>
        <v>81.19</v>
      </c>
    </row>
    <row r="59" spans="1:31" ht="12" customHeight="1" x14ac:dyDescent="0.2">
      <c r="A59" s="206" t="s">
        <v>304</v>
      </c>
      <c r="B59" s="876" t="s">
        <v>305</v>
      </c>
      <c r="C59" s="876"/>
      <c r="D59" s="876"/>
      <c r="E59" s="876"/>
      <c r="F59" s="876"/>
      <c r="G59" s="876"/>
      <c r="H59" s="876"/>
      <c r="I59" s="876"/>
      <c r="J59" s="876"/>
      <c r="K59" s="876"/>
      <c r="L59" s="876"/>
      <c r="M59" s="876"/>
      <c r="N59" s="876"/>
      <c r="O59" s="876"/>
      <c r="P59" s="876"/>
      <c r="Q59" s="876"/>
      <c r="R59" s="876"/>
      <c r="S59" s="876"/>
      <c r="T59" s="876"/>
      <c r="U59" s="876"/>
      <c r="V59" s="876"/>
      <c r="W59" s="209">
        <f>MEMO!B31</f>
        <v>0.08</v>
      </c>
      <c r="X59" s="213">
        <f t="shared" ref="X59:AD59" si="27">ROUND(((X40+X51)*$W$59),2)</f>
        <v>206.8</v>
      </c>
      <c r="Y59" s="213">
        <f t="shared" si="27"/>
        <v>218.62</v>
      </c>
      <c r="Z59" s="213">
        <f t="shared" si="27"/>
        <v>218.62</v>
      </c>
      <c r="AA59" s="213">
        <f t="shared" si="27"/>
        <v>231.74</v>
      </c>
      <c r="AB59" s="213">
        <f t="shared" si="27"/>
        <v>231.74</v>
      </c>
      <c r="AC59" s="213">
        <f t="shared" si="27"/>
        <v>245.11</v>
      </c>
      <c r="AD59" s="213">
        <f t="shared" si="27"/>
        <v>245.11</v>
      </c>
      <c r="AE59" s="213">
        <f t="shared" ref="AE59" si="28">ROUND(((AE40+AE51)*$W$59),2)</f>
        <v>259.82</v>
      </c>
    </row>
    <row r="60" spans="1:31" ht="12" customHeight="1" x14ac:dyDescent="0.2">
      <c r="A60" s="206" t="s">
        <v>306</v>
      </c>
      <c r="B60" s="892" t="s">
        <v>307</v>
      </c>
      <c r="C60" s="893"/>
      <c r="D60" s="893"/>
      <c r="E60" s="893"/>
      <c r="F60" s="893"/>
      <c r="G60" s="893"/>
      <c r="H60" s="893"/>
      <c r="I60" s="893"/>
      <c r="J60" s="893"/>
      <c r="K60" s="893"/>
      <c r="L60" s="893"/>
      <c r="M60" s="893"/>
      <c r="N60" s="220"/>
      <c r="O60" s="894" t="s">
        <v>308</v>
      </c>
      <c r="P60" s="894"/>
      <c r="Q60" s="895">
        <f>MEMO!D33</f>
        <v>0.03</v>
      </c>
      <c r="R60" s="895"/>
      <c r="S60" s="894" t="s">
        <v>309</v>
      </c>
      <c r="T60" s="894"/>
      <c r="U60" s="896">
        <f>MEMO!G33</f>
        <v>1.5862000000000001</v>
      </c>
      <c r="V60" s="897"/>
      <c r="W60" s="209">
        <f>MEMO!B33</f>
        <v>4.7586000000000003E-2</v>
      </c>
      <c r="X60" s="213">
        <f t="shared" ref="X60:AD60" si="29">ROUND(((X40+X51)*$W$60),2)</f>
        <v>123.01</v>
      </c>
      <c r="Y60" s="213">
        <f t="shared" si="29"/>
        <v>130.04</v>
      </c>
      <c r="Z60" s="213">
        <f t="shared" si="29"/>
        <v>130.04</v>
      </c>
      <c r="AA60" s="213">
        <f t="shared" si="29"/>
        <v>137.85</v>
      </c>
      <c r="AB60" s="213">
        <f t="shared" si="29"/>
        <v>137.85</v>
      </c>
      <c r="AC60" s="213">
        <f t="shared" si="29"/>
        <v>145.80000000000001</v>
      </c>
      <c r="AD60" s="213">
        <f t="shared" si="29"/>
        <v>145.80000000000001</v>
      </c>
      <c r="AE60" s="213">
        <f t="shared" ref="AE60" si="30">ROUND(((AE40+AE51)*$W$60),2)</f>
        <v>154.55000000000001</v>
      </c>
    </row>
    <row r="61" spans="1:31" ht="12" customHeight="1" x14ac:dyDescent="0.2">
      <c r="A61" s="221" t="s">
        <v>310</v>
      </c>
      <c r="B61" s="880" t="s">
        <v>311</v>
      </c>
      <c r="C61" s="880"/>
      <c r="D61" s="880"/>
      <c r="E61" s="880"/>
      <c r="F61" s="880"/>
      <c r="G61" s="880"/>
      <c r="H61" s="880"/>
      <c r="I61" s="880"/>
      <c r="J61" s="880"/>
      <c r="K61" s="880"/>
      <c r="L61" s="880"/>
      <c r="M61" s="880"/>
      <c r="N61" s="880"/>
      <c r="O61" s="880"/>
      <c r="P61" s="880"/>
      <c r="Q61" s="880"/>
      <c r="R61" s="880"/>
      <c r="S61" s="880"/>
      <c r="T61" s="880"/>
      <c r="U61" s="880"/>
      <c r="V61" s="880"/>
      <c r="W61" s="226">
        <f>MEMO!B35</f>
        <v>6.0000000000000001E-3</v>
      </c>
      <c r="X61" s="227">
        <f t="shared" ref="X61:AD61" si="31">ROUND(((X40+X51)*$W$61),2)</f>
        <v>15.51</v>
      </c>
      <c r="Y61" s="227">
        <f t="shared" si="31"/>
        <v>16.399999999999999</v>
      </c>
      <c r="Z61" s="227">
        <f t="shared" si="31"/>
        <v>16.399999999999999</v>
      </c>
      <c r="AA61" s="227">
        <f t="shared" si="31"/>
        <v>17.38</v>
      </c>
      <c r="AB61" s="227">
        <f t="shared" si="31"/>
        <v>17.38</v>
      </c>
      <c r="AC61" s="227">
        <f t="shared" si="31"/>
        <v>18.38</v>
      </c>
      <c r="AD61" s="227">
        <f t="shared" si="31"/>
        <v>18.38</v>
      </c>
      <c r="AE61" s="227">
        <f t="shared" ref="AE61" si="32">ROUND(((AE40+AE51)*$W$61),2)</f>
        <v>19.489999999999998</v>
      </c>
    </row>
    <row r="62" spans="1:31" ht="12" customHeight="1" x14ac:dyDescent="0.2">
      <c r="A62" s="881" t="s">
        <v>281</v>
      </c>
      <c r="B62" s="882"/>
      <c r="C62" s="882"/>
      <c r="D62" s="882"/>
      <c r="E62" s="882"/>
      <c r="F62" s="882"/>
      <c r="G62" s="882"/>
      <c r="H62" s="882"/>
      <c r="I62" s="882"/>
      <c r="J62" s="882"/>
      <c r="K62" s="882"/>
      <c r="L62" s="882"/>
      <c r="M62" s="882"/>
      <c r="N62" s="882"/>
      <c r="O62" s="882"/>
      <c r="P62" s="882"/>
      <c r="Q62" s="882"/>
      <c r="R62" s="882"/>
      <c r="S62" s="882"/>
      <c r="T62" s="882"/>
      <c r="U62" s="882"/>
      <c r="V62" s="883"/>
      <c r="W62" s="241">
        <f t="shared" ref="W62:AB62" si="33">SUM(W54:W61)</f>
        <v>0.3855860000000001</v>
      </c>
      <c r="X62" s="238">
        <f t="shared" si="33"/>
        <v>996.75</v>
      </c>
      <c r="Y62" s="238">
        <f t="shared" si="33"/>
        <v>1053.7300000000002</v>
      </c>
      <c r="Z62" s="238">
        <f t="shared" si="33"/>
        <v>1053.7300000000002</v>
      </c>
      <c r="AA62" s="238">
        <f t="shared" si="33"/>
        <v>1116.95</v>
      </c>
      <c r="AB62" s="238">
        <f t="shared" si="33"/>
        <v>1116.95</v>
      </c>
      <c r="AC62" s="238">
        <f t="shared" ref="AC62:AD62" si="34">SUM(AC54:AC61)</f>
        <v>1181.4000000000001</v>
      </c>
      <c r="AD62" s="238">
        <f t="shared" si="34"/>
        <v>1181.4000000000001</v>
      </c>
      <c r="AE62" s="238">
        <f t="shared" ref="AE62" si="35">SUM(AE54:AE61)</f>
        <v>1252.29</v>
      </c>
    </row>
    <row r="63" spans="1:31" s="3" customFormat="1" ht="12" customHeight="1" x14ac:dyDescent="0.2">
      <c r="A63" s="890" t="s">
        <v>312</v>
      </c>
      <c r="B63" s="891"/>
      <c r="C63" s="891"/>
      <c r="D63" s="891"/>
      <c r="E63" s="891"/>
      <c r="F63" s="891"/>
      <c r="G63" s="891"/>
      <c r="H63" s="891"/>
      <c r="I63" s="891"/>
      <c r="J63" s="891"/>
      <c r="K63" s="891"/>
      <c r="L63" s="891"/>
      <c r="M63" s="891"/>
      <c r="N63" s="891"/>
      <c r="O63" s="891"/>
      <c r="P63" s="891"/>
      <c r="Q63" s="891"/>
      <c r="R63" s="891"/>
      <c r="S63" s="891"/>
      <c r="T63" s="891"/>
      <c r="U63" s="891"/>
      <c r="V63" s="891"/>
      <c r="W63" s="891"/>
      <c r="X63" s="240"/>
      <c r="Y63" s="240"/>
      <c r="Z63" s="240"/>
      <c r="AA63" s="240"/>
      <c r="AB63" s="240"/>
      <c r="AC63" s="240"/>
      <c r="AD63" s="240"/>
      <c r="AE63" s="240"/>
    </row>
    <row r="64" spans="1:31" ht="12" customHeight="1" x14ac:dyDescent="0.2">
      <c r="A64" s="236" t="s">
        <v>313</v>
      </c>
      <c r="B64" s="887" t="s">
        <v>314</v>
      </c>
      <c r="C64" s="888"/>
      <c r="D64" s="888"/>
      <c r="E64" s="888"/>
      <c r="F64" s="888"/>
      <c r="G64" s="888"/>
      <c r="H64" s="888"/>
      <c r="I64" s="888"/>
      <c r="J64" s="888"/>
      <c r="K64" s="888"/>
      <c r="L64" s="888"/>
      <c r="M64" s="888"/>
      <c r="N64" s="888"/>
      <c r="O64" s="888"/>
      <c r="P64" s="888"/>
      <c r="Q64" s="888"/>
      <c r="R64" s="888"/>
      <c r="S64" s="888"/>
      <c r="T64" s="888"/>
      <c r="U64" s="888"/>
      <c r="V64" s="889"/>
      <c r="W64" s="237" t="s">
        <v>286</v>
      </c>
      <c r="X64" s="237" t="s">
        <v>259</v>
      </c>
      <c r="Y64" s="237" t="s">
        <v>259</v>
      </c>
      <c r="Z64" s="237" t="s">
        <v>259</v>
      </c>
      <c r="AA64" s="237" t="s">
        <v>259</v>
      </c>
      <c r="AB64" s="237" t="s">
        <v>259</v>
      </c>
      <c r="AC64" s="237" t="s">
        <v>259</v>
      </c>
      <c r="AD64" s="237" t="s">
        <v>259</v>
      </c>
      <c r="AE64" s="237" t="s">
        <v>259</v>
      </c>
    </row>
    <row r="65" spans="1:31" ht="12" customHeight="1" x14ac:dyDescent="0.2">
      <c r="A65" s="229" t="s">
        <v>315</v>
      </c>
      <c r="B65" s="884" t="s">
        <v>316</v>
      </c>
      <c r="C65" s="884"/>
      <c r="D65" s="884"/>
      <c r="E65" s="884"/>
      <c r="F65" s="884"/>
      <c r="G65" s="884"/>
      <c r="H65" s="884"/>
      <c r="I65" s="884"/>
      <c r="J65" s="884"/>
      <c r="K65" s="884"/>
      <c r="L65" s="884"/>
      <c r="M65" s="884"/>
      <c r="N65" s="884"/>
      <c r="O65" s="884"/>
      <c r="P65" s="884"/>
      <c r="Q65" s="884"/>
      <c r="R65" s="884"/>
      <c r="S65" s="884"/>
      <c r="T65" s="884"/>
      <c r="U65" s="884"/>
      <c r="V65" s="884"/>
      <c r="W65" s="232">
        <f>IFERROR(X65/X160,0)</f>
        <v>6.9591382771385532E-6</v>
      </c>
      <c r="X65" s="233">
        <f>IFERROR(ROUND((((EDITAL!AD18*2)*E6)-(X32*INSU!D4)),2),0)*PAINEL!D15</f>
        <v>3.3350000000000005E-2</v>
      </c>
      <c r="Y65" s="233">
        <f>X65</f>
        <v>3.3350000000000005E-2</v>
      </c>
      <c r="Z65" s="233">
        <f>Y65*Z1</f>
        <v>3.4901005115000008E-2</v>
      </c>
      <c r="AA65" s="422">
        <f>Z65</f>
        <v>3.4901005115000008E-2</v>
      </c>
      <c r="AB65" s="233">
        <f>AA65*AB1</f>
        <v>3.6271078971794449E-2</v>
      </c>
      <c r="AC65" s="422">
        <f>AB65</f>
        <v>3.6271078971794449E-2</v>
      </c>
      <c r="AD65" s="233">
        <f>AC65*AD1</f>
        <v>3.8257714882129673E-2</v>
      </c>
      <c r="AE65" s="422">
        <f>AD65</f>
        <v>3.8257714882129673E-2</v>
      </c>
    </row>
    <row r="66" spans="1:31" ht="12" customHeight="1" x14ac:dyDescent="0.2">
      <c r="A66" s="214" t="s">
        <v>317</v>
      </c>
      <c r="B66" s="900" t="s">
        <v>318</v>
      </c>
      <c r="C66" s="900"/>
      <c r="D66" s="900"/>
      <c r="E66" s="900"/>
      <c r="F66" s="900"/>
      <c r="G66" s="900"/>
      <c r="H66" s="900"/>
      <c r="I66" s="900"/>
      <c r="J66" s="900"/>
      <c r="K66" s="900"/>
      <c r="L66" s="900"/>
      <c r="M66" s="900"/>
      <c r="N66" s="900"/>
      <c r="O66" s="900"/>
      <c r="P66" s="900"/>
      <c r="Q66" s="900"/>
      <c r="R66" s="900"/>
      <c r="S66" s="900"/>
      <c r="T66" s="900"/>
      <c r="U66" s="900"/>
      <c r="V66" s="900"/>
      <c r="W66" s="215">
        <f>IF($G$9=2,0,0.0925)</f>
        <v>0</v>
      </c>
      <c r="X66" s="216">
        <f t="shared" ref="X66:AE66" si="36">-ROUND((X65*W66),2)</f>
        <v>0</v>
      </c>
      <c r="Y66" s="216">
        <f t="shared" si="36"/>
        <v>0</v>
      </c>
      <c r="Z66" s="216">
        <f t="shared" si="36"/>
        <v>0</v>
      </c>
      <c r="AA66" s="216">
        <f t="shared" si="36"/>
        <v>0</v>
      </c>
      <c r="AB66" s="216">
        <f t="shared" si="36"/>
        <v>0</v>
      </c>
      <c r="AC66" s="216">
        <f t="shared" si="36"/>
        <v>0</v>
      </c>
      <c r="AD66" s="216">
        <f t="shared" si="36"/>
        <v>0</v>
      </c>
      <c r="AE66" s="216">
        <f t="shared" si="36"/>
        <v>0</v>
      </c>
    </row>
    <row r="67" spans="1:31" ht="12" customHeight="1" x14ac:dyDescent="0.2">
      <c r="A67" s="206" t="s">
        <v>319</v>
      </c>
      <c r="B67" s="876" t="s">
        <v>320</v>
      </c>
      <c r="C67" s="876"/>
      <c r="D67" s="876"/>
      <c r="E67" s="876"/>
      <c r="F67" s="876"/>
      <c r="G67" s="876"/>
      <c r="H67" s="876"/>
      <c r="I67" s="876"/>
      <c r="J67" s="876"/>
      <c r="K67" s="876"/>
      <c r="L67" s="876"/>
      <c r="M67" s="876"/>
      <c r="N67" s="876"/>
      <c r="O67" s="876"/>
      <c r="P67" s="876"/>
      <c r="Q67" s="876"/>
      <c r="R67" s="876"/>
      <c r="S67" s="876"/>
      <c r="T67" s="876"/>
      <c r="U67" s="876"/>
      <c r="V67" s="876"/>
      <c r="W67" s="209">
        <f>IFERROR(X67/X160,0)</f>
        <v>7.0079670134758951E-2</v>
      </c>
      <c r="X67" s="213">
        <f>IFERROR(ROUND((R5*E6)-((R5*E6)*INSU!T4),2),0)</f>
        <v>335.84</v>
      </c>
      <c r="Y67" s="213">
        <f>IFERROR(ROUND((Y25*E6)-((Y25*E6)*INSU!T4),2),0)</f>
        <v>377.21</v>
      </c>
      <c r="Z67" s="213">
        <f>IFERROR(ROUND((Z25*E6)-((Y25*E6)*INSU!T4),2),0)</f>
        <v>377.21</v>
      </c>
      <c r="AA67" s="213">
        <f>IFERROR(ROUND((AA25*$E$6)-((AA25*$E$6)*INSU!$T$4),2),0)</f>
        <v>399.84</v>
      </c>
      <c r="AB67" s="213">
        <f>IFERROR(ROUND((AB25*$E$6)-((AB25*$E$6)*INSU!$T$4),2),0)</f>
        <v>399.84</v>
      </c>
      <c r="AC67" s="213">
        <f>IFERROR(ROUND((AC25*$E$6)-((AC25*$E$6)*INSU!$T$4),2),0)</f>
        <v>486.72</v>
      </c>
      <c r="AD67" s="213">
        <f>IFERROR(ROUND((AD25*$E$6)-((AD25*$E$6)*INSU!$T$4),2),0)</f>
        <v>486.72</v>
      </c>
      <c r="AE67" s="213">
        <f>IFERROR(ROUND((AE25*$E$6)-((AE25*$E$6)*INSU!$T$4),2),0)</f>
        <v>577.98</v>
      </c>
    </row>
    <row r="68" spans="1:31" ht="12" customHeight="1" x14ac:dyDescent="0.2">
      <c r="A68" s="214" t="s">
        <v>321</v>
      </c>
      <c r="B68" s="900" t="s">
        <v>322</v>
      </c>
      <c r="C68" s="900"/>
      <c r="D68" s="900"/>
      <c r="E68" s="900"/>
      <c r="F68" s="900"/>
      <c r="G68" s="900"/>
      <c r="H68" s="900"/>
      <c r="I68" s="900"/>
      <c r="J68" s="900"/>
      <c r="K68" s="900"/>
      <c r="L68" s="900"/>
      <c r="M68" s="900"/>
      <c r="N68" s="900"/>
      <c r="O68" s="900"/>
      <c r="P68" s="900"/>
      <c r="Q68" s="900"/>
      <c r="R68" s="900"/>
      <c r="S68" s="900"/>
      <c r="T68" s="900"/>
      <c r="U68" s="900"/>
      <c r="V68" s="900"/>
      <c r="W68" s="215">
        <f>IF($G$9=2,0,0.0925)</f>
        <v>0</v>
      </c>
      <c r="X68" s="216">
        <f t="shared" ref="X68:AE68" si="37">-ROUND((X67*W68),2)</f>
        <v>0</v>
      </c>
      <c r="Y68" s="216">
        <f t="shared" si="37"/>
        <v>0</v>
      </c>
      <c r="Z68" s="216">
        <f t="shared" si="37"/>
        <v>0</v>
      </c>
      <c r="AA68" s="216">
        <f t="shared" si="37"/>
        <v>0</v>
      </c>
      <c r="AB68" s="216">
        <f t="shared" si="37"/>
        <v>0</v>
      </c>
      <c r="AC68" s="216">
        <f t="shared" si="37"/>
        <v>0</v>
      </c>
      <c r="AD68" s="216">
        <f t="shared" si="37"/>
        <v>0</v>
      </c>
      <c r="AE68" s="216">
        <f t="shared" si="37"/>
        <v>0</v>
      </c>
    </row>
    <row r="69" spans="1:31" ht="12" customHeight="1" x14ac:dyDescent="0.2">
      <c r="A69" s="206" t="s">
        <v>323</v>
      </c>
      <c r="B69" s="876" t="s">
        <v>324</v>
      </c>
      <c r="C69" s="876"/>
      <c r="D69" s="876"/>
      <c r="E69" s="876"/>
      <c r="F69" s="876"/>
      <c r="G69" s="876"/>
      <c r="H69" s="876"/>
      <c r="I69" s="876"/>
      <c r="J69" s="876"/>
      <c r="K69" s="876"/>
      <c r="L69" s="876"/>
      <c r="M69" s="876"/>
      <c r="N69" s="876"/>
      <c r="O69" s="876"/>
      <c r="P69" s="876"/>
      <c r="Q69" s="876"/>
      <c r="R69" s="876"/>
      <c r="S69" s="876"/>
      <c r="T69" s="876"/>
      <c r="U69" s="876"/>
      <c r="V69" s="876"/>
      <c r="W69" s="209">
        <f>IFERROR(X69/X160,0)</f>
        <v>2.084611435940454E-3</v>
      </c>
      <c r="X69" s="213">
        <f>ROUND((X32*R26),2)</f>
        <v>9.99</v>
      </c>
      <c r="Y69" s="213">
        <f>ROUND((Y32*R26),2)</f>
        <v>10.56</v>
      </c>
      <c r="Z69" s="213">
        <f>ROUND((Z32*R26),2)</f>
        <v>10.56</v>
      </c>
      <c r="AA69" s="213">
        <f>ROUND((AA32*1%),2)</f>
        <v>18.66</v>
      </c>
      <c r="AB69" s="213">
        <f>ROUND((AA32*1%),2)</f>
        <v>18.66</v>
      </c>
      <c r="AC69" s="213">
        <f>ROUND((AC32*1%),2)</f>
        <v>19.73</v>
      </c>
      <c r="AD69" s="213">
        <f>ROUND((AC32*1%),2)</f>
        <v>19.73</v>
      </c>
      <c r="AE69" s="213">
        <f>ROUND((AE32*1%),2)</f>
        <v>20.92</v>
      </c>
    </row>
    <row r="70" spans="1:31" ht="12" customHeight="1" x14ac:dyDescent="0.2">
      <c r="A70" s="206" t="s">
        <v>325</v>
      </c>
      <c r="B70" s="876" t="s">
        <v>326</v>
      </c>
      <c r="C70" s="876"/>
      <c r="D70" s="876"/>
      <c r="E70" s="876"/>
      <c r="F70" s="876"/>
      <c r="G70" s="876"/>
      <c r="H70" s="876"/>
      <c r="I70" s="876"/>
      <c r="J70" s="876"/>
      <c r="K70" s="876"/>
      <c r="L70" s="876"/>
      <c r="M70" s="876"/>
      <c r="N70" s="876"/>
      <c r="O70" s="876"/>
      <c r="P70" s="876"/>
      <c r="Q70" s="876"/>
      <c r="R70" s="876"/>
      <c r="S70" s="876"/>
      <c r="T70" s="876"/>
      <c r="U70" s="876"/>
      <c r="V70" s="876"/>
      <c r="W70" s="209">
        <f>IFERROR(X70/X160,0)</f>
        <v>2.9213773877043397E-3</v>
      </c>
      <c r="X70" s="213">
        <f t="shared" ref="X70:AD70" si="38">X26</f>
        <v>14</v>
      </c>
      <c r="Y70" s="213">
        <f t="shared" si="38"/>
        <v>14</v>
      </c>
      <c r="Z70" s="213">
        <f t="shared" si="38"/>
        <v>14</v>
      </c>
      <c r="AA70" s="213">
        <f t="shared" si="38"/>
        <v>14</v>
      </c>
      <c r="AB70" s="213">
        <f t="shared" si="38"/>
        <v>14</v>
      </c>
      <c r="AC70" s="213">
        <f t="shared" si="38"/>
        <v>14</v>
      </c>
      <c r="AD70" s="213">
        <f t="shared" si="38"/>
        <v>14</v>
      </c>
      <c r="AE70" s="213">
        <f t="shared" ref="AE70" si="39">AE26</f>
        <v>14</v>
      </c>
    </row>
    <row r="71" spans="1:31" ht="12" customHeight="1" x14ac:dyDescent="0.2">
      <c r="A71" s="221" t="s">
        <v>327</v>
      </c>
      <c r="B71" s="880" t="s">
        <v>328</v>
      </c>
      <c r="C71" s="880"/>
      <c r="D71" s="880"/>
      <c r="E71" s="880"/>
      <c r="F71" s="880"/>
      <c r="G71" s="880"/>
      <c r="H71" s="880"/>
      <c r="I71" s="880"/>
      <c r="J71" s="880"/>
      <c r="K71" s="880"/>
      <c r="L71" s="880"/>
      <c r="M71" s="880"/>
      <c r="N71" s="880"/>
      <c r="O71" s="880"/>
      <c r="P71" s="880"/>
      <c r="Q71" s="880"/>
      <c r="R71" s="880"/>
      <c r="S71" s="880"/>
      <c r="T71" s="880"/>
      <c r="U71" s="880"/>
      <c r="V71" s="880"/>
      <c r="W71" s="226">
        <f>IFERROR(X71/X160,0)</f>
        <v>9.3901416033353774E-4</v>
      </c>
      <c r="X71" s="223">
        <f>O7</f>
        <v>4.5</v>
      </c>
      <c r="Y71" s="223">
        <f t="shared" ref="Y71:AE71" si="40">X71</f>
        <v>4.5</v>
      </c>
      <c r="Z71" s="223">
        <f t="shared" si="40"/>
        <v>4.5</v>
      </c>
      <c r="AA71" s="223">
        <f t="shared" si="40"/>
        <v>4.5</v>
      </c>
      <c r="AB71" s="223">
        <f t="shared" si="40"/>
        <v>4.5</v>
      </c>
      <c r="AC71" s="223">
        <f t="shared" si="40"/>
        <v>4.5</v>
      </c>
      <c r="AD71" s="223">
        <f t="shared" si="40"/>
        <v>4.5</v>
      </c>
      <c r="AE71" s="223">
        <f t="shared" si="40"/>
        <v>4.5</v>
      </c>
    </row>
    <row r="72" spans="1:31" ht="12" customHeight="1" x14ac:dyDescent="0.2">
      <c r="A72" s="881" t="s">
        <v>281</v>
      </c>
      <c r="B72" s="882"/>
      <c r="C72" s="882"/>
      <c r="D72" s="882"/>
      <c r="E72" s="882"/>
      <c r="F72" s="882"/>
      <c r="G72" s="882"/>
      <c r="H72" s="882"/>
      <c r="I72" s="882"/>
      <c r="J72" s="882"/>
      <c r="K72" s="882"/>
      <c r="L72" s="882"/>
      <c r="M72" s="882"/>
      <c r="N72" s="882"/>
      <c r="O72" s="882"/>
      <c r="P72" s="882"/>
      <c r="Q72" s="882"/>
      <c r="R72" s="882"/>
      <c r="S72" s="882"/>
      <c r="T72" s="882"/>
      <c r="U72" s="882"/>
      <c r="V72" s="882"/>
      <c r="W72" s="883"/>
      <c r="X72" s="242">
        <f t="shared" ref="X72:AD72" si="41">SUM(X65:X71)</f>
        <v>364.36334999999997</v>
      </c>
      <c r="Y72" s="242">
        <f t="shared" si="41"/>
        <v>406.30334999999997</v>
      </c>
      <c r="Z72" s="242">
        <f t="shared" si="41"/>
        <v>406.30490100511497</v>
      </c>
      <c r="AA72" s="242">
        <f t="shared" si="41"/>
        <v>437.03490100511499</v>
      </c>
      <c r="AB72" s="242">
        <f t="shared" si="41"/>
        <v>437.03627107897182</v>
      </c>
      <c r="AC72" s="242">
        <f t="shared" si="41"/>
        <v>524.98627107897187</v>
      </c>
      <c r="AD72" s="242">
        <f t="shared" si="41"/>
        <v>524.98825771488214</v>
      </c>
      <c r="AE72" s="242">
        <f t="shared" ref="AE72" si="42">SUM(AE65:AE71)</f>
        <v>617.43825771488207</v>
      </c>
    </row>
    <row r="73" spans="1:31" ht="15" customHeight="1" x14ac:dyDescent="0.2">
      <c r="A73" s="898" t="s">
        <v>329</v>
      </c>
      <c r="B73" s="899"/>
      <c r="C73" s="899"/>
      <c r="D73" s="899"/>
      <c r="E73" s="899"/>
      <c r="F73" s="899"/>
      <c r="G73" s="899"/>
      <c r="H73" s="899"/>
      <c r="I73" s="899"/>
      <c r="J73" s="899"/>
      <c r="K73" s="899"/>
      <c r="L73" s="899"/>
      <c r="M73" s="899"/>
      <c r="N73" s="899"/>
      <c r="O73" s="899"/>
      <c r="P73" s="899"/>
      <c r="Q73" s="899"/>
      <c r="R73" s="899"/>
      <c r="S73" s="899"/>
      <c r="T73" s="899"/>
      <c r="U73" s="899"/>
      <c r="V73" s="899"/>
      <c r="W73" s="899"/>
      <c r="X73" s="243"/>
      <c r="Y73" s="243"/>
      <c r="Z73" s="243"/>
      <c r="AA73" s="243"/>
      <c r="AB73" s="243"/>
      <c r="AC73" s="243"/>
      <c r="AD73" s="243"/>
      <c r="AE73" s="243"/>
    </row>
    <row r="74" spans="1:31" ht="12" customHeight="1" x14ac:dyDescent="0.2">
      <c r="A74" s="236">
        <v>2</v>
      </c>
      <c r="B74" s="887" t="s">
        <v>330</v>
      </c>
      <c r="C74" s="888"/>
      <c r="D74" s="888"/>
      <c r="E74" s="888"/>
      <c r="F74" s="888"/>
      <c r="G74" s="888"/>
      <c r="H74" s="888"/>
      <c r="I74" s="888"/>
      <c r="J74" s="888"/>
      <c r="K74" s="888"/>
      <c r="L74" s="888"/>
      <c r="M74" s="888"/>
      <c r="N74" s="888"/>
      <c r="O74" s="888"/>
      <c r="P74" s="888"/>
      <c r="Q74" s="888"/>
      <c r="R74" s="888"/>
      <c r="S74" s="888"/>
      <c r="T74" s="888"/>
      <c r="U74" s="888"/>
      <c r="V74" s="888"/>
      <c r="W74" s="889"/>
      <c r="X74" s="237" t="s">
        <v>259</v>
      </c>
      <c r="Y74" s="237" t="s">
        <v>259</v>
      </c>
      <c r="Z74" s="237" t="s">
        <v>259</v>
      </c>
      <c r="AA74" s="237" t="s">
        <v>259</v>
      </c>
      <c r="AB74" s="237" t="s">
        <v>259</v>
      </c>
      <c r="AC74" s="237" t="s">
        <v>259</v>
      </c>
      <c r="AD74" s="237" t="s">
        <v>259</v>
      </c>
      <c r="AE74" s="237" t="s">
        <v>259</v>
      </c>
    </row>
    <row r="75" spans="1:31" ht="12" customHeight="1" x14ac:dyDescent="0.2">
      <c r="A75" s="229" t="s">
        <v>284</v>
      </c>
      <c r="B75" s="884" t="s">
        <v>285</v>
      </c>
      <c r="C75" s="884"/>
      <c r="D75" s="884"/>
      <c r="E75" s="884"/>
      <c r="F75" s="884"/>
      <c r="G75" s="884"/>
      <c r="H75" s="884"/>
      <c r="I75" s="884"/>
      <c r="J75" s="884"/>
      <c r="K75" s="884"/>
      <c r="L75" s="884"/>
      <c r="M75" s="884"/>
      <c r="N75" s="884"/>
      <c r="O75" s="884"/>
      <c r="P75" s="884"/>
      <c r="Q75" s="884"/>
      <c r="R75" s="884"/>
      <c r="S75" s="884"/>
      <c r="T75" s="884"/>
      <c r="U75" s="884"/>
      <c r="V75" s="884"/>
      <c r="W75" s="884"/>
      <c r="X75" s="231">
        <f t="shared" ref="X75:AD75" si="43">X51</f>
        <v>420.73</v>
      </c>
      <c r="Y75" s="231">
        <f t="shared" si="43"/>
        <v>444.78999999999996</v>
      </c>
      <c r="Z75" s="231">
        <f t="shared" si="43"/>
        <v>444.78999999999996</v>
      </c>
      <c r="AA75" s="231">
        <f t="shared" si="43"/>
        <v>471.48</v>
      </c>
      <c r="AB75" s="231">
        <f t="shared" si="43"/>
        <v>471.48</v>
      </c>
      <c r="AC75" s="231">
        <f t="shared" si="43"/>
        <v>498.67</v>
      </c>
      <c r="AD75" s="231">
        <f t="shared" si="43"/>
        <v>498.67</v>
      </c>
      <c r="AE75" s="231">
        <f t="shared" ref="AE75" si="44">AE51</f>
        <v>528.58999999999992</v>
      </c>
    </row>
    <row r="76" spans="1:31" s="3" customFormat="1" ht="12" customHeight="1" x14ac:dyDescent="0.2">
      <c r="A76" s="206" t="s">
        <v>292</v>
      </c>
      <c r="B76" s="876" t="s">
        <v>293</v>
      </c>
      <c r="C76" s="876"/>
      <c r="D76" s="876"/>
      <c r="E76" s="876"/>
      <c r="F76" s="876"/>
      <c r="G76" s="876"/>
      <c r="H76" s="876"/>
      <c r="I76" s="876"/>
      <c r="J76" s="876"/>
      <c r="K76" s="876"/>
      <c r="L76" s="876"/>
      <c r="M76" s="876"/>
      <c r="N76" s="876"/>
      <c r="O76" s="876"/>
      <c r="P76" s="876"/>
      <c r="Q76" s="876"/>
      <c r="R76" s="876"/>
      <c r="S76" s="876"/>
      <c r="T76" s="876"/>
      <c r="U76" s="876"/>
      <c r="V76" s="876"/>
      <c r="W76" s="876"/>
      <c r="X76" s="213">
        <f t="shared" ref="X76:AD76" si="45">X62</f>
        <v>996.75</v>
      </c>
      <c r="Y76" s="213">
        <f t="shared" si="45"/>
        <v>1053.7300000000002</v>
      </c>
      <c r="Z76" s="213">
        <f t="shared" si="45"/>
        <v>1053.7300000000002</v>
      </c>
      <c r="AA76" s="213">
        <f t="shared" si="45"/>
        <v>1116.95</v>
      </c>
      <c r="AB76" s="213">
        <f t="shared" si="45"/>
        <v>1116.95</v>
      </c>
      <c r="AC76" s="213">
        <f t="shared" si="45"/>
        <v>1181.4000000000001</v>
      </c>
      <c r="AD76" s="213">
        <f t="shared" si="45"/>
        <v>1181.4000000000001</v>
      </c>
      <c r="AE76" s="213">
        <f t="shared" ref="AE76" si="46">AE62</f>
        <v>1252.29</v>
      </c>
    </row>
    <row r="77" spans="1:31" ht="12" customHeight="1" x14ac:dyDescent="0.2">
      <c r="A77" s="221" t="s">
        <v>313</v>
      </c>
      <c r="B77" s="880" t="s">
        <v>314</v>
      </c>
      <c r="C77" s="880"/>
      <c r="D77" s="880"/>
      <c r="E77" s="880"/>
      <c r="F77" s="880"/>
      <c r="G77" s="880"/>
      <c r="H77" s="880"/>
      <c r="I77" s="880"/>
      <c r="J77" s="880"/>
      <c r="K77" s="880"/>
      <c r="L77" s="880"/>
      <c r="M77" s="880"/>
      <c r="N77" s="880"/>
      <c r="O77" s="880"/>
      <c r="P77" s="880"/>
      <c r="Q77" s="880"/>
      <c r="R77" s="880"/>
      <c r="S77" s="880"/>
      <c r="T77" s="880"/>
      <c r="U77" s="880"/>
      <c r="V77" s="880"/>
      <c r="W77" s="880"/>
      <c r="X77" s="223">
        <f t="shared" ref="X77:AD77" si="47">X72</f>
        <v>364.36334999999997</v>
      </c>
      <c r="Y77" s="223">
        <f t="shared" si="47"/>
        <v>406.30334999999997</v>
      </c>
      <c r="Z77" s="223">
        <f t="shared" si="47"/>
        <v>406.30490100511497</v>
      </c>
      <c r="AA77" s="223">
        <f t="shared" si="47"/>
        <v>437.03490100511499</v>
      </c>
      <c r="AB77" s="223">
        <f t="shared" si="47"/>
        <v>437.03627107897182</v>
      </c>
      <c r="AC77" s="223">
        <f t="shared" si="47"/>
        <v>524.98627107897187</v>
      </c>
      <c r="AD77" s="223">
        <f t="shared" si="47"/>
        <v>524.98825771488214</v>
      </c>
      <c r="AE77" s="223">
        <f t="shared" ref="AE77" si="48">AE72</f>
        <v>617.43825771488207</v>
      </c>
    </row>
    <row r="78" spans="1:31" ht="12" customHeight="1" x14ac:dyDescent="0.2">
      <c r="A78" s="881" t="s">
        <v>281</v>
      </c>
      <c r="B78" s="882"/>
      <c r="C78" s="882"/>
      <c r="D78" s="882"/>
      <c r="E78" s="882"/>
      <c r="F78" s="882"/>
      <c r="G78" s="882"/>
      <c r="H78" s="882"/>
      <c r="I78" s="882"/>
      <c r="J78" s="882"/>
      <c r="K78" s="882"/>
      <c r="L78" s="882"/>
      <c r="M78" s="882"/>
      <c r="N78" s="882"/>
      <c r="O78" s="882"/>
      <c r="P78" s="882"/>
      <c r="Q78" s="882"/>
      <c r="R78" s="882"/>
      <c r="S78" s="882"/>
      <c r="T78" s="882"/>
      <c r="U78" s="882"/>
      <c r="V78" s="882"/>
      <c r="W78" s="883"/>
      <c r="X78" s="238">
        <f t="shared" ref="X78:AD78" si="49">SUM(X75:X77)</f>
        <v>1781.8433500000001</v>
      </c>
      <c r="Y78" s="238">
        <f t="shared" si="49"/>
        <v>1904.8233500000001</v>
      </c>
      <c r="Z78" s="238">
        <f t="shared" si="49"/>
        <v>1904.8249010051152</v>
      </c>
      <c r="AA78" s="238">
        <f t="shared" si="49"/>
        <v>2025.4649010051151</v>
      </c>
      <c r="AB78" s="238">
        <f t="shared" si="49"/>
        <v>2025.4662710789719</v>
      </c>
      <c r="AC78" s="238">
        <f t="shared" si="49"/>
        <v>2205.0562710789718</v>
      </c>
      <c r="AD78" s="238">
        <f t="shared" si="49"/>
        <v>2205.0582577148825</v>
      </c>
      <c r="AE78" s="238">
        <f t="shared" ref="AE78" si="50">SUM(AE75:AE77)</f>
        <v>2398.3182577148818</v>
      </c>
    </row>
    <row r="79" spans="1:31" ht="15" customHeight="1" x14ac:dyDescent="0.2">
      <c r="A79" s="898" t="s">
        <v>331</v>
      </c>
      <c r="B79" s="899"/>
      <c r="C79" s="899"/>
      <c r="D79" s="899"/>
      <c r="E79" s="899"/>
      <c r="F79" s="899"/>
      <c r="G79" s="899"/>
      <c r="H79" s="899"/>
      <c r="I79" s="899"/>
      <c r="J79" s="899"/>
      <c r="K79" s="899"/>
      <c r="L79" s="899"/>
      <c r="M79" s="899"/>
      <c r="N79" s="899"/>
      <c r="O79" s="899"/>
      <c r="P79" s="899"/>
      <c r="Q79" s="899"/>
      <c r="R79" s="899"/>
      <c r="S79" s="899"/>
      <c r="T79" s="899"/>
      <c r="U79" s="899"/>
      <c r="V79" s="899"/>
      <c r="W79" s="899"/>
      <c r="X79" s="243"/>
      <c r="Y79" s="243"/>
      <c r="Z79" s="243"/>
      <c r="AA79" s="243"/>
      <c r="AB79" s="243"/>
      <c r="AC79" s="243"/>
      <c r="AD79" s="243"/>
      <c r="AE79" s="243"/>
    </row>
    <row r="80" spans="1:31" ht="12" customHeight="1" x14ac:dyDescent="0.2">
      <c r="A80" s="236">
        <v>3</v>
      </c>
      <c r="B80" s="887" t="s">
        <v>332</v>
      </c>
      <c r="C80" s="888"/>
      <c r="D80" s="888"/>
      <c r="E80" s="888"/>
      <c r="F80" s="888"/>
      <c r="G80" s="888"/>
      <c r="H80" s="888"/>
      <c r="I80" s="888"/>
      <c r="J80" s="888"/>
      <c r="K80" s="888"/>
      <c r="L80" s="888"/>
      <c r="M80" s="888"/>
      <c r="N80" s="888"/>
      <c r="O80" s="888"/>
      <c r="P80" s="888"/>
      <c r="Q80" s="888"/>
      <c r="R80" s="888"/>
      <c r="S80" s="888"/>
      <c r="T80" s="888"/>
      <c r="U80" s="888"/>
      <c r="V80" s="889"/>
      <c r="W80" s="237" t="s">
        <v>286</v>
      </c>
      <c r="X80" s="237" t="s">
        <v>333</v>
      </c>
      <c r="Y80" s="237" t="s">
        <v>333</v>
      </c>
      <c r="Z80" s="237" t="s">
        <v>333</v>
      </c>
      <c r="AA80" s="237" t="s">
        <v>333</v>
      </c>
      <c r="AB80" s="237" t="s">
        <v>333</v>
      </c>
      <c r="AC80" s="237" t="s">
        <v>333</v>
      </c>
      <c r="AD80" s="237" t="s">
        <v>333</v>
      </c>
      <c r="AE80" s="237" t="s">
        <v>333</v>
      </c>
    </row>
    <row r="81" spans="1:31" ht="12" customHeight="1" x14ac:dyDescent="0.2">
      <c r="A81" s="229" t="s">
        <v>334</v>
      </c>
      <c r="B81" s="901" t="s">
        <v>335</v>
      </c>
      <c r="C81" s="901"/>
      <c r="D81" s="901"/>
      <c r="E81" s="901"/>
      <c r="F81" s="901"/>
      <c r="G81" s="901"/>
      <c r="H81" s="901"/>
      <c r="I81" s="901"/>
      <c r="J81" s="901"/>
      <c r="K81" s="901"/>
      <c r="L81" s="901"/>
      <c r="M81" s="901"/>
      <c r="N81" s="901"/>
      <c r="O81" s="901"/>
      <c r="P81" s="901"/>
      <c r="Q81" s="901"/>
      <c r="R81" s="901"/>
      <c r="S81" s="901"/>
      <c r="T81" s="901"/>
      <c r="U81" s="901"/>
      <c r="V81" s="901"/>
      <c r="W81" s="232">
        <f>MEMO!B56</f>
        <v>4.1666666666666666E-3</v>
      </c>
      <c r="X81" s="233">
        <f>ROUND(((X40+X51)*$W$81),2)</f>
        <v>10.77</v>
      </c>
      <c r="Y81" s="233">
        <f>ROUND(((Y40+Y51)*$W$81),2)</f>
        <v>11.39</v>
      </c>
      <c r="Z81" s="233">
        <f>ROUND(((Z40+Z51)*$W$81),2)</f>
        <v>11.39</v>
      </c>
      <c r="AA81" s="233">
        <f>ROUND(((AA40+AA51)*$W$81),2)</f>
        <v>12.07</v>
      </c>
      <c r="AB81" s="233">
        <f>ROUND(((AB40+AB51)*$W$81),2)</f>
        <v>12.07</v>
      </c>
      <c r="AC81" s="233">
        <v>0</v>
      </c>
      <c r="AD81" s="233">
        <v>0</v>
      </c>
      <c r="AE81" s="233">
        <v>0</v>
      </c>
    </row>
    <row r="82" spans="1:31" ht="12" customHeight="1" x14ac:dyDescent="0.2">
      <c r="A82" s="206" t="s">
        <v>336</v>
      </c>
      <c r="B82" s="902" t="s">
        <v>337</v>
      </c>
      <c r="C82" s="902"/>
      <c r="D82" s="902"/>
      <c r="E82" s="902"/>
      <c r="F82" s="902"/>
      <c r="G82" s="902"/>
      <c r="H82" s="902"/>
      <c r="I82" s="902"/>
      <c r="J82" s="902"/>
      <c r="K82" s="902"/>
      <c r="L82" s="902"/>
      <c r="M82" s="902"/>
      <c r="N82" s="902"/>
      <c r="O82" s="902"/>
      <c r="P82" s="902"/>
      <c r="Q82" s="902"/>
      <c r="R82" s="902"/>
      <c r="S82" s="902"/>
      <c r="T82" s="902"/>
      <c r="U82" s="902"/>
      <c r="V82" s="902"/>
      <c r="W82" s="209">
        <f>MEMO!B58</f>
        <v>3.3333333333333332E-4</v>
      </c>
      <c r="X82" s="213">
        <f>ROUND((X81*8%),2)</f>
        <v>0.86</v>
      </c>
      <c r="Y82" s="213">
        <f>ROUND((Y81*8%),2)</f>
        <v>0.91</v>
      </c>
      <c r="Z82" s="213">
        <f>ROUND((Z81*8%),2)</f>
        <v>0.91</v>
      </c>
      <c r="AA82" s="213">
        <f>ROUND((AA81*8%),2)</f>
        <v>0.97</v>
      </c>
      <c r="AB82" s="213">
        <f>ROUND((AB81*8%),2)</f>
        <v>0.97</v>
      </c>
      <c r="AC82" s="213">
        <v>0</v>
      </c>
      <c r="AD82" s="213">
        <v>0</v>
      </c>
      <c r="AE82" s="213">
        <v>0</v>
      </c>
    </row>
    <row r="83" spans="1:31" ht="12" customHeight="1" x14ac:dyDescent="0.2">
      <c r="A83" s="206" t="s">
        <v>338</v>
      </c>
      <c r="B83" s="876" t="s">
        <v>339</v>
      </c>
      <c r="C83" s="876"/>
      <c r="D83" s="876"/>
      <c r="E83" s="876"/>
      <c r="F83" s="876"/>
      <c r="G83" s="876"/>
      <c r="H83" s="876"/>
      <c r="I83" s="876"/>
      <c r="J83" s="876"/>
      <c r="K83" s="876"/>
      <c r="L83" s="876"/>
      <c r="M83" s="876"/>
      <c r="N83" s="876"/>
      <c r="O83" s="876"/>
      <c r="P83" s="876"/>
      <c r="Q83" s="876"/>
      <c r="R83" s="876"/>
      <c r="S83" s="876"/>
      <c r="T83" s="876"/>
      <c r="U83" s="876"/>
      <c r="V83" s="876"/>
      <c r="W83" s="209">
        <f>MEMO!B60</f>
        <v>2E-3</v>
      </c>
      <c r="X83" s="213">
        <f t="shared" ref="X83:AD83" si="51">ROUND(((X40+X51)*$W$83),2)</f>
        <v>5.17</v>
      </c>
      <c r="Y83" s="213">
        <f t="shared" si="51"/>
        <v>5.47</v>
      </c>
      <c r="Z83" s="213">
        <f t="shared" si="51"/>
        <v>5.47</v>
      </c>
      <c r="AA83" s="213">
        <f t="shared" si="51"/>
        <v>5.79</v>
      </c>
      <c r="AB83" s="213">
        <f t="shared" si="51"/>
        <v>5.79</v>
      </c>
      <c r="AC83" s="213">
        <f t="shared" si="51"/>
        <v>6.13</v>
      </c>
      <c r="AD83" s="213">
        <f t="shared" si="51"/>
        <v>6.13</v>
      </c>
      <c r="AE83" s="213">
        <f t="shared" ref="AE83" si="52">ROUND(((AE40+AE51)*$W$83),2)</f>
        <v>6.5</v>
      </c>
    </row>
    <row r="84" spans="1:31" s="3" customFormat="1" ht="12" customHeight="1" x14ac:dyDescent="0.2">
      <c r="A84" s="206" t="s">
        <v>340</v>
      </c>
      <c r="B84" s="902" t="s">
        <v>341</v>
      </c>
      <c r="C84" s="902"/>
      <c r="D84" s="902"/>
      <c r="E84" s="902"/>
      <c r="F84" s="902"/>
      <c r="G84" s="902"/>
      <c r="H84" s="902"/>
      <c r="I84" s="902"/>
      <c r="J84" s="902"/>
      <c r="K84" s="902"/>
      <c r="L84" s="902"/>
      <c r="M84" s="902"/>
      <c r="N84" s="902"/>
      <c r="O84" s="902"/>
      <c r="P84" s="902"/>
      <c r="Q84" s="902"/>
      <c r="R84" s="902"/>
      <c r="S84" s="902"/>
      <c r="T84" s="902"/>
      <c r="U84" s="902"/>
      <c r="V84" s="902"/>
      <c r="W84" s="209">
        <f>MEMO!B62</f>
        <v>1.9444444444444445E-2</v>
      </c>
      <c r="X84" s="213">
        <f>ROUND(((X40+X51)*$W$84),2)</f>
        <v>50.26</v>
      </c>
      <c r="Y84" s="213">
        <f>ROUND(((Y40+Y51)*$W$84),2)</f>
        <v>53.14</v>
      </c>
      <c r="Z84" s="213">
        <f>ROUND(((Z40+Z51)*$W$84),2)</f>
        <v>53.14</v>
      </c>
      <c r="AA84" s="213">
        <f>ROUND(((AA40+AA51)*$W$84),2)</f>
        <v>56.33</v>
      </c>
      <c r="AB84" s="213">
        <f>ROUND(((AB40+AB51)*$W$84),2)</f>
        <v>56.33</v>
      </c>
      <c r="AC84" s="213">
        <v>0</v>
      </c>
      <c r="AD84" s="213">
        <v>0</v>
      </c>
      <c r="AE84" s="213">
        <v>0</v>
      </c>
    </row>
    <row r="85" spans="1:31" ht="12" customHeight="1" x14ac:dyDescent="0.2">
      <c r="A85" s="206" t="s">
        <v>342</v>
      </c>
      <c r="B85" s="903" t="s">
        <v>343</v>
      </c>
      <c r="C85" s="903"/>
      <c r="D85" s="903"/>
      <c r="E85" s="903"/>
      <c r="F85" s="903"/>
      <c r="G85" s="903"/>
      <c r="H85" s="903"/>
      <c r="I85" s="903"/>
      <c r="J85" s="903"/>
      <c r="K85" s="903"/>
      <c r="L85" s="903"/>
      <c r="M85" s="903"/>
      <c r="N85" s="903"/>
      <c r="O85" s="903"/>
      <c r="P85" s="903"/>
      <c r="Q85" s="903"/>
      <c r="R85" s="903"/>
      <c r="S85" s="903"/>
      <c r="T85" s="903"/>
      <c r="U85" s="903"/>
      <c r="V85" s="903"/>
      <c r="W85" s="209">
        <f>MEMO!B64</f>
        <v>7.4975055555555579E-3</v>
      </c>
      <c r="X85" s="213">
        <f>ROUND(((X40+X51)*$W$85),2)</f>
        <v>19.38</v>
      </c>
      <c r="Y85" s="213">
        <f>ROUND(((Y40+Y51)*$W$85),2)</f>
        <v>20.49</v>
      </c>
      <c r="Z85" s="213">
        <f>ROUND(((Z40+Z51)*$W$85),2)</f>
        <v>20.49</v>
      </c>
      <c r="AA85" s="213">
        <f>ROUND(((AA40+AA51)*$W$85),2)</f>
        <v>21.72</v>
      </c>
      <c r="AB85" s="213">
        <f>ROUND(((AB40+AB51)*$W$85),2)</f>
        <v>21.72</v>
      </c>
      <c r="AC85" s="213">
        <v>0</v>
      </c>
      <c r="AD85" s="213">
        <v>0</v>
      </c>
      <c r="AE85" s="213">
        <v>0</v>
      </c>
    </row>
    <row r="86" spans="1:31" ht="12" customHeight="1" x14ac:dyDescent="0.2">
      <c r="A86" s="221" t="s">
        <v>344</v>
      </c>
      <c r="B86" s="880" t="s">
        <v>345</v>
      </c>
      <c r="C86" s="880"/>
      <c r="D86" s="880"/>
      <c r="E86" s="880"/>
      <c r="F86" s="880"/>
      <c r="G86" s="880"/>
      <c r="H86" s="880"/>
      <c r="I86" s="880"/>
      <c r="J86" s="880"/>
      <c r="K86" s="880"/>
      <c r="L86" s="880"/>
      <c r="M86" s="880"/>
      <c r="N86" s="880"/>
      <c r="O86" s="880"/>
      <c r="P86" s="880"/>
      <c r="Q86" s="880"/>
      <c r="R86" s="880"/>
      <c r="S86" s="880"/>
      <c r="T86" s="880"/>
      <c r="U86" s="880"/>
      <c r="V86" s="880"/>
      <c r="W86" s="226">
        <f>MEMO!B66</f>
        <v>6.2222222222222225E-4</v>
      </c>
      <c r="X86" s="227">
        <f t="shared" ref="X86:AD86" si="53">ROUND(((X40+X51)*$W$86),2)</f>
        <v>1.61</v>
      </c>
      <c r="Y86" s="227">
        <f t="shared" si="53"/>
        <v>1.7</v>
      </c>
      <c r="Z86" s="227">
        <f t="shared" si="53"/>
        <v>1.7</v>
      </c>
      <c r="AA86" s="227">
        <f t="shared" si="53"/>
        <v>1.8</v>
      </c>
      <c r="AB86" s="227">
        <f t="shared" si="53"/>
        <v>1.8</v>
      </c>
      <c r="AC86" s="227">
        <f t="shared" si="53"/>
        <v>1.91</v>
      </c>
      <c r="AD86" s="227">
        <f t="shared" si="53"/>
        <v>1.91</v>
      </c>
      <c r="AE86" s="227">
        <f t="shared" ref="AE86" si="54">ROUND(((AE40+AE51)*$W$86),2)</f>
        <v>2.02</v>
      </c>
    </row>
    <row r="87" spans="1:31" ht="12" customHeight="1" x14ac:dyDescent="0.2">
      <c r="A87" s="881" t="s">
        <v>281</v>
      </c>
      <c r="B87" s="882"/>
      <c r="C87" s="882"/>
      <c r="D87" s="882"/>
      <c r="E87" s="882"/>
      <c r="F87" s="882"/>
      <c r="G87" s="882"/>
      <c r="H87" s="882"/>
      <c r="I87" s="882"/>
      <c r="J87" s="882"/>
      <c r="K87" s="882"/>
      <c r="L87" s="882"/>
      <c r="M87" s="882"/>
      <c r="N87" s="882"/>
      <c r="O87" s="882"/>
      <c r="P87" s="882"/>
      <c r="Q87" s="882"/>
      <c r="R87" s="882"/>
      <c r="S87" s="882"/>
      <c r="T87" s="882"/>
      <c r="U87" s="882"/>
      <c r="V87" s="883"/>
      <c r="W87" s="241">
        <f t="shared" ref="W87:AB87" si="55">SUM(W81:W86)</f>
        <v>3.4064172222222223E-2</v>
      </c>
      <c r="X87" s="242">
        <f t="shared" si="55"/>
        <v>88.05</v>
      </c>
      <c r="Y87" s="242">
        <f t="shared" si="55"/>
        <v>93.1</v>
      </c>
      <c r="Z87" s="242">
        <f t="shared" si="55"/>
        <v>93.1</v>
      </c>
      <c r="AA87" s="242">
        <f t="shared" si="55"/>
        <v>98.679999999999993</v>
      </c>
      <c r="AB87" s="242">
        <f t="shared" si="55"/>
        <v>98.679999999999993</v>
      </c>
      <c r="AC87" s="242">
        <f t="shared" ref="AC87:AD87" si="56">SUM(AC81:AC86)</f>
        <v>8.0399999999999991</v>
      </c>
      <c r="AD87" s="242">
        <f t="shared" si="56"/>
        <v>8.0399999999999991</v>
      </c>
      <c r="AE87" s="242">
        <f t="shared" ref="AE87" si="57">SUM(AE81:AE86)</f>
        <v>8.52</v>
      </c>
    </row>
    <row r="88" spans="1:31" ht="5.0999999999999996" customHeight="1" x14ac:dyDescent="0.2">
      <c r="X88" s="2"/>
      <c r="Y88" s="2"/>
      <c r="Z88" s="2"/>
      <c r="AA88" s="2"/>
      <c r="AB88" s="2"/>
      <c r="AC88" s="2"/>
      <c r="AD88" s="2"/>
      <c r="AE88" s="2"/>
    </row>
    <row r="89" spans="1:31" ht="15" customHeight="1" x14ac:dyDescent="0.2">
      <c r="A89" s="898" t="s">
        <v>346</v>
      </c>
      <c r="B89" s="899"/>
      <c r="C89" s="899"/>
      <c r="D89" s="899"/>
      <c r="E89" s="899"/>
      <c r="F89" s="899"/>
      <c r="G89" s="899"/>
      <c r="H89" s="899"/>
      <c r="I89" s="899"/>
      <c r="J89" s="899"/>
      <c r="K89" s="899"/>
      <c r="L89" s="899"/>
      <c r="M89" s="899"/>
      <c r="N89" s="899"/>
      <c r="O89" s="899"/>
      <c r="P89" s="899"/>
      <c r="Q89" s="899"/>
      <c r="R89" s="899"/>
      <c r="S89" s="899"/>
      <c r="T89" s="899"/>
      <c r="U89" s="899"/>
      <c r="V89" s="899"/>
      <c r="W89" s="899"/>
      <c r="X89" s="243"/>
      <c r="Y89" s="243"/>
      <c r="Z89" s="243"/>
      <c r="AA89" s="243"/>
      <c r="AB89" s="243"/>
      <c r="AC89" s="243"/>
      <c r="AD89" s="243"/>
      <c r="AE89" s="243"/>
    </row>
    <row r="90" spans="1:31" s="3" customFormat="1" ht="12" customHeight="1" x14ac:dyDescent="0.2">
      <c r="A90" s="890" t="s">
        <v>347</v>
      </c>
      <c r="B90" s="891"/>
      <c r="C90" s="891"/>
      <c r="D90" s="891"/>
      <c r="E90" s="891"/>
      <c r="F90" s="891"/>
      <c r="G90" s="891"/>
      <c r="H90" s="891"/>
      <c r="I90" s="891"/>
      <c r="J90" s="891"/>
      <c r="K90" s="891"/>
      <c r="L90" s="891"/>
      <c r="M90" s="891"/>
      <c r="N90" s="891"/>
      <c r="O90" s="891"/>
      <c r="P90" s="891"/>
      <c r="Q90" s="891"/>
      <c r="R90" s="891"/>
      <c r="S90" s="891"/>
      <c r="T90" s="891"/>
      <c r="U90" s="891"/>
      <c r="V90" s="891"/>
      <c r="W90" s="891"/>
      <c r="X90" s="240"/>
      <c r="Y90" s="240"/>
      <c r="Z90" s="240"/>
      <c r="AA90" s="240"/>
      <c r="AB90" s="240"/>
      <c r="AC90" s="240"/>
      <c r="AD90" s="240"/>
      <c r="AE90" s="240"/>
    </row>
    <row r="91" spans="1:31" ht="12" customHeight="1" x14ac:dyDescent="0.2">
      <c r="A91" s="236" t="s">
        <v>348</v>
      </c>
      <c r="B91" s="887" t="s">
        <v>349</v>
      </c>
      <c r="C91" s="888"/>
      <c r="D91" s="888"/>
      <c r="E91" s="888"/>
      <c r="F91" s="888"/>
      <c r="G91" s="888"/>
      <c r="H91" s="888"/>
      <c r="I91" s="888"/>
      <c r="J91" s="888"/>
      <c r="K91" s="888"/>
      <c r="L91" s="888"/>
      <c r="M91" s="888"/>
      <c r="N91" s="888"/>
      <c r="O91" s="888"/>
      <c r="P91" s="888"/>
      <c r="Q91" s="888"/>
      <c r="R91" s="888"/>
      <c r="S91" s="888"/>
      <c r="T91" s="888"/>
      <c r="U91" s="888"/>
      <c r="V91" s="889"/>
      <c r="W91" s="237" t="s">
        <v>286</v>
      </c>
      <c r="X91" s="237" t="s">
        <v>259</v>
      </c>
      <c r="Y91" s="237" t="s">
        <v>259</v>
      </c>
      <c r="Z91" s="237" t="s">
        <v>259</v>
      </c>
      <c r="AA91" s="237" t="s">
        <v>259</v>
      </c>
      <c r="AB91" s="237" t="s">
        <v>259</v>
      </c>
      <c r="AC91" s="237" t="s">
        <v>259</v>
      </c>
      <c r="AD91" s="237" t="s">
        <v>259</v>
      </c>
      <c r="AE91" s="237" t="s">
        <v>259</v>
      </c>
    </row>
    <row r="92" spans="1:31" ht="12" customHeight="1" x14ac:dyDescent="0.2">
      <c r="A92" s="229" t="s">
        <v>350</v>
      </c>
      <c r="B92" s="884" t="s">
        <v>351</v>
      </c>
      <c r="C92" s="884"/>
      <c r="D92" s="884"/>
      <c r="E92" s="884"/>
      <c r="F92" s="884"/>
      <c r="G92" s="884"/>
      <c r="H92" s="884"/>
      <c r="I92" s="884"/>
      <c r="J92" s="884"/>
      <c r="K92" s="884"/>
      <c r="L92" s="884"/>
      <c r="M92" s="884"/>
      <c r="N92" s="884"/>
      <c r="O92" s="884"/>
      <c r="P92" s="884"/>
      <c r="Q92" s="884"/>
      <c r="R92" s="884"/>
      <c r="S92" s="884"/>
      <c r="T92" s="884"/>
      <c r="U92" s="884"/>
      <c r="V92" s="884"/>
      <c r="W92" s="232">
        <f>MEMO!B73</f>
        <v>9.2583333333333337E-3</v>
      </c>
      <c r="X92" s="231">
        <f t="shared" ref="X92:AD92" si="58">ROUND(((X40+X51)*$W$92),2)</f>
        <v>23.93</v>
      </c>
      <c r="Y92" s="231">
        <f t="shared" si="58"/>
        <v>25.3</v>
      </c>
      <c r="Z92" s="231">
        <f t="shared" si="58"/>
        <v>25.3</v>
      </c>
      <c r="AA92" s="231">
        <f t="shared" si="58"/>
        <v>26.82</v>
      </c>
      <c r="AB92" s="231">
        <f t="shared" si="58"/>
        <v>26.82</v>
      </c>
      <c r="AC92" s="231">
        <f t="shared" si="58"/>
        <v>28.37</v>
      </c>
      <c r="AD92" s="231">
        <f t="shared" si="58"/>
        <v>28.37</v>
      </c>
      <c r="AE92" s="231">
        <f t="shared" ref="AE92" si="59">ROUND(((AE40+AE51)*$W$92),2)</f>
        <v>30.07</v>
      </c>
    </row>
    <row r="93" spans="1:31" ht="12" customHeight="1" x14ac:dyDescent="0.2">
      <c r="A93" s="206" t="s">
        <v>352</v>
      </c>
      <c r="B93" s="876" t="s">
        <v>353</v>
      </c>
      <c r="C93" s="876"/>
      <c r="D93" s="876"/>
      <c r="E93" s="876"/>
      <c r="F93" s="876"/>
      <c r="G93" s="876"/>
      <c r="H93" s="876"/>
      <c r="I93" s="876"/>
      <c r="J93" s="876"/>
      <c r="K93" s="876"/>
      <c r="L93" s="876"/>
      <c r="M93" s="876"/>
      <c r="N93" s="876"/>
      <c r="O93" s="876"/>
      <c r="P93" s="876"/>
      <c r="Q93" s="876"/>
      <c r="R93" s="876"/>
      <c r="S93" s="876"/>
      <c r="T93" s="876"/>
      <c r="U93" s="876"/>
      <c r="V93" s="876"/>
      <c r="W93" s="209">
        <f>MEMO!B74</f>
        <v>1.3888888888888889E-3</v>
      </c>
      <c r="X93" s="208">
        <f t="shared" ref="X93:AD93" si="60">ROUND(((X40+X51)*$W$93),2)</f>
        <v>3.59</v>
      </c>
      <c r="Y93" s="208">
        <f t="shared" si="60"/>
        <v>3.8</v>
      </c>
      <c r="Z93" s="208">
        <f t="shared" si="60"/>
        <v>3.8</v>
      </c>
      <c r="AA93" s="208">
        <f t="shared" si="60"/>
        <v>4.0199999999999996</v>
      </c>
      <c r="AB93" s="208">
        <f t="shared" si="60"/>
        <v>4.0199999999999996</v>
      </c>
      <c r="AC93" s="208">
        <f t="shared" si="60"/>
        <v>4.26</v>
      </c>
      <c r="AD93" s="208">
        <f t="shared" si="60"/>
        <v>4.26</v>
      </c>
      <c r="AE93" s="208">
        <f t="shared" ref="AE93" si="61">ROUND(((AE40+AE51)*$W$93),2)</f>
        <v>4.51</v>
      </c>
    </row>
    <row r="94" spans="1:31" ht="12" customHeight="1" x14ac:dyDescent="0.2">
      <c r="A94" s="206" t="s">
        <v>354</v>
      </c>
      <c r="B94" s="876" t="s">
        <v>355</v>
      </c>
      <c r="C94" s="876"/>
      <c r="D94" s="876"/>
      <c r="E94" s="876"/>
      <c r="F94" s="876"/>
      <c r="G94" s="876"/>
      <c r="H94" s="876"/>
      <c r="I94" s="876"/>
      <c r="J94" s="876"/>
      <c r="K94" s="876"/>
      <c r="L94" s="876"/>
      <c r="M94" s="876"/>
      <c r="N94" s="876"/>
      <c r="O94" s="876"/>
      <c r="P94" s="876"/>
      <c r="Q94" s="876"/>
      <c r="R94" s="876"/>
      <c r="S94" s="876"/>
      <c r="T94" s="876"/>
      <c r="U94" s="876"/>
      <c r="V94" s="876"/>
      <c r="W94" s="209">
        <f>MEMO!B76</f>
        <v>4.3333333333333331E-4</v>
      </c>
      <c r="X94" s="208">
        <f t="shared" ref="X94:AD94" si="62">ROUND(((X40+X51)*$W$94),2)</f>
        <v>1.1200000000000001</v>
      </c>
      <c r="Y94" s="208">
        <f t="shared" si="62"/>
        <v>1.18</v>
      </c>
      <c r="Z94" s="208">
        <f t="shared" si="62"/>
        <v>1.18</v>
      </c>
      <c r="AA94" s="208">
        <f t="shared" si="62"/>
        <v>1.26</v>
      </c>
      <c r="AB94" s="208">
        <f t="shared" si="62"/>
        <v>1.26</v>
      </c>
      <c r="AC94" s="208">
        <f t="shared" si="62"/>
        <v>1.33</v>
      </c>
      <c r="AD94" s="208">
        <f t="shared" si="62"/>
        <v>1.33</v>
      </c>
      <c r="AE94" s="208">
        <f t="shared" ref="AE94" si="63">ROUND(((AE40+AE51)*$W$94),2)</f>
        <v>1.41</v>
      </c>
    </row>
    <row r="95" spans="1:31" ht="12" customHeight="1" x14ac:dyDescent="0.2">
      <c r="A95" s="206" t="s">
        <v>356</v>
      </c>
      <c r="B95" s="876" t="s">
        <v>357</v>
      </c>
      <c r="C95" s="876"/>
      <c r="D95" s="876"/>
      <c r="E95" s="876"/>
      <c r="F95" s="876"/>
      <c r="G95" s="876"/>
      <c r="H95" s="876"/>
      <c r="I95" s="876"/>
      <c r="J95" s="876"/>
      <c r="K95" s="876"/>
      <c r="L95" s="876"/>
      <c r="M95" s="876"/>
      <c r="N95" s="876"/>
      <c r="O95" s="876"/>
      <c r="P95" s="876"/>
      <c r="Q95" s="876"/>
      <c r="R95" s="876"/>
      <c r="S95" s="876"/>
      <c r="T95" s="876"/>
      <c r="U95" s="876"/>
      <c r="V95" s="876"/>
      <c r="W95" s="209">
        <f>MEMO!B78</f>
        <v>2.5277777777777777E-3</v>
      </c>
      <c r="X95" s="208">
        <f t="shared" ref="X95:AD95" si="64">ROUND(((X40+X51)*$W$95),2)</f>
        <v>6.53</v>
      </c>
      <c r="Y95" s="208">
        <f t="shared" si="64"/>
        <v>6.91</v>
      </c>
      <c r="Z95" s="208">
        <f t="shared" si="64"/>
        <v>6.91</v>
      </c>
      <c r="AA95" s="208">
        <f t="shared" si="64"/>
        <v>7.32</v>
      </c>
      <c r="AB95" s="208">
        <f t="shared" si="64"/>
        <v>7.32</v>
      </c>
      <c r="AC95" s="208">
        <f t="shared" si="64"/>
        <v>7.74</v>
      </c>
      <c r="AD95" s="208">
        <f t="shared" si="64"/>
        <v>7.74</v>
      </c>
      <c r="AE95" s="208">
        <f t="shared" ref="AE95" si="65">ROUND(((AE40+AE51)*$W$95),2)</f>
        <v>8.2100000000000009</v>
      </c>
    </row>
    <row r="96" spans="1:31" ht="12" customHeight="1" x14ac:dyDescent="0.2">
      <c r="A96" s="221" t="s">
        <v>358</v>
      </c>
      <c r="B96" s="880" t="s">
        <v>359</v>
      </c>
      <c r="C96" s="880"/>
      <c r="D96" s="880"/>
      <c r="E96" s="880"/>
      <c r="F96" s="880"/>
      <c r="G96" s="880"/>
      <c r="H96" s="880"/>
      <c r="I96" s="880"/>
      <c r="J96" s="880"/>
      <c r="K96" s="880"/>
      <c r="L96" s="880"/>
      <c r="M96" s="880"/>
      <c r="N96" s="880"/>
      <c r="O96" s="880"/>
      <c r="P96" s="880"/>
      <c r="Q96" s="880"/>
      <c r="R96" s="880"/>
      <c r="S96" s="880"/>
      <c r="T96" s="880"/>
      <c r="U96" s="880"/>
      <c r="V96" s="880"/>
      <c r="W96" s="226">
        <f>MEMO!B80</f>
        <v>8.277777777777778E-3</v>
      </c>
      <c r="X96" s="223">
        <f t="shared" ref="X96:AD96" si="66">ROUND(((X40+X51)*$W$96),2)</f>
        <v>21.4</v>
      </c>
      <c r="Y96" s="223">
        <f t="shared" si="66"/>
        <v>22.62</v>
      </c>
      <c r="Z96" s="223">
        <f t="shared" si="66"/>
        <v>22.62</v>
      </c>
      <c r="AA96" s="223">
        <f t="shared" si="66"/>
        <v>23.98</v>
      </c>
      <c r="AB96" s="223">
        <f t="shared" si="66"/>
        <v>23.98</v>
      </c>
      <c r="AC96" s="223">
        <f t="shared" si="66"/>
        <v>25.36</v>
      </c>
      <c r="AD96" s="223">
        <f t="shared" si="66"/>
        <v>25.36</v>
      </c>
      <c r="AE96" s="223">
        <f t="shared" ref="AE96" si="67">ROUND(((AE40+AE51)*$W$96),2)</f>
        <v>26.88</v>
      </c>
    </row>
    <row r="97" spans="1:31" ht="12" customHeight="1" x14ac:dyDescent="0.2">
      <c r="A97" s="881" t="s">
        <v>276</v>
      </c>
      <c r="B97" s="882"/>
      <c r="C97" s="882"/>
      <c r="D97" s="882"/>
      <c r="E97" s="882"/>
      <c r="F97" s="882"/>
      <c r="G97" s="882"/>
      <c r="H97" s="882"/>
      <c r="I97" s="882"/>
      <c r="J97" s="882"/>
      <c r="K97" s="882"/>
      <c r="L97" s="882"/>
      <c r="M97" s="882"/>
      <c r="N97" s="882"/>
      <c r="O97" s="882"/>
      <c r="P97" s="882"/>
      <c r="Q97" s="882"/>
      <c r="R97" s="882"/>
      <c r="S97" s="882"/>
      <c r="T97" s="882"/>
      <c r="U97" s="882"/>
      <c r="V97" s="883"/>
      <c r="W97" s="241">
        <f t="shared" ref="W97:AB97" si="68">SUM(W92:W96)</f>
        <v>2.1886111111111113E-2</v>
      </c>
      <c r="X97" s="238">
        <f t="shared" si="68"/>
        <v>56.57</v>
      </c>
      <c r="Y97" s="238">
        <f t="shared" si="68"/>
        <v>59.81</v>
      </c>
      <c r="Z97" s="238">
        <f t="shared" si="68"/>
        <v>59.81</v>
      </c>
      <c r="AA97" s="238">
        <f t="shared" si="68"/>
        <v>63.400000000000006</v>
      </c>
      <c r="AB97" s="238">
        <f t="shared" si="68"/>
        <v>63.400000000000006</v>
      </c>
      <c r="AC97" s="238">
        <f t="shared" ref="AC97:AD97" si="69">SUM(AC92:AC96)</f>
        <v>67.06</v>
      </c>
      <c r="AD97" s="238">
        <f t="shared" si="69"/>
        <v>67.06</v>
      </c>
      <c r="AE97" s="238">
        <f t="shared" ref="AE97" si="70">SUM(AE92:AE96)</f>
        <v>71.08</v>
      </c>
    </row>
    <row r="98" spans="1:31" ht="12" customHeight="1" x14ac:dyDescent="0.2">
      <c r="A98" s="244" t="s">
        <v>360</v>
      </c>
      <c r="B98" s="904" t="s">
        <v>361</v>
      </c>
      <c r="C98" s="905"/>
      <c r="D98" s="905"/>
      <c r="E98" s="905"/>
      <c r="F98" s="905"/>
      <c r="G98" s="905"/>
      <c r="H98" s="905"/>
      <c r="I98" s="905"/>
      <c r="J98" s="905"/>
      <c r="K98" s="905"/>
      <c r="L98" s="905"/>
      <c r="M98" s="905"/>
      <c r="N98" s="905"/>
      <c r="O98" s="905"/>
      <c r="P98" s="905"/>
      <c r="Q98" s="905"/>
      <c r="R98" s="905"/>
      <c r="S98" s="905"/>
      <c r="T98" s="905"/>
      <c r="U98" s="905"/>
      <c r="V98" s="906"/>
      <c r="W98" s="245">
        <f>MEMO!B83</f>
        <v>4.8690943222222238E-3</v>
      </c>
      <c r="X98" s="246">
        <f t="shared" ref="X98:AD98" si="71">ROUND(((X40+X51)*$W$98),2)</f>
        <v>12.59</v>
      </c>
      <c r="Y98" s="246">
        <f t="shared" si="71"/>
        <v>13.31</v>
      </c>
      <c r="Z98" s="246">
        <f t="shared" si="71"/>
        <v>13.31</v>
      </c>
      <c r="AA98" s="246">
        <f t="shared" si="71"/>
        <v>14.1</v>
      </c>
      <c r="AB98" s="246">
        <f t="shared" si="71"/>
        <v>14.1</v>
      </c>
      <c r="AC98" s="246">
        <f t="shared" si="71"/>
        <v>14.92</v>
      </c>
      <c r="AD98" s="246">
        <f t="shared" si="71"/>
        <v>14.92</v>
      </c>
      <c r="AE98" s="246">
        <f t="shared" ref="AE98" si="72">ROUND(((AE40+AE51)*$W$98),2)</f>
        <v>15.81</v>
      </c>
    </row>
    <row r="99" spans="1:31" ht="12" customHeight="1" x14ac:dyDescent="0.2">
      <c r="A99" s="881" t="s">
        <v>281</v>
      </c>
      <c r="B99" s="882"/>
      <c r="C99" s="882"/>
      <c r="D99" s="882"/>
      <c r="E99" s="882"/>
      <c r="F99" s="882"/>
      <c r="G99" s="882"/>
      <c r="H99" s="882"/>
      <c r="I99" s="882"/>
      <c r="J99" s="882"/>
      <c r="K99" s="882"/>
      <c r="L99" s="882"/>
      <c r="M99" s="882"/>
      <c r="N99" s="882"/>
      <c r="O99" s="882"/>
      <c r="P99" s="882"/>
      <c r="Q99" s="882"/>
      <c r="R99" s="882"/>
      <c r="S99" s="882"/>
      <c r="T99" s="882"/>
      <c r="U99" s="882"/>
      <c r="V99" s="883"/>
      <c r="W99" s="241">
        <f t="shared" ref="W99:AB99" si="73">W97+W98</f>
        <v>2.6755205433333339E-2</v>
      </c>
      <c r="X99" s="238">
        <f t="shared" si="73"/>
        <v>69.16</v>
      </c>
      <c r="Y99" s="238">
        <f t="shared" si="73"/>
        <v>73.12</v>
      </c>
      <c r="Z99" s="238">
        <f t="shared" si="73"/>
        <v>73.12</v>
      </c>
      <c r="AA99" s="238">
        <f t="shared" si="73"/>
        <v>77.5</v>
      </c>
      <c r="AB99" s="238">
        <f t="shared" si="73"/>
        <v>77.5</v>
      </c>
      <c r="AC99" s="238">
        <f t="shared" ref="AC99:AD99" si="74">AC97+AC98</f>
        <v>81.98</v>
      </c>
      <c r="AD99" s="238">
        <f t="shared" si="74"/>
        <v>81.98</v>
      </c>
      <c r="AE99" s="238">
        <f t="shared" ref="AE99" si="75">AE97+AE98</f>
        <v>86.89</v>
      </c>
    </row>
    <row r="100" spans="1:31" s="3" customFormat="1" ht="12" customHeight="1" x14ac:dyDescent="0.2">
      <c r="A100" s="890" t="s">
        <v>362</v>
      </c>
      <c r="B100" s="891"/>
      <c r="C100" s="891"/>
      <c r="D100" s="891"/>
      <c r="E100" s="891"/>
      <c r="F100" s="891"/>
      <c r="G100" s="891"/>
      <c r="H100" s="891"/>
      <c r="I100" s="891"/>
      <c r="J100" s="891"/>
      <c r="K100" s="891"/>
      <c r="L100" s="891"/>
      <c r="M100" s="891"/>
      <c r="N100" s="891"/>
      <c r="O100" s="891"/>
      <c r="P100" s="891"/>
      <c r="Q100" s="891"/>
      <c r="R100" s="891"/>
      <c r="S100" s="891"/>
      <c r="T100" s="891"/>
      <c r="U100" s="891"/>
      <c r="V100" s="891"/>
      <c r="W100" s="891"/>
      <c r="X100" s="240"/>
      <c r="Y100" s="240"/>
      <c r="Z100" s="240"/>
      <c r="AA100" s="240"/>
      <c r="AB100" s="240"/>
      <c r="AC100" s="240"/>
      <c r="AD100" s="240"/>
      <c r="AE100" s="240"/>
    </row>
    <row r="101" spans="1:31" ht="12" customHeight="1" x14ac:dyDescent="0.2">
      <c r="A101" s="236" t="s">
        <v>350</v>
      </c>
      <c r="B101" s="887" t="s">
        <v>363</v>
      </c>
      <c r="C101" s="888"/>
      <c r="D101" s="888"/>
      <c r="E101" s="888"/>
      <c r="F101" s="888"/>
      <c r="G101" s="888"/>
      <c r="H101" s="888"/>
      <c r="I101" s="888"/>
      <c r="J101" s="888"/>
      <c r="K101" s="888"/>
      <c r="L101" s="888"/>
      <c r="M101" s="888"/>
      <c r="N101" s="888"/>
      <c r="O101" s="888"/>
      <c r="P101" s="888"/>
      <c r="Q101" s="888"/>
      <c r="R101" s="888"/>
      <c r="S101" s="888"/>
      <c r="T101" s="888"/>
      <c r="U101" s="888"/>
      <c r="V101" s="889"/>
      <c r="W101" s="237" t="s">
        <v>286</v>
      </c>
      <c r="X101" s="237" t="s">
        <v>259</v>
      </c>
      <c r="Y101" s="237" t="s">
        <v>259</v>
      </c>
      <c r="Z101" s="237" t="s">
        <v>259</v>
      </c>
      <c r="AA101" s="237" t="s">
        <v>259</v>
      </c>
      <c r="AB101" s="237" t="s">
        <v>259</v>
      </c>
      <c r="AC101" s="237" t="s">
        <v>259</v>
      </c>
      <c r="AD101" s="237" t="s">
        <v>259</v>
      </c>
      <c r="AE101" s="237" t="s">
        <v>259</v>
      </c>
    </row>
    <row r="102" spans="1:31" ht="12" customHeight="1" x14ac:dyDescent="0.2">
      <c r="A102" s="234" t="s">
        <v>364</v>
      </c>
      <c r="B102" s="884" t="s">
        <v>365</v>
      </c>
      <c r="C102" s="884"/>
      <c r="D102" s="884"/>
      <c r="E102" s="884"/>
      <c r="F102" s="884"/>
      <c r="G102" s="884"/>
      <c r="H102" s="884"/>
      <c r="I102" s="884"/>
      <c r="J102" s="884"/>
      <c r="K102" s="884"/>
      <c r="L102" s="884"/>
      <c r="M102" s="884"/>
      <c r="N102" s="884"/>
      <c r="O102" s="884"/>
      <c r="P102" s="884"/>
      <c r="Q102" s="884"/>
      <c r="R102" s="884"/>
      <c r="S102" s="884"/>
      <c r="T102" s="884"/>
      <c r="U102" s="884"/>
      <c r="V102" s="884"/>
      <c r="W102" s="232">
        <f>MEMO!B88</f>
        <v>7.3992600000000002E-4</v>
      </c>
      <c r="X102" s="231">
        <f t="shared" ref="X102:AD102" si="76">ROUND(((X40+X51)*$W$102),2)</f>
        <v>1.91</v>
      </c>
      <c r="Y102" s="231">
        <f t="shared" si="76"/>
        <v>2.02</v>
      </c>
      <c r="Z102" s="231">
        <f t="shared" si="76"/>
        <v>2.02</v>
      </c>
      <c r="AA102" s="231">
        <f t="shared" si="76"/>
        <v>2.14</v>
      </c>
      <c r="AB102" s="231">
        <f t="shared" si="76"/>
        <v>2.14</v>
      </c>
      <c r="AC102" s="231">
        <f t="shared" si="76"/>
        <v>2.27</v>
      </c>
      <c r="AD102" s="231">
        <f t="shared" si="76"/>
        <v>2.27</v>
      </c>
      <c r="AE102" s="231">
        <f t="shared" ref="AE102" si="77">ROUND(((AE40+AE51)*$W$102),2)</f>
        <v>2.4</v>
      </c>
    </row>
    <row r="103" spans="1:31" ht="12" customHeight="1" x14ac:dyDescent="0.2">
      <c r="A103" s="217" t="s">
        <v>366</v>
      </c>
      <c r="B103" s="907" t="s">
        <v>367</v>
      </c>
      <c r="C103" s="907"/>
      <c r="D103" s="907"/>
      <c r="E103" s="907"/>
      <c r="F103" s="907"/>
      <c r="G103" s="907"/>
      <c r="H103" s="907"/>
      <c r="I103" s="907"/>
      <c r="J103" s="907"/>
      <c r="K103" s="907"/>
      <c r="L103" s="907"/>
      <c r="M103" s="907"/>
      <c r="N103" s="907"/>
      <c r="O103" s="907"/>
      <c r="P103" s="907"/>
      <c r="Q103" s="907"/>
      <c r="R103" s="907"/>
      <c r="S103" s="907"/>
      <c r="T103" s="907"/>
      <c r="U103" s="907"/>
      <c r="V103" s="907"/>
      <c r="W103" s="209">
        <f>MEMO!B92</f>
        <v>8.3453149152000025E-5</v>
      </c>
      <c r="X103" s="208">
        <f t="shared" ref="X103:AD103" si="78">ROUND(((X40+X51)*$W$103),2)</f>
        <v>0.22</v>
      </c>
      <c r="Y103" s="208">
        <f t="shared" si="78"/>
        <v>0.23</v>
      </c>
      <c r="Z103" s="208">
        <f t="shared" si="78"/>
        <v>0.23</v>
      </c>
      <c r="AA103" s="208">
        <f t="shared" si="78"/>
        <v>0.24</v>
      </c>
      <c r="AB103" s="208">
        <f t="shared" si="78"/>
        <v>0.24</v>
      </c>
      <c r="AC103" s="208">
        <f t="shared" si="78"/>
        <v>0.26</v>
      </c>
      <c r="AD103" s="208">
        <f t="shared" si="78"/>
        <v>0.26</v>
      </c>
      <c r="AE103" s="208">
        <f t="shared" ref="AE103" si="79">ROUND(((AE40+AE51)*$W$103),2)</f>
        <v>0.27</v>
      </c>
    </row>
    <row r="104" spans="1:31" ht="12" customHeight="1" x14ac:dyDescent="0.2">
      <c r="A104" s="228" t="s">
        <v>368</v>
      </c>
      <c r="B104" s="880" t="s">
        <v>369</v>
      </c>
      <c r="C104" s="880"/>
      <c r="D104" s="880"/>
      <c r="E104" s="880"/>
      <c r="F104" s="880"/>
      <c r="G104" s="880"/>
      <c r="H104" s="880"/>
      <c r="I104" s="880"/>
      <c r="J104" s="880"/>
      <c r="K104" s="880"/>
      <c r="L104" s="880"/>
      <c r="M104" s="880"/>
      <c r="N104" s="880"/>
      <c r="O104" s="880"/>
      <c r="P104" s="880"/>
      <c r="Q104" s="880"/>
      <c r="R104" s="880"/>
      <c r="S104" s="880"/>
      <c r="T104" s="880"/>
      <c r="U104" s="880"/>
      <c r="V104" s="880"/>
      <c r="W104" s="226">
        <f>MEMO!B90</f>
        <v>2.1643200000000002E-4</v>
      </c>
      <c r="X104" s="223">
        <f t="shared" ref="X104:AD104" si="80">ROUND(((X40+X51)*$W$104),2)</f>
        <v>0.56000000000000005</v>
      </c>
      <c r="Y104" s="223">
        <f t="shared" si="80"/>
        <v>0.59</v>
      </c>
      <c r="Z104" s="223">
        <f t="shared" si="80"/>
        <v>0.59</v>
      </c>
      <c r="AA104" s="223">
        <f t="shared" si="80"/>
        <v>0.63</v>
      </c>
      <c r="AB104" s="223">
        <f t="shared" si="80"/>
        <v>0.63</v>
      </c>
      <c r="AC104" s="223">
        <f t="shared" si="80"/>
        <v>0.66</v>
      </c>
      <c r="AD104" s="223">
        <f t="shared" si="80"/>
        <v>0.66</v>
      </c>
      <c r="AE104" s="223">
        <f t="shared" ref="AE104" si="81">ROUND(((AE40+AE51)*$W$104),2)</f>
        <v>0.7</v>
      </c>
    </row>
    <row r="105" spans="1:31" ht="12" customHeight="1" x14ac:dyDescent="0.2">
      <c r="A105" s="881" t="s">
        <v>281</v>
      </c>
      <c r="B105" s="882"/>
      <c r="C105" s="882"/>
      <c r="D105" s="882"/>
      <c r="E105" s="882"/>
      <c r="F105" s="882"/>
      <c r="G105" s="882"/>
      <c r="H105" s="882"/>
      <c r="I105" s="882"/>
      <c r="J105" s="882"/>
      <c r="K105" s="882"/>
      <c r="L105" s="882"/>
      <c r="M105" s="882"/>
      <c r="N105" s="882"/>
      <c r="O105" s="882"/>
      <c r="P105" s="882"/>
      <c r="Q105" s="882"/>
      <c r="R105" s="882"/>
      <c r="S105" s="882"/>
      <c r="T105" s="882"/>
      <c r="U105" s="882"/>
      <c r="V105" s="883"/>
      <c r="W105" s="241">
        <f t="shared" ref="W105:AB105" si="82">SUM(W102:W104)</f>
        <v>1.0398111491520001E-3</v>
      </c>
      <c r="X105" s="238">
        <f t="shared" si="82"/>
        <v>2.69</v>
      </c>
      <c r="Y105" s="238">
        <f t="shared" si="82"/>
        <v>2.84</v>
      </c>
      <c r="Z105" s="238">
        <f t="shared" si="82"/>
        <v>2.84</v>
      </c>
      <c r="AA105" s="238">
        <f t="shared" si="82"/>
        <v>3.01</v>
      </c>
      <c r="AB105" s="238">
        <f t="shared" si="82"/>
        <v>3.01</v>
      </c>
      <c r="AC105" s="238">
        <f t="shared" ref="AC105:AD105" si="83">SUM(AC102:AC104)</f>
        <v>3.1900000000000004</v>
      </c>
      <c r="AD105" s="238">
        <f t="shared" si="83"/>
        <v>3.1900000000000004</v>
      </c>
      <c r="AE105" s="238">
        <f t="shared" ref="AE105" si="84">SUM(AE102:AE104)</f>
        <v>3.37</v>
      </c>
    </row>
    <row r="106" spans="1:31" ht="12" customHeight="1" x14ac:dyDescent="0.2">
      <c r="A106" s="937" t="s">
        <v>370</v>
      </c>
      <c r="B106" s="938"/>
      <c r="C106" s="938"/>
      <c r="D106" s="938"/>
      <c r="E106" s="938"/>
      <c r="F106" s="938"/>
      <c r="G106" s="938"/>
      <c r="H106" s="938"/>
      <c r="I106" s="938"/>
      <c r="J106" s="938"/>
      <c r="K106" s="938"/>
      <c r="L106" s="938"/>
      <c r="M106" s="938"/>
      <c r="N106" s="938"/>
      <c r="O106" s="938"/>
      <c r="P106" s="938"/>
      <c r="Q106" s="938"/>
      <c r="R106" s="938"/>
      <c r="S106" s="938"/>
      <c r="T106" s="938"/>
      <c r="U106" s="938"/>
      <c r="V106" s="938"/>
      <c r="W106" s="938"/>
      <c r="X106" s="247"/>
      <c r="Y106" s="247"/>
      <c r="Z106" s="247"/>
      <c r="AA106" s="247"/>
      <c r="AB106" s="247"/>
      <c r="AC106" s="247"/>
      <c r="AD106" s="247"/>
      <c r="AE106" s="247"/>
    </row>
    <row r="107" spans="1:31" ht="12" customHeight="1" x14ac:dyDescent="0.2">
      <c r="A107" s="236" t="s">
        <v>371</v>
      </c>
      <c r="B107" s="887" t="s">
        <v>372</v>
      </c>
      <c r="C107" s="888"/>
      <c r="D107" s="888"/>
      <c r="E107" s="888"/>
      <c r="F107" s="888"/>
      <c r="G107" s="888"/>
      <c r="H107" s="888"/>
      <c r="I107" s="888"/>
      <c r="J107" s="888"/>
      <c r="K107" s="888"/>
      <c r="L107" s="888"/>
      <c r="M107" s="888"/>
      <c r="N107" s="888"/>
      <c r="O107" s="888"/>
      <c r="P107" s="888"/>
      <c r="Q107" s="888"/>
      <c r="R107" s="888"/>
      <c r="S107" s="888"/>
      <c r="T107" s="888"/>
      <c r="U107" s="888"/>
      <c r="V107" s="889"/>
      <c r="W107" s="237" t="s">
        <v>373</v>
      </c>
      <c r="X107" s="237" t="s">
        <v>259</v>
      </c>
      <c r="Y107" s="237" t="s">
        <v>259</v>
      </c>
      <c r="Z107" s="237" t="s">
        <v>259</v>
      </c>
      <c r="AA107" s="237" t="s">
        <v>259</v>
      </c>
      <c r="AB107" s="237" t="s">
        <v>259</v>
      </c>
      <c r="AC107" s="237" t="s">
        <v>259</v>
      </c>
      <c r="AD107" s="237" t="s">
        <v>259</v>
      </c>
      <c r="AE107" s="237" t="s">
        <v>259</v>
      </c>
    </row>
    <row r="108" spans="1:31" ht="12" customHeight="1" x14ac:dyDescent="0.2">
      <c r="A108" s="244" t="s">
        <v>374</v>
      </c>
      <c r="B108" s="904" t="s">
        <v>375</v>
      </c>
      <c r="C108" s="905"/>
      <c r="D108" s="905"/>
      <c r="E108" s="905"/>
      <c r="F108" s="905"/>
      <c r="G108" s="905"/>
      <c r="H108" s="905"/>
      <c r="I108" s="905"/>
      <c r="J108" s="905"/>
      <c r="K108" s="905"/>
      <c r="L108" s="905"/>
      <c r="M108" s="905"/>
      <c r="N108" s="905"/>
      <c r="O108" s="905"/>
      <c r="P108" s="905"/>
      <c r="Q108" s="905"/>
      <c r="R108" s="905"/>
      <c r="S108" s="905"/>
      <c r="T108" s="905"/>
      <c r="U108" s="905"/>
      <c r="V108" s="906"/>
      <c r="W108" s="248">
        <f>IF(M8=1,1.5,"")</f>
        <v>1.5</v>
      </c>
      <c r="X108" s="246">
        <f>IFERROR(ROUND(((((X32+X33+X34)/EMPR!F27)*E6)*W108),2),0)/60*M9</f>
        <v>172.65</v>
      </c>
      <c r="Y108" s="246">
        <f>IFERROR(ROUND(((((Y32+Y33+Y34)/EMPR!F27)*E6)*W108),2),0)/60*M9</f>
        <v>182.52</v>
      </c>
      <c r="Z108" s="246">
        <f>IFERROR(ROUND(((((Z32+Z33+Z34)/EMPR!F27)*E6)*W108),2),0)/60*M9</f>
        <v>182.52</v>
      </c>
      <c r="AA108" s="246">
        <f>IFERROR(ROUND(((((AA32+AA33+AA34)/EMPR!$F$27)*$E$6)*$W$108),2),0)/60*$M$9</f>
        <v>193.47</v>
      </c>
      <c r="AB108" s="246">
        <f>IFERROR(ROUND(((((AB32+AB33+AB34)/EMPR!$F$27)*$E$6)*$W$108),2),0)/60*$M$9</f>
        <v>193.47</v>
      </c>
      <c r="AC108" s="246">
        <f>IFERROR(ROUND(((((AC32+AC33+AC34)/EMPR!$F$27)*$E$6)*$W$108),2),0)/60*$M$9</f>
        <v>204.63</v>
      </c>
      <c r="AD108" s="246">
        <f>IFERROR(ROUND(((((AD32+AD33+AD34)/EMPR!$F$27)*$E$6)*$W$108),2),0)/60*$M$9</f>
        <v>204.63</v>
      </c>
      <c r="AE108" s="246">
        <f>IFERROR(ROUND(((((AE32+AE33+AE34)/EMPR!$F$27)*$E$6)*$W$108),2),0)/60*$M$9</f>
        <v>216.91</v>
      </c>
    </row>
    <row r="109" spans="1:31" ht="12" customHeight="1" x14ac:dyDescent="0.2">
      <c r="A109" s="881" t="s">
        <v>281</v>
      </c>
      <c r="B109" s="882"/>
      <c r="C109" s="882"/>
      <c r="D109" s="882"/>
      <c r="E109" s="882"/>
      <c r="F109" s="882"/>
      <c r="G109" s="882"/>
      <c r="H109" s="882"/>
      <c r="I109" s="882"/>
      <c r="J109" s="882"/>
      <c r="K109" s="882"/>
      <c r="L109" s="882"/>
      <c r="M109" s="882"/>
      <c r="N109" s="882"/>
      <c r="O109" s="882"/>
      <c r="P109" s="882"/>
      <c r="Q109" s="882"/>
      <c r="R109" s="882"/>
      <c r="S109" s="882"/>
      <c r="T109" s="882"/>
      <c r="U109" s="882"/>
      <c r="V109" s="883"/>
      <c r="W109" s="249"/>
      <c r="X109" s="238">
        <f t="shared" ref="X109:AD109" si="85">SUM(X108)</f>
        <v>172.65</v>
      </c>
      <c r="Y109" s="238">
        <f t="shared" si="85"/>
        <v>182.52</v>
      </c>
      <c r="Z109" s="238">
        <f t="shared" si="85"/>
        <v>182.52</v>
      </c>
      <c r="AA109" s="238">
        <f t="shared" si="85"/>
        <v>193.47</v>
      </c>
      <c r="AB109" s="238">
        <f t="shared" si="85"/>
        <v>193.47</v>
      </c>
      <c r="AC109" s="238">
        <f t="shared" si="85"/>
        <v>204.63</v>
      </c>
      <c r="AD109" s="238">
        <f t="shared" si="85"/>
        <v>204.63</v>
      </c>
      <c r="AE109" s="238">
        <f t="shared" ref="AE109" si="86">SUM(AE108)</f>
        <v>216.91</v>
      </c>
    </row>
    <row r="110" spans="1:31" s="3" customFormat="1" ht="15" customHeight="1" x14ac:dyDescent="0.2">
      <c r="A110" s="898" t="s">
        <v>376</v>
      </c>
      <c r="B110" s="899"/>
      <c r="C110" s="899"/>
      <c r="D110" s="899"/>
      <c r="E110" s="899"/>
      <c r="F110" s="899"/>
      <c r="G110" s="899"/>
      <c r="H110" s="899"/>
      <c r="I110" s="899"/>
      <c r="J110" s="899"/>
      <c r="K110" s="899"/>
      <c r="L110" s="899"/>
      <c r="M110" s="899"/>
      <c r="N110" s="899"/>
      <c r="O110" s="899"/>
      <c r="P110" s="899"/>
      <c r="Q110" s="899"/>
      <c r="R110" s="899"/>
      <c r="S110" s="899"/>
      <c r="T110" s="899"/>
      <c r="U110" s="899"/>
      <c r="V110" s="899"/>
      <c r="W110" s="899"/>
      <c r="X110" s="243"/>
      <c r="Y110" s="243"/>
      <c r="Z110" s="243"/>
      <c r="AA110" s="243"/>
      <c r="AB110" s="243"/>
      <c r="AC110" s="243"/>
      <c r="AD110" s="243"/>
      <c r="AE110" s="243"/>
    </row>
    <row r="111" spans="1:31" ht="12" customHeight="1" x14ac:dyDescent="0.2">
      <c r="A111" s="236">
        <v>4</v>
      </c>
      <c r="B111" s="887" t="s">
        <v>377</v>
      </c>
      <c r="C111" s="888"/>
      <c r="D111" s="888"/>
      <c r="E111" s="888"/>
      <c r="F111" s="888"/>
      <c r="G111" s="888"/>
      <c r="H111" s="888"/>
      <c r="I111" s="888"/>
      <c r="J111" s="888"/>
      <c r="K111" s="888"/>
      <c r="L111" s="888"/>
      <c r="M111" s="888"/>
      <c r="N111" s="888"/>
      <c r="O111" s="888"/>
      <c r="P111" s="888"/>
      <c r="Q111" s="888"/>
      <c r="R111" s="888"/>
      <c r="S111" s="888"/>
      <c r="T111" s="888"/>
      <c r="U111" s="888"/>
      <c r="V111" s="888"/>
      <c r="W111" s="889"/>
      <c r="X111" s="237" t="s">
        <v>259</v>
      </c>
      <c r="Y111" s="237" t="s">
        <v>259</v>
      </c>
      <c r="Z111" s="237" t="s">
        <v>259</v>
      </c>
      <c r="AA111" s="237" t="s">
        <v>259</v>
      </c>
      <c r="AB111" s="237" t="s">
        <v>259</v>
      </c>
      <c r="AC111" s="237" t="s">
        <v>259</v>
      </c>
      <c r="AD111" s="237" t="s">
        <v>259</v>
      </c>
      <c r="AE111" s="237" t="s">
        <v>259</v>
      </c>
    </row>
    <row r="112" spans="1:31" ht="12" customHeight="1" x14ac:dyDescent="0.2">
      <c r="A112" s="229" t="s">
        <v>348</v>
      </c>
      <c r="B112" s="884" t="s">
        <v>353</v>
      </c>
      <c r="C112" s="884"/>
      <c r="D112" s="884"/>
      <c r="E112" s="884"/>
      <c r="F112" s="884"/>
      <c r="G112" s="884"/>
      <c r="H112" s="884"/>
      <c r="I112" s="884"/>
      <c r="J112" s="884"/>
      <c r="K112" s="884"/>
      <c r="L112" s="884"/>
      <c r="M112" s="884"/>
      <c r="N112" s="884"/>
      <c r="O112" s="884"/>
      <c r="P112" s="884"/>
      <c r="Q112" s="884"/>
      <c r="R112" s="884"/>
      <c r="S112" s="884"/>
      <c r="T112" s="884"/>
      <c r="U112" s="884"/>
      <c r="V112" s="884"/>
      <c r="W112" s="884"/>
      <c r="X112" s="231">
        <f t="shared" ref="X112:AD112" si="87">X99</f>
        <v>69.16</v>
      </c>
      <c r="Y112" s="231">
        <f t="shared" si="87"/>
        <v>73.12</v>
      </c>
      <c r="Z112" s="231">
        <f t="shared" si="87"/>
        <v>73.12</v>
      </c>
      <c r="AA112" s="231">
        <f t="shared" si="87"/>
        <v>77.5</v>
      </c>
      <c r="AB112" s="231">
        <f t="shared" si="87"/>
        <v>77.5</v>
      </c>
      <c r="AC112" s="231">
        <f t="shared" si="87"/>
        <v>81.98</v>
      </c>
      <c r="AD112" s="231">
        <f t="shared" si="87"/>
        <v>81.98</v>
      </c>
      <c r="AE112" s="231">
        <f t="shared" ref="AE112" si="88">AE99</f>
        <v>86.89</v>
      </c>
    </row>
    <row r="113" spans="1:31" ht="12" customHeight="1" x14ac:dyDescent="0.2">
      <c r="A113" s="206" t="s">
        <v>350</v>
      </c>
      <c r="B113" s="876" t="s">
        <v>363</v>
      </c>
      <c r="C113" s="876"/>
      <c r="D113" s="876"/>
      <c r="E113" s="876"/>
      <c r="F113" s="876"/>
      <c r="G113" s="876"/>
      <c r="H113" s="876"/>
      <c r="I113" s="876"/>
      <c r="J113" s="876"/>
      <c r="K113" s="876"/>
      <c r="L113" s="876"/>
      <c r="M113" s="876"/>
      <c r="N113" s="876"/>
      <c r="O113" s="876"/>
      <c r="P113" s="876"/>
      <c r="Q113" s="876"/>
      <c r="R113" s="876"/>
      <c r="S113" s="876"/>
      <c r="T113" s="876"/>
      <c r="U113" s="876"/>
      <c r="V113" s="876"/>
      <c r="W113" s="876"/>
      <c r="X113" s="213">
        <f t="shared" ref="X113:AD113" si="89">X105</f>
        <v>2.69</v>
      </c>
      <c r="Y113" s="213">
        <f t="shared" si="89"/>
        <v>2.84</v>
      </c>
      <c r="Z113" s="213">
        <f t="shared" si="89"/>
        <v>2.84</v>
      </c>
      <c r="AA113" s="213">
        <f t="shared" si="89"/>
        <v>3.01</v>
      </c>
      <c r="AB113" s="213">
        <f t="shared" si="89"/>
        <v>3.01</v>
      </c>
      <c r="AC113" s="213">
        <f t="shared" si="89"/>
        <v>3.1900000000000004</v>
      </c>
      <c r="AD113" s="213">
        <f t="shared" si="89"/>
        <v>3.1900000000000004</v>
      </c>
      <c r="AE113" s="213">
        <f t="shared" ref="AE113" si="90">AE105</f>
        <v>3.37</v>
      </c>
    </row>
    <row r="114" spans="1:31" ht="12" customHeight="1" x14ac:dyDescent="0.2">
      <c r="A114" s="221" t="s">
        <v>371</v>
      </c>
      <c r="B114" s="880" t="s">
        <v>372</v>
      </c>
      <c r="C114" s="880"/>
      <c r="D114" s="880"/>
      <c r="E114" s="880"/>
      <c r="F114" s="880"/>
      <c r="G114" s="880"/>
      <c r="H114" s="880"/>
      <c r="I114" s="880"/>
      <c r="J114" s="880"/>
      <c r="K114" s="880"/>
      <c r="L114" s="880"/>
      <c r="M114" s="880"/>
      <c r="N114" s="880"/>
      <c r="O114" s="880"/>
      <c r="P114" s="880"/>
      <c r="Q114" s="880"/>
      <c r="R114" s="880"/>
      <c r="S114" s="880"/>
      <c r="T114" s="880"/>
      <c r="U114" s="880"/>
      <c r="V114" s="880"/>
      <c r="W114" s="880"/>
      <c r="X114" s="227">
        <f t="shared" ref="X114:AD114" si="91">X109</f>
        <v>172.65</v>
      </c>
      <c r="Y114" s="227">
        <f t="shared" si="91"/>
        <v>182.52</v>
      </c>
      <c r="Z114" s="227">
        <f t="shared" si="91"/>
        <v>182.52</v>
      </c>
      <c r="AA114" s="227">
        <f t="shared" si="91"/>
        <v>193.47</v>
      </c>
      <c r="AB114" s="227">
        <f t="shared" si="91"/>
        <v>193.47</v>
      </c>
      <c r="AC114" s="227">
        <f t="shared" si="91"/>
        <v>204.63</v>
      </c>
      <c r="AD114" s="227">
        <f t="shared" si="91"/>
        <v>204.63</v>
      </c>
      <c r="AE114" s="227">
        <f t="shared" ref="AE114" si="92">AE109</f>
        <v>216.91</v>
      </c>
    </row>
    <row r="115" spans="1:31" ht="12" customHeight="1" x14ac:dyDescent="0.2">
      <c r="A115" s="881" t="s">
        <v>281</v>
      </c>
      <c r="B115" s="882"/>
      <c r="C115" s="882"/>
      <c r="D115" s="882"/>
      <c r="E115" s="882"/>
      <c r="F115" s="882"/>
      <c r="G115" s="882"/>
      <c r="H115" s="882"/>
      <c r="I115" s="882"/>
      <c r="J115" s="882"/>
      <c r="K115" s="882"/>
      <c r="L115" s="882"/>
      <c r="M115" s="882"/>
      <c r="N115" s="882"/>
      <c r="O115" s="882"/>
      <c r="P115" s="882"/>
      <c r="Q115" s="882"/>
      <c r="R115" s="882"/>
      <c r="S115" s="882"/>
      <c r="T115" s="882"/>
      <c r="U115" s="882"/>
      <c r="V115" s="882"/>
      <c r="W115" s="883"/>
      <c r="X115" s="238">
        <f t="shared" ref="X115:AD115" si="93">SUM(X112:X114)</f>
        <v>244.5</v>
      </c>
      <c r="Y115" s="238">
        <f t="shared" si="93"/>
        <v>258.48</v>
      </c>
      <c r="Z115" s="238">
        <f t="shared" si="93"/>
        <v>258.48</v>
      </c>
      <c r="AA115" s="238">
        <f t="shared" si="93"/>
        <v>273.98</v>
      </c>
      <c r="AB115" s="238">
        <f t="shared" si="93"/>
        <v>273.98</v>
      </c>
      <c r="AC115" s="238">
        <f t="shared" si="93"/>
        <v>289.8</v>
      </c>
      <c r="AD115" s="238">
        <f t="shared" si="93"/>
        <v>289.8</v>
      </c>
      <c r="AE115" s="238">
        <f t="shared" ref="AE115" si="94">SUM(AE112:AE114)</f>
        <v>307.17</v>
      </c>
    </row>
    <row r="116" spans="1:31" s="3" customFormat="1" ht="5.0999999999999996" customHeight="1" x14ac:dyDescent="0.2"/>
    <row r="117" spans="1:31" ht="15" customHeight="1" x14ac:dyDescent="0.2">
      <c r="A117" s="898" t="s">
        <v>378</v>
      </c>
      <c r="B117" s="899"/>
      <c r="C117" s="899"/>
      <c r="D117" s="899"/>
      <c r="E117" s="899"/>
      <c r="F117" s="899"/>
      <c r="G117" s="899"/>
      <c r="H117" s="899"/>
      <c r="I117" s="899"/>
      <c r="J117" s="899"/>
      <c r="K117" s="899"/>
      <c r="L117" s="899"/>
      <c r="M117" s="899"/>
      <c r="N117" s="899"/>
      <c r="O117" s="899"/>
      <c r="P117" s="899"/>
      <c r="Q117" s="899"/>
      <c r="R117" s="899"/>
      <c r="S117" s="899"/>
      <c r="T117" s="899"/>
      <c r="U117" s="899"/>
      <c r="V117" s="899"/>
      <c r="W117" s="899"/>
      <c r="X117" s="243"/>
      <c r="Y117" s="243"/>
      <c r="Z117" s="243"/>
      <c r="AA117" s="243"/>
      <c r="AB117" s="243"/>
      <c r="AC117" s="243"/>
      <c r="AD117" s="243"/>
      <c r="AE117" s="243"/>
    </row>
    <row r="118" spans="1:31" ht="12" customHeight="1" x14ac:dyDescent="0.2">
      <c r="A118" s="236">
        <v>5</v>
      </c>
      <c r="B118" s="887" t="s">
        <v>379</v>
      </c>
      <c r="C118" s="888"/>
      <c r="D118" s="888"/>
      <c r="E118" s="888"/>
      <c r="F118" s="888"/>
      <c r="G118" s="888"/>
      <c r="H118" s="888"/>
      <c r="I118" s="888"/>
      <c r="J118" s="888"/>
      <c r="K118" s="888"/>
      <c r="L118" s="888"/>
      <c r="M118" s="888"/>
      <c r="N118" s="888"/>
      <c r="O118" s="888"/>
      <c r="P118" s="888"/>
      <c r="Q118" s="888"/>
      <c r="R118" s="888"/>
      <c r="S118" s="888"/>
      <c r="T118" s="888"/>
      <c r="U118" s="888"/>
      <c r="V118" s="888"/>
      <c r="W118" s="889"/>
      <c r="X118" s="237" t="s">
        <v>259</v>
      </c>
      <c r="Y118" s="237" t="s">
        <v>259</v>
      </c>
      <c r="Z118" s="237" t="s">
        <v>259</v>
      </c>
      <c r="AA118" s="237" t="s">
        <v>259</v>
      </c>
      <c r="AB118" s="237" t="s">
        <v>259</v>
      </c>
      <c r="AC118" s="237" t="s">
        <v>259</v>
      </c>
      <c r="AD118" s="237" t="s">
        <v>259</v>
      </c>
      <c r="AE118" s="237" t="s">
        <v>259</v>
      </c>
    </row>
    <row r="119" spans="1:31" ht="12" customHeight="1" x14ac:dyDescent="0.2">
      <c r="A119" s="229" t="s">
        <v>380</v>
      </c>
      <c r="B119" s="884" t="s">
        <v>381</v>
      </c>
      <c r="C119" s="884"/>
      <c r="D119" s="884"/>
      <c r="E119" s="884"/>
      <c r="F119" s="884"/>
      <c r="G119" s="884"/>
      <c r="H119" s="884"/>
      <c r="I119" s="884"/>
      <c r="J119" s="884"/>
      <c r="K119" s="884"/>
      <c r="L119" s="884"/>
      <c r="M119" s="884"/>
      <c r="N119" s="884"/>
      <c r="O119" s="884"/>
      <c r="P119" s="884"/>
      <c r="Q119" s="884"/>
      <c r="R119" s="884"/>
      <c r="S119" s="884"/>
      <c r="T119" s="884"/>
      <c r="U119" s="884"/>
      <c r="V119" s="884"/>
      <c r="W119" s="884"/>
      <c r="X119" s="233">
        <f>UNIF!F17</f>
        <v>22.049999999999997</v>
      </c>
      <c r="Y119" s="233">
        <f>X119</f>
        <v>22.049999999999997</v>
      </c>
      <c r="Z119" s="233">
        <f>Y119*Z1</f>
        <v>23.075477144999997</v>
      </c>
      <c r="AA119" s="233">
        <f>Z119</f>
        <v>23.075477144999997</v>
      </c>
      <c r="AB119" s="233">
        <f>AA119*AB1</f>
        <v>23.981328075804115</v>
      </c>
      <c r="AC119" s="233">
        <f>AB119</f>
        <v>23.981328075804115</v>
      </c>
      <c r="AD119" s="233">
        <f>AC119*AD1</f>
        <v>25.294830979039251</v>
      </c>
      <c r="AE119" s="233">
        <f>AD119</f>
        <v>25.294830979039251</v>
      </c>
    </row>
    <row r="120" spans="1:31" s="3" customFormat="1" ht="12" customHeight="1" x14ac:dyDescent="0.2">
      <c r="A120" s="206" t="s">
        <v>382</v>
      </c>
      <c r="B120" s="876" t="s">
        <v>186</v>
      </c>
      <c r="C120" s="876"/>
      <c r="D120" s="876"/>
      <c r="E120" s="876"/>
      <c r="F120" s="876"/>
      <c r="G120" s="876"/>
      <c r="H120" s="876"/>
      <c r="I120" s="876"/>
      <c r="J120" s="876"/>
      <c r="K120" s="876"/>
      <c r="L120" s="876"/>
      <c r="M120" s="876"/>
      <c r="N120" s="876"/>
      <c r="O120" s="876"/>
      <c r="P120" s="876"/>
      <c r="Q120" s="876"/>
      <c r="R120" s="876"/>
      <c r="S120" s="876"/>
      <c r="T120" s="876"/>
      <c r="U120" s="876"/>
      <c r="V120" s="876"/>
      <c r="W120" s="876"/>
      <c r="X120" s="213">
        <f>MATE!H30</f>
        <v>0</v>
      </c>
      <c r="Y120" s="213">
        <f>MATE!I30</f>
        <v>0</v>
      </c>
      <c r="Z120" s="213">
        <f>MATE!J30</f>
        <v>0</v>
      </c>
      <c r="AA120" s="213">
        <f>MATE!K30</f>
        <v>0</v>
      </c>
      <c r="AB120" s="213">
        <f>MATE!L30</f>
        <v>0</v>
      </c>
      <c r="AC120" s="213">
        <f>MATE!M30</f>
        <v>0</v>
      </c>
      <c r="AD120" s="213">
        <f>MATE!N30</f>
        <v>0</v>
      </c>
      <c r="AE120" s="213">
        <f>MATE!O30</f>
        <v>0</v>
      </c>
    </row>
    <row r="121" spans="1:31" ht="12" customHeight="1" x14ac:dyDescent="0.2">
      <c r="A121" s="206" t="s">
        <v>383</v>
      </c>
      <c r="B121" s="876" t="s">
        <v>384</v>
      </c>
      <c r="C121" s="876"/>
      <c r="D121" s="876"/>
      <c r="E121" s="876"/>
      <c r="F121" s="876"/>
      <c r="G121" s="876"/>
      <c r="H121" s="876"/>
      <c r="I121" s="876"/>
      <c r="J121" s="876"/>
      <c r="K121" s="876"/>
      <c r="L121" s="876"/>
      <c r="M121" s="876"/>
      <c r="N121" s="876"/>
      <c r="O121" s="876"/>
      <c r="P121" s="876"/>
      <c r="Q121" s="876"/>
      <c r="R121" s="876"/>
      <c r="S121" s="876"/>
      <c r="T121" s="876"/>
      <c r="U121" s="876"/>
      <c r="V121" s="876"/>
      <c r="W121" s="876"/>
      <c r="X121" s="213">
        <f>ROUND((EQUI!H16),2)</f>
        <v>16.559999999999999</v>
      </c>
      <c r="Y121" s="213">
        <f>X121</f>
        <v>16.559999999999999</v>
      </c>
      <c r="Z121" s="213">
        <f>Y121*Z1</f>
        <v>17.330154263999997</v>
      </c>
      <c r="AA121" s="213">
        <f>Z121</f>
        <v>17.330154263999997</v>
      </c>
      <c r="AB121" s="213">
        <f>AA121*AB1</f>
        <v>18.010466799787579</v>
      </c>
      <c r="AC121" s="213">
        <f>AB121</f>
        <v>18.010466799787579</v>
      </c>
      <c r="AD121" s="213">
        <f>AC121*AD1</f>
        <v>18.996934286298863</v>
      </c>
      <c r="AE121" s="213">
        <f>AD121</f>
        <v>18.996934286298863</v>
      </c>
    </row>
    <row r="122" spans="1:31" ht="12" customHeight="1" x14ac:dyDescent="0.2">
      <c r="A122" s="206" t="s">
        <v>385</v>
      </c>
      <c r="B122" s="929"/>
      <c r="C122" s="929"/>
      <c r="D122" s="929"/>
      <c r="E122" s="929"/>
      <c r="F122" s="929"/>
      <c r="G122" s="929"/>
      <c r="H122" s="929"/>
      <c r="I122" s="929"/>
      <c r="J122" s="929"/>
      <c r="K122" s="929"/>
      <c r="L122" s="929"/>
      <c r="M122" s="929"/>
      <c r="N122" s="929"/>
      <c r="O122" s="929"/>
      <c r="P122" s="929"/>
      <c r="Q122" s="929"/>
      <c r="R122" s="929"/>
      <c r="S122" s="929"/>
      <c r="T122" s="929"/>
      <c r="U122" s="929"/>
      <c r="V122" s="929"/>
      <c r="W122" s="929"/>
      <c r="X122" s="218">
        <v>0</v>
      </c>
      <c r="Y122" s="218">
        <v>0</v>
      </c>
      <c r="Z122" s="218">
        <v>0</v>
      </c>
      <c r="AA122" s="218">
        <v>0</v>
      </c>
      <c r="AB122" s="218">
        <v>0</v>
      </c>
      <c r="AC122" s="218">
        <v>0</v>
      </c>
      <c r="AD122" s="218">
        <v>0</v>
      </c>
      <c r="AE122" s="218">
        <v>0</v>
      </c>
    </row>
    <row r="123" spans="1:31" ht="12" customHeight="1" x14ac:dyDescent="0.2">
      <c r="A123" s="206" t="s">
        <v>386</v>
      </c>
      <c r="B123" s="929"/>
      <c r="C123" s="929"/>
      <c r="D123" s="929"/>
      <c r="E123" s="929"/>
      <c r="F123" s="929"/>
      <c r="G123" s="929"/>
      <c r="H123" s="929"/>
      <c r="I123" s="929"/>
      <c r="J123" s="929"/>
      <c r="K123" s="929"/>
      <c r="L123" s="929"/>
      <c r="M123" s="929"/>
      <c r="N123" s="929"/>
      <c r="O123" s="929"/>
      <c r="P123" s="929"/>
      <c r="Q123" s="929"/>
      <c r="R123" s="929"/>
      <c r="S123" s="929"/>
      <c r="T123" s="929"/>
      <c r="U123" s="929"/>
      <c r="V123" s="929"/>
      <c r="W123" s="929"/>
      <c r="X123" s="218">
        <v>0</v>
      </c>
      <c r="Y123" s="218">
        <v>0</v>
      </c>
      <c r="Z123" s="218">
        <v>0</v>
      </c>
      <c r="AA123" s="218">
        <v>0</v>
      </c>
      <c r="AB123" s="218">
        <v>0</v>
      </c>
      <c r="AC123" s="218">
        <v>0</v>
      </c>
      <c r="AD123" s="218">
        <v>0</v>
      </c>
      <c r="AE123" s="218">
        <v>0</v>
      </c>
    </row>
    <row r="124" spans="1:31" ht="12" customHeight="1" x14ac:dyDescent="0.2">
      <c r="A124" s="206" t="s">
        <v>387</v>
      </c>
      <c r="B124" s="929"/>
      <c r="C124" s="929"/>
      <c r="D124" s="929"/>
      <c r="E124" s="929"/>
      <c r="F124" s="929"/>
      <c r="G124" s="929"/>
      <c r="H124" s="929"/>
      <c r="I124" s="929"/>
      <c r="J124" s="929"/>
      <c r="K124" s="929"/>
      <c r="L124" s="929"/>
      <c r="M124" s="929"/>
      <c r="N124" s="929"/>
      <c r="O124" s="929"/>
      <c r="P124" s="929"/>
      <c r="Q124" s="929"/>
      <c r="R124" s="929"/>
      <c r="S124" s="929"/>
      <c r="T124" s="929"/>
      <c r="U124" s="929"/>
      <c r="V124" s="929"/>
      <c r="W124" s="929"/>
      <c r="X124" s="218">
        <v>0</v>
      </c>
      <c r="Y124" s="218">
        <v>0</v>
      </c>
      <c r="Z124" s="218">
        <v>0</v>
      </c>
      <c r="AA124" s="218">
        <v>0</v>
      </c>
      <c r="AB124" s="218">
        <v>0</v>
      </c>
      <c r="AC124" s="218">
        <v>0</v>
      </c>
      <c r="AD124" s="218">
        <v>0</v>
      </c>
      <c r="AE124" s="218">
        <v>0</v>
      </c>
    </row>
    <row r="125" spans="1:31" ht="12" customHeight="1" x14ac:dyDescent="0.2">
      <c r="A125" s="206" t="s">
        <v>388</v>
      </c>
      <c r="B125" s="929"/>
      <c r="C125" s="929"/>
      <c r="D125" s="929"/>
      <c r="E125" s="929"/>
      <c r="F125" s="929"/>
      <c r="G125" s="929"/>
      <c r="H125" s="929"/>
      <c r="I125" s="929"/>
      <c r="J125" s="929"/>
      <c r="K125" s="929"/>
      <c r="L125" s="929"/>
      <c r="M125" s="929"/>
      <c r="N125" s="929"/>
      <c r="O125" s="929"/>
      <c r="P125" s="929"/>
      <c r="Q125" s="929"/>
      <c r="R125" s="929"/>
      <c r="S125" s="929"/>
      <c r="T125" s="929"/>
      <c r="U125" s="929"/>
      <c r="V125" s="929"/>
      <c r="W125" s="929"/>
      <c r="X125" s="218">
        <v>0</v>
      </c>
      <c r="Y125" s="218">
        <v>0</v>
      </c>
      <c r="Z125" s="218">
        <v>0</v>
      </c>
      <c r="AA125" s="218">
        <v>0</v>
      </c>
      <c r="AB125" s="218">
        <v>0</v>
      </c>
      <c r="AC125" s="218">
        <v>0</v>
      </c>
      <c r="AD125" s="218">
        <v>0</v>
      </c>
      <c r="AE125" s="218">
        <v>0</v>
      </c>
    </row>
    <row r="126" spans="1:31" ht="12" customHeight="1" x14ac:dyDescent="0.2">
      <c r="A126" s="206" t="s">
        <v>389</v>
      </c>
      <c r="B126" s="929"/>
      <c r="C126" s="929"/>
      <c r="D126" s="929"/>
      <c r="E126" s="929"/>
      <c r="F126" s="929"/>
      <c r="G126" s="929"/>
      <c r="H126" s="929"/>
      <c r="I126" s="929"/>
      <c r="J126" s="929"/>
      <c r="K126" s="929"/>
      <c r="L126" s="929"/>
      <c r="M126" s="929"/>
      <c r="N126" s="929"/>
      <c r="O126" s="929"/>
      <c r="P126" s="929"/>
      <c r="Q126" s="929"/>
      <c r="R126" s="929"/>
      <c r="S126" s="929"/>
      <c r="T126" s="929"/>
      <c r="U126" s="929"/>
      <c r="V126" s="929"/>
      <c r="W126" s="929"/>
      <c r="X126" s="218">
        <v>0</v>
      </c>
      <c r="Y126" s="218">
        <v>0</v>
      </c>
      <c r="Z126" s="218">
        <v>0</v>
      </c>
      <c r="AA126" s="218">
        <v>0</v>
      </c>
      <c r="AB126" s="218">
        <v>0</v>
      </c>
      <c r="AC126" s="218">
        <v>0</v>
      </c>
      <c r="AD126" s="218">
        <v>0</v>
      </c>
      <c r="AE126" s="218">
        <v>0</v>
      </c>
    </row>
    <row r="127" spans="1:31" ht="12" customHeight="1" x14ac:dyDescent="0.2">
      <c r="A127" s="206" t="s">
        <v>390</v>
      </c>
      <c r="B127" s="929"/>
      <c r="C127" s="929"/>
      <c r="D127" s="929"/>
      <c r="E127" s="929"/>
      <c r="F127" s="929"/>
      <c r="G127" s="929"/>
      <c r="H127" s="929"/>
      <c r="I127" s="929"/>
      <c r="J127" s="929"/>
      <c r="K127" s="929"/>
      <c r="L127" s="929"/>
      <c r="M127" s="929"/>
      <c r="N127" s="929"/>
      <c r="O127" s="929"/>
      <c r="P127" s="929"/>
      <c r="Q127" s="929"/>
      <c r="R127" s="929"/>
      <c r="S127" s="929"/>
      <c r="T127" s="929"/>
      <c r="U127" s="929"/>
      <c r="V127" s="929"/>
      <c r="W127" s="929"/>
      <c r="X127" s="218">
        <v>0</v>
      </c>
      <c r="Y127" s="218">
        <v>0</v>
      </c>
      <c r="Z127" s="218">
        <v>0</v>
      </c>
      <c r="AA127" s="218">
        <v>0</v>
      </c>
      <c r="AB127" s="218">
        <v>0</v>
      </c>
      <c r="AC127" s="218">
        <v>0</v>
      </c>
      <c r="AD127" s="218">
        <v>0</v>
      </c>
      <c r="AE127" s="218">
        <v>0</v>
      </c>
    </row>
    <row r="128" spans="1:31" ht="12" customHeight="1" x14ac:dyDescent="0.2">
      <c r="A128" s="206" t="s">
        <v>391</v>
      </c>
      <c r="B128" s="929"/>
      <c r="C128" s="929"/>
      <c r="D128" s="929"/>
      <c r="E128" s="929"/>
      <c r="F128" s="929"/>
      <c r="G128" s="929"/>
      <c r="H128" s="929"/>
      <c r="I128" s="929"/>
      <c r="J128" s="929"/>
      <c r="K128" s="929"/>
      <c r="L128" s="929"/>
      <c r="M128" s="929"/>
      <c r="N128" s="929"/>
      <c r="O128" s="929"/>
      <c r="P128" s="929"/>
      <c r="Q128" s="929"/>
      <c r="R128" s="929"/>
      <c r="S128" s="929"/>
      <c r="T128" s="929"/>
      <c r="U128" s="929"/>
      <c r="V128" s="929"/>
      <c r="W128" s="929"/>
      <c r="X128" s="218">
        <v>0</v>
      </c>
      <c r="Y128" s="218">
        <v>0</v>
      </c>
      <c r="Z128" s="218">
        <v>0</v>
      </c>
      <c r="AA128" s="218">
        <v>0</v>
      </c>
      <c r="AB128" s="218">
        <v>0</v>
      </c>
      <c r="AC128" s="218">
        <v>0</v>
      </c>
      <c r="AD128" s="218">
        <v>0</v>
      </c>
      <c r="AE128" s="218">
        <v>0</v>
      </c>
    </row>
    <row r="129" spans="1:31" ht="12" customHeight="1" x14ac:dyDescent="0.2">
      <c r="A129" s="212" t="s">
        <v>392</v>
      </c>
      <c r="B129" s="936"/>
      <c r="C129" s="936"/>
      <c r="D129" s="936"/>
      <c r="E129" s="936"/>
      <c r="F129" s="936"/>
      <c r="G129" s="936"/>
      <c r="H129" s="936"/>
      <c r="I129" s="936"/>
      <c r="J129" s="936"/>
      <c r="K129" s="936"/>
      <c r="L129" s="936"/>
      <c r="M129" s="936"/>
      <c r="N129" s="936"/>
      <c r="O129" s="936"/>
      <c r="P129" s="936"/>
      <c r="Q129" s="936"/>
      <c r="R129" s="936"/>
      <c r="S129" s="936"/>
      <c r="T129" s="936"/>
      <c r="U129" s="936"/>
      <c r="V129" s="936"/>
      <c r="W129" s="936"/>
      <c r="X129" s="250">
        <v>0</v>
      </c>
      <c r="Y129" s="250">
        <v>0</v>
      </c>
      <c r="Z129" s="250">
        <v>0</v>
      </c>
      <c r="AA129" s="250">
        <v>0</v>
      </c>
      <c r="AB129" s="250">
        <v>0</v>
      </c>
      <c r="AC129" s="250">
        <v>0</v>
      </c>
      <c r="AD129" s="250">
        <v>0</v>
      </c>
      <c r="AE129" s="250">
        <v>0</v>
      </c>
    </row>
    <row r="130" spans="1:31" ht="12" customHeight="1" x14ac:dyDescent="0.2">
      <c r="A130" s="933" t="s">
        <v>276</v>
      </c>
      <c r="B130" s="934"/>
      <c r="C130" s="934"/>
      <c r="D130" s="934"/>
      <c r="E130" s="934"/>
      <c r="F130" s="934"/>
      <c r="G130" s="934"/>
      <c r="H130" s="934"/>
      <c r="I130" s="934"/>
      <c r="J130" s="934"/>
      <c r="K130" s="934"/>
      <c r="L130" s="934"/>
      <c r="M130" s="934"/>
      <c r="N130" s="934"/>
      <c r="O130" s="934"/>
      <c r="P130" s="934"/>
      <c r="Q130" s="934"/>
      <c r="R130" s="934"/>
      <c r="S130" s="934"/>
      <c r="T130" s="934"/>
      <c r="U130" s="934"/>
      <c r="V130" s="934"/>
      <c r="W130" s="935"/>
      <c r="X130" s="255">
        <f t="shared" ref="X130:AD130" si="95">SUM(X119:X129)</f>
        <v>38.61</v>
      </c>
      <c r="Y130" s="255">
        <f t="shared" si="95"/>
        <v>38.61</v>
      </c>
      <c r="Z130" s="255">
        <f t="shared" si="95"/>
        <v>40.405631408999994</v>
      </c>
      <c r="AA130" s="255">
        <f t="shared" si="95"/>
        <v>40.405631408999994</v>
      </c>
      <c r="AB130" s="255">
        <f t="shared" si="95"/>
        <v>41.991794875591694</v>
      </c>
      <c r="AC130" s="255">
        <f t="shared" si="95"/>
        <v>41.991794875591694</v>
      </c>
      <c r="AD130" s="255">
        <f t="shared" si="95"/>
        <v>44.291765265338114</v>
      </c>
      <c r="AE130" s="255">
        <f t="shared" ref="AE130" si="96">SUM(AE119:AE129)</f>
        <v>44.291765265338114</v>
      </c>
    </row>
    <row r="131" spans="1:31" ht="12" customHeight="1" x14ac:dyDescent="0.2">
      <c r="A131" s="256" t="s">
        <v>393</v>
      </c>
      <c r="B131" s="930" t="s">
        <v>394</v>
      </c>
      <c r="C131" s="931"/>
      <c r="D131" s="931"/>
      <c r="E131" s="931"/>
      <c r="F131" s="931"/>
      <c r="G131" s="931"/>
      <c r="H131" s="931"/>
      <c r="I131" s="931"/>
      <c r="J131" s="931"/>
      <c r="K131" s="931"/>
      <c r="L131" s="931"/>
      <c r="M131" s="931"/>
      <c r="N131" s="931"/>
      <c r="O131" s="931"/>
      <c r="P131" s="931"/>
      <c r="Q131" s="931"/>
      <c r="R131" s="931"/>
      <c r="S131" s="931"/>
      <c r="T131" s="931"/>
      <c r="U131" s="931"/>
      <c r="V131" s="932"/>
      <c r="W131" s="257">
        <f>IF($G$9=2,0,0.0925)</f>
        <v>0</v>
      </c>
      <c r="X131" s="258">
        <f t="shared" ref="X131:AE131" si="97">-ROUND((X130*W131),2)</f>
        <v>0</v>
      </c>
      <c r="Y131" s="258">
        <f t="shared" si="97"/>
        <v>0</v>
      </c>
      <c r="Z131" s="258">
        <f t="shared" si="97"/>
        <v>0</v>
      </c>
      <c r="AA131" s="258">
        <f t="shared" si="97"/>
        <v>0</v>
      </c>
      <c r="AB131" s="258">
        <f t="shared" si="97"/>
        <v>0</v>
      </c>
      <c r="AC131" s="258">
        <f t="shared" si="97"/>
        <v>0</v>
      </c>
      <c r="AD131" s="258">
        <f t="shared" si="97"/>
        <v>0</v>
      </c>
      <c r="AE131" s="258">
        <f t="shared" si="97"/>
        <v>0</v>
      </c>
    </row>
    <row r="132" spans="1:31" ht="12" customHeight="1" x14ac:dyDescent="0.2">
      <c r="A132" s="881" t="s">
        <v>281</v>
      </c>
      <c r="B132" s="882"/>
      <c r="C132" s="882"/>
      <c r="D132" s="882"/>
      <c r="E132" s="882"/>
      <c r="F132" s="882"/>
      <c r="G132" s="882"/>
      <c r="H132" s="882"/>
      <c r="I132" s="882"/>
      <c r="J132" s="882"/>
      <c r="K132" s="882"/>
      <c r="L132" s="882"/>
      <c r="M132" s="882"/>
      <c r="N132" s="882"/>
      <c r="O132" s="882"/>
      <c r="P132" s="882"/>
      <c r="Q132" s="882"/>
      <c r="R132" s="882"/>
      <c r="S132" s="882"/>
      <c r="T132" s="882"/>
      <c r="U132" s="882"/>
      <c r="V132" s="882"/>
      <c r="W132" s="883"/>
      <c r="X132" s="242">
        <f t="shared" ref="X132:AD132" si="98">SUM(X130:X131)</f>
        <v>38.61</v>
      </c>
      <c r="Y132" s="242">
        <f t="shared" si="98"/>
        <v>38.61</v>
      </c>
      <c r="Z132" s="242">
        <f t="shared" si="98"/>
        <v>40.405631408999994</v>
      </c>
      <c r="AA132" s="242">
        <f t="shared" si="98"/>
        <v>40.405631408999994</v>
      </c>
      <c r="AB132" s="242">
        <f t="shared" si="98"/>
        <v>41.991794875591694</v>
      </c>
      <c r="AC132" s="242">
        <f t="shared" si="98"/>
        <v>41.991794875591694</v>
      </c>
      <c r="AD132" s="242">
        <f t="shared" si="98"/>
        <v>44.291765265338114</v>
      </c>
      <c r="AE132" s="242">
        <f t="shared" ref="AE132" si="99">SUM(AE130:AE131)</f>
        <v>44.291765265338114</v>
      </c>
    </row>
    <row r="133" spans="1:31" customFormat="1" ht="5.0999999999999996" customHeight="1" x14ac:dyDescent="0.2"/>
    <row r="134" spans="1:31" ht="15" customHeight="1" x14ac:dyDescent="0.2">
      <c r="A134" s="898" t="s">
        <v>395</v>
      </c>
      <c r="B134" s="899"/>
      <c r="C134" s="899"/>
      <c r="D134" s="899"/>
      <c r="E134" s="899"/>
      <c r="F134" s="899"/>
      <c r="G134" s="899"/>
      <c r="H134" s="899"/>
      <c r="I134" s="899"/>
      <c r="J134" s="899"/>
      <c r="K134" s="899"/>
      <c r="L134" s="899"/>
      <c r="M134" s="899"/>
      <c r="N134" s="899"/>
      <c r="O134" s="899"/>
      <c r="P134" s="899"/>
      <c r="Q134" s="899"/>
      <c r="R134" s="899"/>
      <c r="S134" s="899"/>
      <c r="T134" s="899"/>
      <c r="U134" s="899"/>
      <c r="V134" s="899"/>
      <c r="W134" s="899"/>
      <c r="X134" s="259"/>
      <c r="Y134" s="259"/>
      <c r="Z134" s="259"/>
      <c r="AA134" s="259"/>
      <c r="AB134" s="259"/>
      <c r="AC134" s="259"/>
      <c r="AD134" s="259"/>
      <c r="AE134" s="259"/>
    </row>
    <row r="135" spans="1:31" ht="12" customHeight="1" x14ac:dyDescent="0.2">
      <c r="A135" s="260" t="s">
        <v>396</v>
      </c>
      <c r="B135" s="887" t="s">
        <v>397</v>
      </c>
      <c r="C135" s="888"/>
      <c r="D135" s="888"/>
      <c r="E135" s="888"/>
      <c r="F135" s="888"/>
      <c r="G135" s="888"/>
      <c r="H135" s="888"/>
      <c r="I135" s="888"/>
      <c r="J135" s="888"/>
      <c r="K135" s="888"/>
      <c r="L135" s="888"/>
      <c r="M135" s="888"/>
      <c r="N135" s="888"/>
      <c r="O135" s="888"/>
      <c r="P135" s="888"/>
      <c r="Q135" s="888"/>
      <c r="R135" s="888"/>
      <c r="S135" s="888"/>
      <c r="T135" s="888"/>
      <c r="U135" s="888"/>
      <c r="V135" s="889"/>
      <c r="W135" s="237" t="s">
        <v>286</v>
      </c>
      <c r="X135" s="237" t="s">
        <v>259</v>
      </c>
      <c r="Y135" s="237" t="s">
        <v>259</v>
      </c>
      <c r="Z135" s="237" t="s">
        <v>259</v>
      </c>
      <c r="AA135" s="237" t="s">
        <v>259</v>
      </c>
      <c r="AB135" s="237" t="s">
        <v>259</v>
      </c>
      <c r="AC135" s="237" t="s">
        <v>259</v>
      </c>
      <c r="AD135" s="237" t="s">
        <v>259</v>
      </c>
      <c r="AE135" s="237" t="s">
        <v>259</v>
      </c>
    </row>
    <row r="136" spans="1:31" ht="12" customHeight="1" x14ac:dyDescent="0.2">
      <c r="A136" s="229" t="s">
        <v>398</v>
      </c>
      <c r="B136" s="884" t="s">
        <v>399</v>
      </c>
      <c r="C136" s="884"/>
      <c r="D136" s="884"/>
      <c r="E136" s="884"/>
      <c r="F136" s="884"/>
      <c r="G136" s="884"/>
      <c r="H136" s="884"/>
      <c r="I136" s="884"/>
      <c r="J136" s="884"/>
      <c r="K136" s="884"/>
      <c r="L136" s="884"/>
      <c r="M136" s="884"/>
      <c r="N136" s="884"/>
      <c r="O136" s="884"/>
      <c r="P136" s="884"/>
      <c r="Q136" s="884"/>
      <c r="R136" s="884"/>
      <c r="S136" s="884"/>
      <c r="T136" s="884"/>
      <c r="U136" s="884"/>
      <c r="V136" s="884"/>
      <c r="W136" s="253">
        <f>PAINEL!D11*PAINEL!AG25</f>
        <v>5.4346089999999991E-3</v>
      </c>
      <c r="X136" s="233">
        <f>ROUND((((X148+X149+X150+X151+X152))*W136),2)</f>
        <v>24.29</v>
      </c>
      <c r="Y136" s="233">
        <f>ROUND((((Y148+Y149+Y150+Y151+Y152))*W136),2)</f>
        <v>25.78</v>
      </c>
      <c r="Z136" s="233">
        <f>ROUND((((Z148+Z149+Z150+Z151+Z152))*W136),2)</f>
        <v>25.79</v>
      </c>
      <c r="AA136" s="233">
        <f>ROUND((((AA148+AA149+AA150+AA151+AA152))*W136),2)</f>
        <v>27.36</v>
      </c>
      <c r="AB136" s="233">
        <f>ROUND((((AB148+AB149+AB150+AB151+AB152))*$W$136),2)</f>
        <v>27.36</v>
      </c>
      <c r="AC136" s="233">
        <f t="shared" ref="AC136:AD136" si="100">ROUND((((AC148+AC149+AC150+AC151+AC152))*$W$136),2)</f>
        <v>28.75</v>
      </c>
      <c r="AD136" s="233">
        <f t="shared" si="100"/>
        <v>28.76</v>
      </c>
      <c r="AE136" s="233">
        <f t="shared" ref="AE136" si="101">ROUND((((AE148+AE149+AE150+AE151+AE152))*$W$136),2)</f>
        <v>30.8</v>
      </c>
    </row>
    <row r="137" spans="1:31" ht="12" customHeight="1" x14ac:dyDescent="0.2">
      <c r="A137" s="221" t="s">
        <v>400</v>
      </c>
      <c r="B137" s="880" t="s">
        <v>401</v>
      </c>
      <c r="C137" s="880"/>
      <c r="D137" s="880"/>
      <c r="E137" s="880"/>
      <c r="F137" s="880"/>
      <c r="G137" s="880"/>
      <c r="H137" s="880"/>
      <c r="I137" s="880"/>
      <c r="J137" s="880"/>
      <c r="K137" s="880"/>
      <c r="L137" s="880"/>
      <c r="M137" s="880"/>
      <c r="N137" s="880"/>
      <c r="O137" s="880"/>
      <c r="P137" s="880"/>
      <c r="Q137" s="880"/>
      <c r="R137" s="880"/>
      <c r="S137" s="880"/>
      <c r="T137" s="880"/>
      <c r="U137" s="880"/>
      <c r="V137" s="880"/>
      <c r="W137" s="251">
        <f>PAINEL!M11</f>
        <v>1E-3</v>
      </c>
      <c r="X137" s="227">
        <f>ROUND((((X148+X149+X150+X151+X152))*W137),2)</f>
        <v>4.47</v>
      </c>
      <c r="Y137" s="227">
        <f>ROUND((((Y148+Y149+Y150+Y151+Y152))*W137),2)</f>
        <v>4.74</v>
      </c>
      <c r="Z137" s="227">
        <f>ROUND((((Z148+Z149+Z150+Z151+Z152))*W137),2)</f>
        <v>4.74</v>
      </c>
      <c r="AA137" s="227">
        <f>ROUND((((AA148+AA149+AA150+AA151+AA152))*W137),2)</f>
        <v>5.03</v>
      </c>
      <c r="AB137" s="227">
        <f>ROUND((((AB148+AB149+AB150+AB151+AB152))*$W$137),2)</f>
        <v>5.04</v>
      </c>
      <c r="AC137" s="227">
        <f t="shared" ref="AC137:AD137" si="102">ROUND((((AC148+AC149+AC150+AC151+AC152))*$W$137),2)</f>
        <v>5.29</v>
      </c>
      <c r="AD137" s="227">
        <f t="shared" si="102"/>
        <v>5.29</v>
      </c>
      <c r="AE137" s="227">
        <f t="shared" ref="AE137" si="103">ROUND((((AE148+AE149+AE150+AE151+AE152))*$W$137),2)</f>
        <v>5.67</v>
      </c>
    </row>
    <row r="138" spans="1:31" ht="12" customHeight="1" x14ac:dyDescent="0.2">
      <c r="A138" s="881" t="s">
        <v>402</v>
      </c>
      <c r="B138" s="882"/>
      <c r="C138" s="882"/>
      <c r="D138" s="882"/>
      <c r="E138" s="882"/>
      <c r="F138" s="882"/>
      <c r="G138" s="882"/>
      <c r="H138" s="882"/>
      <c r="I138" s="882"/>
      <c r="J138" s="882"/>
      <c r="K138" s="882"/>
      <c r="L138" s="882"/>
      <c r="M138" s="882"/>
      <c r="N138" s="882"/>
      <c r="O138" s="882"/>
      <c r="P138" s="882"/>
      <c r="Q138" s="882"/>
      <c r="R138" s="882"/>
      <c r="S138" s="882"/>
      <c r="T138" s="882"/>
      <c r="U138" s="882"/>
      <c r="V138" s="883"/>
      <c r="W138" s="261">
        <f t="shared" ref="W138:AB138" si="104">SUM(W136:W137)</f>
        <v>6.4346089999999991E-3</v>
      </c>
      <c r="X138" s="242">
        <f t="shared" si="104"/>
        <v>28.759999999999998</v>
      </c>
      <c r="Y138" s="242">
        <f t="shared" si="104"/>
        <v>30.520000000000003</v>
      </c>
      <c r="Z138" s="242">
        <f t="shared" si="104"/>
        <v>30.53</v>
      </c>
      <c r="AA138" s="242">
        <f t="shared" si="104"/>
        <v>32.39</v>
      </c>
      <c r="AB138" s="242">
        <f t="shared" si="104"/>
        <v>32.4</v>
      </c>
      <c r="AC138" s="242">
        <f t="shared" ref="AC138:AD138" si="105">SUM(AC136:AC137)</f>
        <v>34.04</v>
      </c>
      <c r="AD138" s="242">
        <f t="shared" si="105"/>
        <v>34.050000000000004</v>
      </c>
      <c r="AE138" s="242">
        <f t="shared" ref="AE138" si="106">SUM(AE136:AE137)</f>
        <v>36.47</v>
      </c>
    </row>
    <row r="139" spans="1:31" ht="12" customHeight="1" x14ac:dyDescent="0.2">
      <c r="A139" s="260" t="s">
        <v>403</v>
      </c>
      <c r="B139" s="887" t="s">
        <v>404</v>
      </c>
      <c r="C139" s="888"/>
      <c r="D139" s="888"/>
      <c r="E139" s="888"/>
      <c r="F139" s="888"/>
      <c r="G139" s="888"/>
      <c r="H139" s="888"/>
      <c r="I139" s="888"/>
      <c r="J139" s="888"/>
      <c r="K139" s="888"/>
      <c r="L139" s="888"/>
      <c r="M139" s="888"/>
      <c r="N139" s="888"/>
      <c r="O139" s="888"/>
      <c r="P139" s="888"/>
      <c r="Q139" s="888"/>
      <c r="R139" s="888"/>
      <c r="S139" s="888"/>
      <c r="T139" s="888"/>
      <c r="U139" s="888"/>
      <c r="V139" s="889"/>
      <c r="W139" s="237" t="s">
        <v>286</v>
      </c>
      <c r="X139" s="237" t="s">
        <v>405</v>
      </c>
      <c r="Y139" s="237" t="s">
        <v>405</v>
      </c>
      <c r="Z139" s="237" t="s">
        <v>405</v>
      </c>
      <c r="AA139" s="237" t="s">
        <v>405</v>
      </c>
      <c r="AB139" s="237" t="s">
        <v>405</v>
      </c>
      <c r="AC139" s="237" t="s">
        <v>405</v>
      </c>
      <c r="AD139" s="237" t="s">
        <v>405</v>
      </c>
      <c r="AE139" s="237" t="s">
        <v>405</v>
      </c>
    </row>
    <row r="140" spans="1:31" ht="12" customHeight="1" x14ac:dyDescent="0.2">
      <c r="A140" s="229" t="s">
        <v>406</v>
      </c>
      <c r="B140" s="884" t="s">
        <v>407</v>
      </c>
      <c r="C140" s="884"/>
      <c r="D140" s="884"/>
      <c r="E140" s="884"/>
      <c r="F140" s="884"/>
      <c r="G140" s="884"/>
      <c r="H140" s="884"/>
      <c r="I140" s="884"/>
      <c r="J140" s="884"/>
      <c r="K140" s="884"/>
      <c r="L140" s="884"/>
      <c r="M140" s="884"/>
      <c r="N140" s="884"/>
      <c r="O140" s="884"/>
      <c r="P140" s="884"/>
      <c r="Q140" s="884"/>
      <c r="R140" s="884"/>
      <c r="S140" s="884"/>
      <c r="T140" s="884"/>
      <c r="U140" s="884"/>
      <c r="V140" s="884"/>
      <c r="W140" s="254">
        <f>EDITAL!Q13</f>
        <v>0.03</v>
      </c>
      <c r="X140" s="233">
        <f>$X$156*W140</f>
        <v>143.76779999999999</v>
      </c>
      <c r="Y140" s="233">
        <f>$Y$156*W140</f>
        <v>152.59530000000001</v>
      </c>
      <c r="Z140" s="233">
        <f>$Z$156*W140</f>
        <v>152.65319999999997</v>
      </c>
      <c r="AA140" s="233">
        <f>$AA$156*W140</f>
        <v>161.93819999999999</v>
      </c>
      <c r="AB140" s="233">
        <f>AB$156*$W140</f>
        <v>161.98949999999999</v>
      </c>
      <c r="AC140" s="233">
        <f t="shared" ref="AC140:AE140" si="107">AC$156*$W140</f>
        <v>170.17680000000001</v>
      </c>
      <c r="AD140" s="233">
        <f t="shared" si="107"/>
        <v>170.25060000000002</v>
      </c>
      <c r="AE140" s="233">
        <f t="shared" si="107"/>
        <v>182.34089999999998</v>
      </c>
    </row>
    <row r="141" spans="1:31" ht="12" customHeight="1" x14ac:dyDescent="0.2">
      <c r="A141" s="206" t="s">
        <v>408</v>
      </c>
      <c r="B141" s="876" t="s">
        <v>409</v>
      </c>
      <c r="C141" s="876"/>
      <c r="D141" s="876"/>
      <c r="E141" s="876"/>
      <c r="F141" s="876"/>
      <c r="G141" s="876"/>
      <c r="H141" s="876"/>
      <c r="I141" s="876"/>
      <c r="J141" s="876"/>
      <c r="K141" s="876"/>
      <c r="L141" s="876"/>
      <c r="M141" s="876"/>
      <c r="N141" s="876"/>
      <c r="O141" s="876"/>
      <c r="P141" s="876"/>
      <c r="Q141" s="876"/>
      <c r="R141" s="876"/>
      <c r="S141" s="876"/>
      <c r="T141" s="876"/>
      <c r="U141" s="876"/>
      <c r="V141" s="876"/>
      <c r="W141" s="219">
        <f>EDITAL!K13</f>
        <v>6.4999999999999997E-3</v>
      </c>
      <c r="X141" s="213">
        <f>$X$156*W141</f>
        <v>31.14969</v>
      </c>
      <c r="Y141" s="213">
        <f>$Y$156*W141</f>
        <v>33.062314999999998</v>
      </c>
      <c r="Z141" s="213">
        <f>$Z$156*W141</f>
        <v>33.074859999999994</v>
      </c>
      <c r="AA141" s="213">
        <f>$AA$156*W141</f>
        <v>35.086609999999993</v>
      </c>
      <c r="AB141" s="233">
        <f>AB$156*$W141</f>
        <v>35.097724999999997</v>
      </c>
      <c r="AC141" s="233">
        <f t="shared" ref="AC141:AE142" si="108">AC$156*$W141</f>
        <v>36.871639999999999</v>
      </c>
      <c r="AD141" s="233">
        <f t="shared" si="108"/>
        <v>36.887630000000001</v>
      </c>
      <c r="AE141" s="233">
        <f t="shared" si="108"/>
        <v>39.507194999999996</v>
      </c>
    </row>
    <row r="142" spans="1:31" ht="12" customHeight="1" x14ac:dyDescent="0.2">
      <c r="A142" s="221" t="s">
        <v>410</v>
      </c>
      <c r="B142" s="880" t="str">
        <f>"ISS - "&amp;EDITAL!J18&amp;" / "&amp;EDITAL!T17</f>
        <v>ISS - FLORIANOPOLIS / SC</v>
      </c>
      <c r="C142" s="880"/>
      <c r="D142" s="880"/>
      <c r="E142" s="880"/>
      <c r="F142" s="880"/>
      <c r="G142" s="880"/>
      <c r="H142" s="880"/>
      <c r="I142" s="880"/>
      <c r="J142" s="880"/>
      <c r="K142" s="880"/>
      <c r="L142" s="880"/>
      <c r="M142" s="880"/>
      <c r="N142" s="880"/>
      <c r="O142" s="880"/>
      <c r="P142" s="880"/>
      <c r="Q142" s="880"/>
      <c r="R142" s="880"/>
      <c r="S142" s="880"/>
      <c r="T142" s="880"/>
      <c r="U142" s="880"/>
      <c r="V142" s="880"/>
      <c r="W142" s="252">
        <f>EDITAL!X18</f>
        <v>2.5000000000000001E-2</v>
      </c>
      <c r="X142" s="227">
        <f>$X$156*W142</f>
        <v>119.80650000000001</v>
      </c>
      <c r="Y142" s="227">
        <f>$Y$156*W142</f>
        <v>127.16275000000002</v>
      </c>
      <c r="Z142" s="227">
        <f>$Z$156*W142</f>
        <v>127.211</v>
      </c>
      <c r="AA142" s="227">
        <f>$AA$156*W142</f>
        <v>134.9485</v>
      </c>
      <c r="AB142" s="233">
        <f>AB$156*$W142</f>
        <v>134.99125000000001</v>
      </c>
      <c r="AC142" s="233">
        <f t="shared" si="108"/>
        <v>141.81400000000002</v>
      </c>
      <c r="AD142" s="233">
        <f t="shared" si="108"/>
        <v>141.87550000000002</v>
      </c>
      <c r="AE142" s="233">
        <f t="shared" si="108"/>
        <v>151.95075</v>
      </c>
    </row>
    <row r="143" spans="1:31" s="3" customFormat="1" ht="12" customHeight="1" x14ac:dyDescent="0.2">
      <c r="A143" s="881" t="s">
        <v>402</v>
      </c>
      <c r="B143" s="882"/>
      <c r="C143" s="882"/>
      <c r="D143" s="882"/>
      <c r="E143" s="882"/>
      <c r="F143" s="882"/>
      <c r="G143" s="882"/>
      <c r="H143" s="882"/>
      <c r="I143" s="882"/>
      <c r="J143" s="882"/>
      <c r="K143" s="882"/>
      <c r="L143" s="882"/>
      <c r="M143" s="882"/>
      <c r="N143" s="882"/>
      <c r="O143" s="882"/>
      <c r="P143" s="882"/>
      <c r="Q143" s="882"/>
      <c r="R143" s="882"/>
      <c r="S143" s="882"/>
      <c r="T143" s="882"/>
      <c r="U143" s="882"/>
      <c r="V143" s="883"/>
      <c r="W143" s="261">
        <f>SUM(W140:W142)</f>
        <v>6.1499999999999999E-2</v>
      </c>
      <c r="X143" s="242">
        <f t="shared" ref="X143:AD143" si="109">ROUND((SUM(X140:X142)),2)</f>
        <v>294.72000000000003</v>
      </c>
      <c r="Y143" s="242">
        <f t="shared" si="109"/>
        <v>312.82</v>
      </c>
      <c r="Z143" s="242">
        <f t="shared" si="109"/>
        <v>312.94</v>
      </c>
      <c r="AA143" s="242">
        <f t="shared" si="109"/>
        <v>331.97</v>
      </c>
      <c r="AB143" s="242">
        <f t="shared" si="109"/>
        <v>332.08</v>
      </c>
      <c r="AC143" s="242">
        <f t="shared" si="109"/>
        <v>348.86</v>
      </c>
      <c r="AD143" s="242">
        <f t="shared" si="109"/>
        <v>349.01</v>
      </c>
      <c r="AE143" s="242">
        <f t="shared" ref="AE143" si="110">ROUND((SUM(AE140:AE142)),2)</f>
        <v>373.8</v>
      </c>
    </row>
    <row r="144" spans="1:31" s="3" customFormat="1" ht="12" customHeight="1" x14ac:dyDescent="0.2">
      <c r="A144" s="881" t="s">
        <v>281</v>
      </c>
      <c r="B144" s="882"/>
      <c r="C144" s="882"/>
      <c r="D144" s="882"/>
      <c r="E144" s="882"/>
      <c r="F144" s="882"/>
      <c r="G144" s="882"/>
      <c r="H144" s="882"/>
      <c r="I144" s="882"/>
      <c r="J144" s="882"/>
      <c r="K144" s="882"/>
      <c r="L144" s="882"/>
      <c r="M144" s="882"/>
      <c r="N144" s="882"/>
      <c r="O144" s="882"/>
      <c r="P144" s="882"/>
      <c r="Q144" s="882"/>
      <c r="R144" s="882"/>
      <c r="S144" s="882"/>
      <c r="T144" s="882"/>
      <c r="U144" s="882"/>
      <c r="V144" s="882"/>
      <c r="W144" s="883"/>
      <c r="X144" s="242">
        <f t="shared" ref="X144:AD144" si="111">(X138+X143)</f>
        <v>323.48</v>
      </c>
      <c r="Y144" s="242">
        <f t="shared" si="111"/>
        <v>343.34</v>
      </c>
      <c r="Z144" s="242">
        <f t="shared" si="111"/>
        <v>343.47</v>
      </c>
      <c r="AA144" s="242">
        <f t="shared" si="111"/>
        <v>364.36</v>
      </c>
      <c r="AB144" s="242">
        <f t="shared" si="111"/>
        <v>364.47999999999996</v>
      </c>
      <c r="AC144" s="242">
        <f t="shared" si="111"/>
        <v>382.90000000000003</v>
      </c>
      <c r="AD144" s="242">
        <f t="shared" si="111"/>
        <v>383.06</v>
      </c>
      <c r="AE144" s="242">
        <f t="shared" ref="AE144" si="112">(AE138+AE143)</f>
        <v>410.27</v>
      </c>
    </row>
    <row r="145" spans="1:31" ht="15" customHeight="1" x14ac:dyDescent="0.2">
      <c r="X145" s="2"/>
      <c r="Y145" s="2"/>
      <c r="Z145" s="2"/>
      <c r="AA145" s="2"/>
      <c r="AB145" s="2"/>
      <c r="AC145" s="2"/>
      <c r="AD145" s="2"/>
      <c r="AE145" s="2"/>
    </row>
    <row r="146" spans="1:31" ht="20.100000000000001" customHeight="1" x14ac:dyDescent="0.2">
      <c r="A146" s="915" t="s">
        <v>411</v>
      </c>
      <c r="B146" s="916"/>
      <c r="C146" s="916"/>
      <c r="D146" s="916"/>
      <c r="E146" s="916"/>
      <c r="F146" s="916"/>
      <c r="G146" s="916"/>
      <c r="H146" s="916"/>
      <c r="I146" s="916"/>
      <c r="J146" s="916"/>
      <c r="K146" s="916"/>
      <c r="L146" s="916"/>
      <c r="M146" s="916"/>
      <c r="N146" s="916"/>
      <c r="O146" s="916"/>
      <c r="P146" s="916"/>
      <c r="Q146" s="916"/>
      <c r="R146" s="916"/>
      <c r="S146" s="916"/>
      <c r="T146" s="916"/>
      <c r="U146" s="916"/>
      <c r="V146" s="916"/>
      <c r="W146" s="916"/>
      <c r="X146" s="263"/>
      <c r="Y146" s="263"/>
      <c r="Z146" s="263"/>
      <c r="AA146" s="263"/>
      <c r="AB146" s="263"/>
      <c r="AC146" s="263"/>
      <c r="AD146" s="263"/>
      <c r="AE146" s="263"/>
    </row>
    <row r="147" spans="1:31" s="3" customFormat="1" ht="12" customHeight="1" x14ac:dyDescent="0.2">
      <c r="A147" s="887" t="s">
        <v>412</v>
      </c>
      <c r="B147" s="888"/>
      <c r="C147" s="888"/>
      <c r="D147" s="888"/>
      <c r="E147" s="888"/>
      <c r="F147" s="888"/>
      <c r="G147" s="888"/>
      <c r="H147" s="888"/>
      <c r="I147" s="888"/>
      <c r="J147" s="888"/>
      <c r="K147" s="888"/>
      <c r="L147" s="888"/>
      <c r="M147" s="888"/>
      <c r="N147" s="888"/>
      <c r="O147" s="888"/>
      <c r="P147" s="888"/>
      <c r="Q147" s="888"/>
      <c r="R147" s="888"/>
      <c r="S147" s="888"/>
      <c r="T147" s="888"/>
      <c r="U147" s="888"/>
      <c r="V147" s="888"/>
      <c r="W147" s="889"/>
      <c r="X147" s="237" t="s">
        <v>259</v>
      </c>
      <c r="Y147" s="237" t="s">
        <v>259</v>
      </c>
      <c r="Z147" s="237" t="s">
        <v>259</v>
      </c>
      <c r="AA147" s="237" t="s">
        <v>259</v>
      </c>
      <c r="AB147" s="237" t="s">
        <v>259</v>
      </c>
      <c r="AC147" s="237" t="s">
        <v>259</v>
      </c>
      <c r="AD147" s="237" t="s">
        <v>259</v>
      </c>
      <c r="AE147" s="237" t="s">
        <v>259</v>
      </c>
    </row>
    <row r="148" spans="1:31" ht="12" customHeight="1" x14ac:dyDescent="0.2">
      <c r="A148" s="199" t="s">
        <v>260</v>
      </c>
      <c r="B148" s="908" t="s">
        <v>413</v>
      </c>
      <c r="C148" s="908"/>
      <c r="D148" s="884" t="s">
        <v>257</v>
      </c>
      <c r="E148" s="884"/>
      <c r="F148" s="884"/>
      <c r="G148" s="884"/>
      <c r="H148" s="884"/>
      <c r="I148" s="884"/>
      <c r="J148" s="884"/>
      <c r="K148" s="884"/>
      <c r="L148" s="884"/>
      <c r="M148" s="884"/>
      <c r="N148" s="884"/>
      <c r="O148" s="884"/>
      <c r="P148" s="884"/>
      <c r="Q148" s="884"/>
      <c r="R148" s="884"/>
      <c r="S148" s="884"/>
      <c r="T148" s="884"/>
      <c r="U148" s="884"/>
      <c r="V148" s="884"/>
      <c r="W148" s="232">
        <f t="shared" ref="W148:W153" si="113">X148/$X$156</f>
        <v>0.48323338049271108</v>
      </c>
      <c r="X148" s="231">
        <f t="shared" ref="X148:AD148" si="114">X44</f>
        <v>2315.7799999999997</v>
      </c>
      <c r="Y148" s="231">
        <f t="shared" si="114"/>
        <v>2448.16</v>
      </c>
      <c r="Z148" s="231">
        <f t="shared" si="114"/>
        <v>2448.16</v>
      </c>
      <c r="AA148" s="231">
        <f t="shared" si="114"/>
        <v>2595.0499999999997</v>
      </c>
      <c r="AB148" s="231">
        <f t="shared" si="114"/>
        <v>2595.0499999999997</v>
      </c>
      <c r="AC148" s="231">
        <f t="shared" si="114"/>
        <v>2744.77</v>
      </c>
      <c r="AD148" s="231">
        <f t="shared" si="114"/>
        <v>2744.77</v>
      </c>
      <c r="AE148" s="231">
        <f t="shared" ref="AE148" si="115">AE44</f>
        <v>2909.46</v>
      </c>
    </row>
    <row r="149" spans="1:31" ht="12" customHeight="1" x14ac:dyDescent="0.2">
      <c r="A149" s="197" t="s">
        <v>262</v>
      </c>
      <c r="B149" s="909" t="s">
        <v>414</v>
      </c>
      <c r="C149" s="909"/>
      <c r="D149" s="876" t="s">
        <v>415</v>
      </c>
      <c r="E149" s="876"/>
      <c r="F149" s="876"/>
      <c r="G149" s="876"/>
      <c r="H149" s="876"/>
      <c r="I149" s="876"/>
      <c r="J149" s="876"/>
      <c r="K149" s="876"/>
      <c r="L149" s="876"/>
      <c r="M149" s="876"/>
      <c r="N149" s="876"/>
      <c r="O149" s="876"/>
      <c r="P149" s="876"/>
      <c r="Q149" s="876"/>
      <c r="R149" s="876"/>
      <c r="S149" s="876"/>
      <c r="T149" s="876"/>
      <c r="U149" s="876"/>
      <c r="V149" s="876"/>
      <c r="W149" s="209">
        <f t="shared" si="113"/>
        <v>0.37181691936581068</v>
      </c>
      <c r="X149" s="208">
        <f t="shared" ref="X149:AD149" si="116">X78</f>
        <v>1781.8433500000001</v>
      </c>
      <c r="Y149" s="208">
        <f t="shared" si="116"/>
        <v>1904.8233500000001</v>
      </c>
      <c r="Z149" s="208">
        <f t="shared" si="116"/>
        <v>1904.8249010051152</v>
      </c>
      <c r="AA149" s="208">
        <f t="shared" si="116"/>
        <v>2025.4649010051151</v>
      </c>
      <c r="AB149" s="208">
        <f t="shared" si="116"/>
        <v>2025.4662710789719</v>
      </c>
      <c r="AC149" s="208">
        <f t="shared" si="116"/>
        <v>2205.0562710789718</v>
      </c>
      <c r="AD149" s="208">
        <f t="shared" si="116"/>
        <v>2205.0582577148825</v>
      </c>
      <c r="AE149" s="208">
        <f t="shared" ref="AE149" si="117">AE78</f>
        <v>2398.3182577148818</v>
      </c>
    </row>
    <row r="150" spans="1:31" ht="12" customHeight="1" x14ac:dyDescent="0.2">
      <c r="A150" s="197" t="s">
        <v>264</v>
      </c>
      <c r="B150" s="909" t="s">
        <v>416</v>
      </c>
      <c r="C150" s="909"/>
      <c r="D150" s="876" t="s">
        <v>417</v>
      </c>
      <c r="E150" s="876"/>
      <c r="F150" s="876"/>
      <c r="G150" s="876"/>
      <c r="H150" s="876"/>
      <c r="I150" s="876"/>
      <c r="J150" s="876"/>
      <c r="K150" s="876"/>
      <c r="L150" s="876"/>
      <c r="M150" s="876"/>
      <c r="N150" s="876"/>
      <c r="O150" s="876"/>
      <c r="P150" s="876"/>
      <c r="Q150" s="876"/>
      <c r="R150" s="876"/>
      <c r="S150" s="876"/>
      <c r="T150" s="876"/>
      <c r="U150" s="876"/>
      <c r="V150" s="876"/>
      <c r="W150" s="209">
        <f t="shared" si="113"/>
        <v>1.8373377070526224E-2</v>
      </c>
      <c r="X150" s="208">
        <f t="shared" ref="X150:AD150" si="118">X87</f>
        <v>88.05</v>
      </c>
      <c r="Y150" s="208">
        <f t="shared" si="118"/>
        <v>93.1</v>
      </c>
      <c r="Z150" s="208">
        <f t="shared" si="118"/>
        <v>93.1</v>
      </c>
      <c r="AA150" s="208">
        <f t="shared" si="118"/>
        <v>98.679999999999993</v>
      </c>
      <c r="AB150" s="208">
        <f t="shared" si="118"/>
        <v>98.679999999999993</v>
      </c>
      <c r="AC150" s="208">
        <f t="shared" si="118"/>
        <v>8.0399999999999991</v>
      </c>
      <c r="AD150" s="208">
        <f t="shared" si="118"/>
        <v>8.0399999999999991</v>
      </c>
      <c r="AE150" s="208">
        <f t="shared" ref="AE150" si="119">AE87</f>
        <v>8.52</v>
      </c>
    </row>
    <row r="151" spans="1:31" ht="12" customHeight="1" x14ac:dyDescent="0.2">
      <c r="A151" s="197" t="s">
        <v>266</v>
      </c>
      <c r="B151" s="909" t="s">
        <v>418</v>
      </c>
      <c r="C151" s="909"/>
      <c r="D151" s="876" t="s">
        <v>377</v>
      </c>
      <c r="E151" s="876"/>
      <c r="F151" s="876"/>
      <c r="G151" s="876"/>
      <c r="H151" s="876"/>
      <c r="I151" s="876"/>
      <c r="J151" s="876"/>
      <c r="K151" s="876"/>
      <c r="L151" s="876"/>
      <c r="M151" s="876"/>
      <c r="N151" s="876"/>
      <c r="O151" s="876"/>
      <c r="P151" s="876"/>
      <c r="Q151" s="876"/>
      <c r="R151" s="876"/>
      <c r="S151" s="876"/>
      <c r="T151" s="876"/>
      <c r="U151" s="876"/>
      <c r="V151" s="876"/>
      <c r="W151" s="209">
        <f t="shared" si="113"/>
        <v>5.1019769378122221E-2</v>
      </c>
      <c r="X151" s="208">
        <f t="shared" ref="X151:AD151" si="120">X115</f>
        <v>244.5</v>
      </c>
      <c r="Y151" s="208">
        <f t="shared" si="120"/>
        <v>258.48</v>
      </c>
      <c r="Z151" s="208">
        <f t="shared" si="120"/>
        <v>258.48</v>
      </c>
      <c r="AA151" s="208">
        <f t="shared" si="120"/>
        <v>273.98</v>
      </c>
      <c r="AB151" s="208">
        <f t="shared" si="120"/>
        <v>273.98</v>
      </c>
      <c r="AC151" s="208">
        <f t="shared" si="120"/>
        <v>289.8</v>
      </c>
      <c r="AD151" s="208">
        <f t="shared" si="120"/>
        <v>289.8</v>
      </c>
      <c r="AE151" s="208">
        <f t="shared" ref="AE151" si="121">AE115</f>
        <v>307.17</v>
      </c>
    </row>
    <row r="152" spans="1:31" ht="12" customHeight="1" x14ac:dyDescent="0.2">
      <c r="A152" s="197" t="s">
        <v>268</v>
      </c>
      <c r="B152" s="909" t="s">
        <v>419</v>
      </c>
      <c r="C152" s="909"/>
      <c r="D152" s="876" t="s">
        <v>379</v>
      </c>
      <c r="E152" s="876"/>
      <c r="F152" s="876"/>
      <c r="G152" s="876"/>
      <c r="H152" s="876"/>
      <c r="I152" s="876"/>
      <c r="J152" s="876"/>
      <c r="K152" s="876"/>
      <c r="L152" s="876"/>
      <c r="M152" s="876"/>
      <c r="N152" s="876"/>
      <c r="O152" s="876"/>
      <c r="P152" s="876"/>
      <c r="Q152" s="876"/>
      <c r="R152" s="876"/>
      <c r="S152" s="876"/>
      <c r="T152" s="876"/>
      <c r="U152" s="876"/>
      <c r="V152" s="876"/>
      <c r="W152" s="209">
        <f t="shared" si="113"/>
        <v>8.0567414956617539E-3</v>
      </c>
      <c r="X152" s="208">
        <f t="shared" ref="X152:AD152" si="122">X132</f>
        <v>38.61</v>
      </c>
      <c r="Y152" s="208">
        <f t="shared" si="122"/>
        <v>38.61</v>
      </c>
      <c r="Z152" s="208">
        <f t="shared" si="122"/>
        <v>40.405631408999994</v>
      </c>
      <c r="AA152" s="208">
        <f t="shared" si="122"/>
        <v>40.405631408999994</v>
      </c>
      <c r="AB152" s="208">
        <f t="shared" si="122"/>
        <v>41.991794875591694</v>
      </c>
      <c r="AC152" s="208">
        <f t="shared" si="122"/>
        <v>41.991794875591694</v>
      </c>
      <c r="AD152" s="208">
        <f t="shared" si="122"/>
        <v>44.291765265338114</v>
      </c>
      <c r="AE152" s="208">
        <f t="shared" ref="AE152" si="123">AE132</f>
        <v>44.291765265338114</v>
      </c>
    </row>
    <row r="153" spans="1:31" ht="12" customHeight="1" x14ac:dyDescent="0.2">
      <c r="A153" s="262" t="s">
        <v>420</v>
      </c>
      <c r="B153" s="923" t="s">
        <v>421</v>
      </c>
      <c r="C153" s="923"/>
      <c r="D153" s="880" t="s">
        <v>397</v>
      </c>
      <c r="E153" s="880"/>
      <c r="F153" s="880"/>
      <c r="G153" s="880"/>
      <c r="H153" s="880"/>
      <c r="I153" s="880"/>
      <c r="J153" s="880"/>
      <c r="K153" s="880"/>
      <c r="L153" s="880"/>
      <c r="M153" s="880"/>
      <c r="N153" s="880"/>
      <c r="O153" s="880"/>
      <c r="P153" s="880"/>
      <c r="Q153" s="880"/>
      <c r="R153" s="880"/>
      <c r="S153" s="880"/>
      <c r="T153" s="880"/>
      <c r="U153" s="880"/>
      <c r="V153" s="880"/>
      <c r="W153" s="226">
        <f t="shared" si="113"/>
        <v>6.0013438335983433E-3</v>
      </c>
      <c r="X153" s="223">
        <f t="shared" ref="X153:AD153" si="124">X138</f>
        <v>28.759999999999998</v>
      </c>
      <c r="Y153" s="223">
        <f t="shared" si="124"/>
        <v>30.520000000000003</v>
      </c>
      <c r="Z153" s="223">
        <f t="shared" si="124"/>
        <v>30.53</v>
      </c>
      <c r="AA153" s="223">
        <f t="shared" si="124"/>
        <v>32.39</v>
      </c>
      <c r="AB153" s="223">
        <f t="shared" si="124"/>
        <v>32.4</v>
      </c>
      <c r="AC153" s="223">
        <f t="shared" si="124"/>
        <v>34.04</v>
      </c>
      <c r="AD153" s="223">
        <f t="shared" si="124"/>
        <v>34.050000000000004</v>
      </c>
      <c r="AE153" s="223">
        <f t="shared" ref="AE153" si="125">AE138</f>
        <v>36.47</v>
      </c>
    </row>
    <row r="154" spans="1:31" ht="12" customHeight="1" x14ac:dyDescent="0.2">
      <c r="A154" s="912" t="s">
        <v>422</v>
      </c>
      <c r="B154" s="913"/>
      <c r="C154" s="913"/>
      <c r="D154" s="913"/>
      <c r="E154" s="913"/>
      <c r="F154" s="913"/>
      <c r="G154" s="913"/>
      <c r="H154" s="913"/>
      <c r="I154" s="913"/>
      <c r="J154" s="913"/>
      <c r="K154" s="913"/>
      <c r="L154" s="913"/>
      <c r="M154" s="913"/>
      <c r="N154" s="913"/>
      <c r="O154" s="913"/>
      <c r="P154" s="913"/>
      <c r="Q154" s="913"/>
      <c r="R154" s="913"/>
      <c r="S154" s="913"/>
      <c r="T154" s="913"/>
      <c r="U154" s="913"/>
      <c r="V154" s="914"/>
      <c r="W154" s="261">
        <f>SUM(W148:W153)</f>
        <v>0.93850153163643024</v>
      </c>
      <c r="X154" s="264">
        <f t="shared" ref="X154:AD154" si="126">ROUND((SUM(X148:X153)),2)</f>
        <v>4497.54</v>
      </c>
      <c r="Y154" s="264">
        <f t="shared" si="126"/>
        <v>4773.6899999999996</v>
      </c>
      <c r="Z154" s="264">
        <f t="shared" si="126"/>
        <v>4775.5</v>
      </c>
      <c r="AA154" s="264">
        <f t="shared" si="126"/>
        <v>5065.97</v>
      </c>
      <c r="AB154" s="264">
        <f t="shared" si="126"/>
        <v>5067.57</v>
      </c>
      <c r="AC154" s="264">
        <f t="shared" si="126"/>
        <v>5323.7</v>
      </c>
      <c r="AD154" s="264">
        <f t="shared" si="126"/>
        <v>5326.01</v>
      </c>
      <c r="AE154" s="264">
        <f t="shared" ref="AE154" si="127">ROUND((SUM(AE148:AE153)),2)</f>
        <v>5704.23</v>
      </c>
    </row>
    <row r="155" spans="1:31" ht="12" customHeight="1" x14ac:dyDescent="0.2">
      <c r="A155" s="265" t="s">
        <v>423</v>
      </c>
      <c r="B155" s="924" t="s">
        <v>421</v>
      </c>
      <c r="C155" s="925"/>
      <c r="D155" s="926" t="s">
        <v>404</v>
      </c>
      <c r="E155" s="927"/>
      <c r="F155" s="927"/>
      <c r="G155" s="927"/>
      <c r="H155" s="927"/>
      <c r="I155" s="927"/>
      <c r="J155" s="927"/>
      <c r="K155" s="927"/>
      <c r="L155" s="927"/>
      <c r="M155" s="927"/>
      <c r="N155" s="927"/>
      <c r="O155" s="927"/>
      <c r="P155" s="927"/>
      <c r="Q155" s="927"/>
      <c r="R155" s="927"/>
      <c r="S155" s="927"/>
      <c r="T155" s="927"/>
      <c r="U155" s="927"/>
      <c r="V155" s="928"/>
      <c r="W155" s="245">
        <f>X155/$X$156</f>
        <v>6.1499167407444509E-2</v>
      </c>
      <c r="X155" s="246">
        <f t="shared" ref="X155:AD155" si="128">X143</f>
        <v>294.72000000000003</v>
      </c>
      <c r="Y155" s="246">
        <f t="shared" si="128"/>
        <v>312.82</v>
      </c>
      <c r="Z155" s="246">
        <f t="shared" si="128"/>
        <v>312.94</v>
      </c>
      <c r="AA155" s="246">
        <f t="shared" si="128"/>
        <v>331.97</v>
      </c>
      <c r="AB155" s="246">
        <f t="shared" si="128"/>
        <v>332.08</v>
      </c>
      <c r="AC155" s="246">
        <f t="shared" si="128"/>
        <v>348.86</v>
      </c>
      <c r="AD155" s="246">
        <f t="shared" si="128"/>
        <v>349.01</v>
      </c>
      <c r="AE155" s="246">
        <f t="shared" ref="AE155" si="129">AE143</f>
        <v>373.8</v>
      </c>
    </row>
    <row r="156" spans="1:31" ht="12" customHeight="1" x14ac:dyDescent="0.2">
      <c r="A156" s="912" t="s">
        <v>424</v>
      </c>
      <c r="B156" s="913"/>
      <c r="C156" s="913"/>
      <c r="D156" s="913"/>
      <c r="E156" s="913"/>
      <c r="F156" s="913"/>
      <c r="G156" s="913"/>
      <c r="H156" s="913"/>
      <c r="I156" s="913"/>
      <c r="J156" s="913"/>
      <c r="K156" s="913"/>
      <c r="L156" s="913"/>
      <c r="M156" s="913"/>
      <c r="N156" s="913"/>
      <c r="O156" s="913"/>
      <c r="P156" s="913"/>
      <c r="Q156" s="913"/>
      <c r="R156" s="913"/>
      <c r="S156" s="913"/>
      <c r="T156" s="913"/>
      <c r="U156" s="913"/>
      <c r="V156" s="914"/>
      <c r="W156" s="261">
        <f>SUM(W154:W155)</f>
        <v>1.0000006990438748</v>
      </c>
      <c r="X156" s="238">
        <f>ROUND((((X154)/(1-W143))),2)</f>
        <v>4792.26</v>
      </c>
      <c r="Y156" s="238">
        <f>ROUND((((Y154)/(1-W143))),2)</f>
        <v>5086.51</v>
      </c>
      <c r="Z156" s="238">
        <f>ROUND((((Z154)/(1-W143))),2)</f>
        <v>5088.4399999999996</v>
      </c>
      <c r="AA156" s="238">
        <f>ROUND((((AA154)/(1-W143))),2)</f>
        <v>5397.94</v>
      </c>
      <c r="AB156" s="238">
        <f>ROUND((((AB154)/(1-$W$143))),2)</f>
        <v>5399.65</v>
      </c>
      <c r="AC156" s="238">
        <f t="shared" ref="AC156:AD156" si="130">ROUND((((AC154)/(1-$W$143))),2)</f>
        <v>5672.56</v>
      </c>
      <c r="AD156" s="238">
        <f t="shared" si="130"/>
        <v>5675.02</v>
      </c>
      <c r="AE156" s="238">
        <f t="shared" ref="AE156" si="131">ROUND((((AE154)/(1-$W$143))),2)</f>
        <v>6078.03</v>
      </c>
    </row>
    <row r="157" spans="1:31" customFormat="1" ht="5.0999999999999996" customHeight="1" x14ac:dyDescent="0.2"/>
    <row r="158" spans="1:31" ht="20.100000000000001" customHeight="1" x14ac:dyDescent="0.2">
      <c r="A158" s="915" t="s">
        <v>425</v>
      </c>
      <c r="B158" s="916"/>
      <c r="C158" s="916"/>
      <c r="D158" s="916"/>
      <c r="E158" s="916"/>
      <c r="F158" s="916"/>
      <c r="G158" s="916"/>
      <c r="H158" s="916"/>
      <c r="I158" s="916"/>
      <c r="J158" s="916"/>
      <c r="K158" s="916"/>
      <c r="L158" s="916"/>
      <c r="M158" s="916"/>
      <c r="N158" s="916"/>
      <c r="O158" s="916"/>
      <c r="P158" s="916"/>
      <c r="Q158" s="916"/>
      <c r="R158" s="916"/>
      <c r="S158" s="916"/>
      <c r="T158" s="916"/>
      <c r="U158" s="916"/>
      <c r="V158" s="916"/>
      <c r="W158" s="916"/>
      <c r="X158" s="263"/>
      <c r="Y158" s="263"/>
      <c r="Z158" s="263"/>
      <c r="AA158" s="263"/>
      <c r="AB158" s="263"/>
      <c r="AC158" s="263"/>
      <c r="AD158" s="263"/>
      <c r="AE158" s="263"/>
    </row>
    <row r="159" spans="1:31" ht="12" customHeight="1" x14ac:dyDescent="0.2">
      <c r="A159" s="887" t="s">
        <v>426</v>
      </c>
      <c r="B159" s="888"/>
      <c r="C159" s="888"/>
      <c r="D159" s="888"/>
      <c r="E159" s="888"/>
      <c r="F159" s="888"/>
      <c r="G159" s="888"/>
      <c r="H159" s="888"/>
      <c r="I159" s="888"/>
      <c r="J159" s="888"/>
      <c r="K159" s="888"/>
      <c r="L159" s="888"/>
      <c r="M159" s="888"/>
      <c r="N159" s="888"/>
      <c r="O159" s="888"/>
      <c r="P159" s="888"/>
      <c r="Q159" s="888"/>
      <c r="R159" s="888"/>
      <c r="S159" s="889"/>
      <c r="T159" s="881" t="s">
        <v>427</v>
      </c>
      <c r="U159" s="882"/>
      <c r="V159" s="882"/>
      <c r="W159" s="883"/>
      <c r="X159" s="238">
        <f>L26</f>
        <v>2</v>
      </c>
      <c r="Y159" s="238">
        <f t="shared" ref="Y159:AE159" si="132">X159</f>
        <v>2</v>
      </c>
      <c r="Z159" s="238">
        <f t="shared" si="132"/>
        <v>2</v>
      </c>
      <c r="AA159" s="238">
        <f t="shared" si="132"/>
        <v>2</v>
      </c>
      <c r="AB159" s="238">
        <f t="shared" si="132"/>
        <v>2</v>
      </c>
      <c r="AC159" s="238">
        <f t="shared" si="132"/>
        <v>2</v>
      </c>
      <c r="AD159" s="238">
        <f t="shared" si="132"/>
        <v>2</v>
      </c>
      <c r="AE159" s="238">
        <f t="shared" si="132"/>
        <v>2</v>
      </c>
    </row>
    <row r="160" spans="1:31" ht="12" customHeight="1" x14ac:dyDescent="0.2">
      <c r="A160" s="917" t="str">
        <f>E4&amp;" "&amp;F8</f>
        <v>VIGILANTE DIURNO</v>
      </c>
      <c r="B160" s="918"/>
      <c r="C160" s="918"/>
      <c r="D160" s="918"/>
      <c r="E160" s="918"/>
      <c r="F160" s="918"/>
      <c r="G160" s="918"/>
      <c r="H160" s="918"/>
      <c r="I160" s="918"/>
      <c r="J160" s="918"/>
      <c r="K160" s="918"/>
      <c r="L160" s="918"/>
      <c r="M160" s="918"/>
      <c r="N160" s="918"/>
      <c r="O160" s="918"/>
      <c r="P160" s="918"/>
      <c r="Q160" s="918"/>
      <c r="R160" s="918"/>
      <c r="S160" s="919"/>
      <c r="T160" s="881" t="s">
        <v>428</v>
      </c>
      <c r="U160" s="882"/>
      <c r="V160" s="882"/>
      <c r="W160" s="883"/>
      <c r="X160" s="266">
        <f t="shared" ref="X160:AD160" si="133">X156</f>
        <v>4792.26</v>
      </c>
      <c r="Y160" s="266">
        <f t="shared" si="133"/>
        <v>5086.51</v>
      </c>
      <c r="Z160" s="266">
        <f t="shared" si="133"/>
        <v>5088.4399999999996</v>
      </c>
      <c r="AA160" s="266">
        <f t="shared" si="133"/>
        <v>5397.94</v>
      </c>
      <c r="AB160" s="266">
        <f t="shared" si="133"/>
        <v>5399.65</v>
      </c>
      <c r="AC160" s="266">
        <f t="shared" si="133"/>
        <v>5672.56</v>
      </c>
      <c r="AD160" s="266">
        <f t="shared" si="133"/>
        <v>5675.02</v>
      </c>
      <c r="AE160" s="266">
        <f t="shared" ref="AE160" si="134">AE156</f>
        <v>6078.03</v>
      </c>
    </row>
    <row r="161" spans="1:31" ht="12" customHeight="1" x14ac:dyDescent="0.2">
      <c r="A161" s="920"/>
      <c r="B161" s="921"/>
      <c r="C161" s="921"/>
      <c r="D161" s="921"/>
      <c r="E161" s="921"/>
      <c r="F161" s="921"/>
      <c r="G161" s="921"/>
      <c r="H161" s="921"/>
      <c r="I161" s="921"/>
      <c r="J161" s="921"/>
      <c r="K161" s="921"/>
      <c r="L161" s="921"/>
      <c r="M161" s="921"/>
      <c r="N161" s="921"/>
      <c r="O161" s="921"/>
      <c r="P161" s="921"/>
      <c r="Q161" s="921"/>
      <c r="R161" s="921"/>
      <c r="S161" s="922"/>
      <c r="T161" s="881" t="s">
        <v>429</v>
      </c>
      <c r="U161" s="882"/>
      <c r="V161" s="882"/>
      <c r="W161" s="883"/>
      <c r="X161" s="242">
        <f t="shared" ref="X161:AD161" si="135">X160*X159</f>
        <v>9584.52</v>
      </c>
      <c r="Y161" s="242">
        <f t="shared" si="135"/>
        <v>10173.02</v>
      </c>
      <c r="Z161" s="242">
        <f t="shared" si="135"/>
        <v>10176.879999999999</v>
      </c>
      <c r="AA161" s="242">
        <f t="shared" si="135"/>
        <v>10795.88</v>
      </c>
      <c r="AB161" s="242">
        <f t="shared" si="135"/>
        <v>10799.3</v>
      </c>
      <c r="AC161" s="242">
        <f t="shared" si="135"/>
        <v>11345.12</v>
      </c>
      <c r="AD161" s="242">
        <f t="shared" si="135"/>
        <v>11350.04</v>
      </c>
      <c r="AE161" s="242">
        <f t="shared" ref="AE161" si="136">AE160*AE159</f>
        <v>12156.06</v>
      </c>
    </row>
    <row r="162" spans="1:31" x14ac:dyDescent="0.2">
      <c r="T162" s="835" t="s">
        <v>784</v>
      </c>
      <c r="U162" s="836"/>
      <c r="V162" s="836"/>
      <c r="W162" s="837"/>
      <c r="X162" s="543"/>
      <c r="Y162" s="543"/>
      <c r="Z162" s="543"/>
      <c r="AA162" s="544"/>
      <c r="AB162" s="543"/>
      <c r="AC162" s="544"/>
      <c r="AD162" s="544"/>
      <c r="AE162" s="544">
        <f>182341.8/15</f>
        <v>12156.119999999999</v>
      </c>
    </row>
    <row r="164" spans="1:3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910"/>
      <c r="W164" s="911"/>
      <c r="X164" s="32"/>
      <c r="Y164" s="32"/>
      <c r="Z164" s="32"/>
      <c r="AA164" s="32"/>
      <c r="AB164" s="32"/>
      <c r="AC164" s="32"/>
      <c r="AD164" s="32"/>
      <c r="AE164" s="538"/>
    </row>
    <row r="167" spans="1:31" x14ac:dyDescent="0.2">
      <c r="X167" s="5"/>
      <c r="Y167" s="5"/>
      <c r="Z167" s="5"/>
      <c r="AA167" s="5"/>
      <c r="AB167" s="5"/>
      <c r="AC167" s="5"/>
      <c r="AD167" s="5"/>
      <c r="AE167" s="5"/>
    </row>
    <row r="168" spans="1:31" x14ac:dyDescent="0.2">
      <c r="X168" s="6"/>
      <c r="Y168" s="6"/>
      <c r="Z168" s="6"/>
      <c r="AA168" s="6"/>
      <c r="AB168" s="6"/>
      <c r="AC168" s="6"/>
      <c r="AD168" s="6"/>
      <c r="AE168" s="6"/>
    </row>
    <row r="169" spans="1:31" x14ac:dyDescent="0.2">
      <c r="X169" s="6"/>
      <c r="Y169" s="6"/>
      <c r="Z169" s="6"/>
      <c r="AA169" s="6"/>
      <c r="AB169" s="6"/>
      <c r="AC169" s="6"/>
      <c r="AD169" s="6"/>
      <c r="AE169" s="6"/>
    </row>
  </sheetData>
  <sheetProtection selectLockedCells="1"/>
  <mergeCells count="236">
    <mergeCell ref="AA12:AA13"/>
    <mergeCell ref="AA15:AA19"/>
    <mergeCell ref="Y12:Y13"/>
    <mergeCell ref="Y15:Y19"/>
    <mergeCell ref="V164:W164"/>
    <mergeCell ref="A156:V156"/>
    <mergeCell ref="A158:W158"/>
    <mergeCell ref="A159:S159"/>
    <mergeCell ref="T159:W159"/>
    <mergeCell ref="A160:S161"/>
    <mergeCell ref="T160:W160"/>
    <mergeCell ref="T161:W161"/>
    <mergeCell ref="B152:C152"/>
    <mergeCell ref="D152:V152"/>
    <mergeCell ref="B153:C153"/>
    <mergeCell ref="D153:V153"/>
    <mergeCell ref="A154:V154"/>
    <mergeCell ref="B155:C155"/>
    <mergeCell ref="D155:V155"/>
    <mergeCell ref="B149:C149"/>
    <mergeCell ref="D149:V149"/>
    <mergeCell ref="B150:C150"/>
    <mergeCell ref="D150:V150"/>
    <mergeCell ref="B151:C151"/>
    <mergeCell ref="D151:V151"/>
    <mergeCell ref="B142:V142"/>
    <mergeCell ref="A143:V143"/>
    <mergeCell ref="A144:W144"/>
    <mergeCell ref="A146:W146"/>
    <mergeCell ref="A147:W147"/>
    <mergeCell ref="B148:C148"/>
    <mergeCell ref="D148:V148"/>
    <mergeCell ref="B136:V136"/>
    <mergeCell ref="B137:V137"/>
    <mergeCell ref="A138:V138"/>
    <mergeCell ref="B139:V139"/>
    <mergeCell ref="B140:V140"/>
    <mergeCell ref="B141:V141"/>
    <mergeCell ref="B129:W129"/>
    <mergeCell ref="A130:W130"/>
    <mergeCell ref="B131:V131"/>
    <mergeCell ref="A132:W132"/>
    <mergeCell ref="A134:W134"/>
    <mergeCell ref="B135:V135"/>
    <mergeCell ref="B123:W123"/>
    <mergeCell ref="B124:W124"/>
    <mergeCell ref="B125:W125"/>
    <mergeCell ref="B126:W126"/>
    <mergeCell ref="B127:W127"/>
    <mergeCell ref="B128:W128"/>
    <mergeCell ref="A117:W117"/>
    <mergeCell ref="B118:W118"/>
    <mergeCell ref="B119:W119"/>
    <mergeCell ref="B120:W120"/>
    <mergeCell ref="B121:W121"/>
    <mergeCell ref="B122:W122"/>
    <mergeCell ref="A110:W110"/>
    <mergeCell ref="B111:W111"/>
    <mergeCell ref="B112:W112"/>
    <mergeCell ref="B113:W113"/>
    <mergeCell ref="B114:W114"/>
    <mergeCell ref="A115:W115"/>
    <mergeCell ref="B104:V104"/>
    <mergeCell ref="A105:V105"/>
    <mergeCell ref="A106:W106"/>
    <mergeCell ref="B107:V107"/>
    <mergeCell ref="B108:V108"/>
    <mergeCell ref="A109:V109"/>
    <mergeCell ref="B98:V98"/>
    <mergeCell ref="A99:V99"/>
    <mergeCell ref="A100:W100"/>
    <mergeCell ref="B101:V101"/>
    <mergeCell ref="B102:V102"/>
    <mergeCell ref="B103:V103"/>
    <mergeCell ref="B92:V92"/>
    <mergeCell ref="B93:V93"/>
    <mergeCell ref="B94:V94"/>
    <mergeCell ref="B95:V95"/>
    <mergeCell ref="B96:V96"/>
    <mergeCell ref="A97:V97"/>
    <mergeCell ref="B85:V85"/>
    <mergeCell ref="B86:V86"/>
    <mergeCell ref="A87:V87"/>
    <mergeCell ref="A89:W89"/>
    <mergeCell ref="A90:W90"/>
    <mergeCell ref="B91:V91"/>
    <mergeCell ref="A79:W79"/>
    <mergeCell ref="B80:V80"/>
    <mergeCell ref="B81:V81"/>
    <mergeCell ref="B82:V82"/>
    <mergeCell ref="B83:V83"/>
    <mergeCell ref="B84:V84"/>
    <mergeCell ref="A73:W73"/>
    <mergeCell ref="B74:W74"/>
    <mergeCell ref="B75:W75"/>
    <mergeCell ref="B76:W76"/>
    <mergeCell ref="B77:W77"/>
    <mergeCell ref="A78:W78"/>
    <mergeCell ref="B67:V67"/>
    <mergeCell ref="B68:V68"/>
    <mergeCell ref="B69:V69"/>
    <mergeCell ref="B70:V70"/>
    <mergeCell ref="B71:V71"/>
    <mergeCell ref="A72:W72"/>
    <mergeCell ref="B61:V61"/>
    <mergeCell ref="A62:V62"/>
    <mergeCell ref="A63:W63"/>
    <mergeCell ref="B64:V64"/>
    <mergeCell ref="B65:V65"/>
    <mergeCell ref="B66:V66"/>
    <mergeCell ref="B55:V55"/>
    <mergeCell ref="B56:V56"/>
    <mergeCell ref="B57:V57"/>
    <mergeCell ref="B58:V58"/>
    <mergeCell ref="B59:V59"/>
    <mergeCell ref="B60:M60"/>
    <mergeCell ref="O60:P60"/>
    <mergeCell ref="Q60:R60"/>
    <mergeCell ref="S60:T60"/>
    <mergeCell ref="U60:V60"/>
    <mergeCell ref="B49:V49"/>
    <mergeCell ref="B50:V50"/>
    <mergeCell ref="A51:V51"/>
    <mergeCell ref="A52:W52"/>
    <mergeCell ref="B53:V53"/>
    <mergeCell ref="B54:V54"/>
    <mergeCell ref="B42:V42"/>
    <mergeCell ref="B43:V43"/>
    <mergeCell ref="A44:W44"/>
    <mergeCell ref="A46:W46"/>
    <mergeCell ref="A47:W47"/>
    <mergeCell ref="B48:V48"/>
    <mergeCell ref="B36:V36"/>
    <mergeCell ref="B37:V37"/>
    <mergeCell ref="B38:V38"/>
    <mergeCell ref="B39:V39"/>
    <mergeCell ref="A40:W40"/>
    <mergeCell ref="B41:V41"/>
    <mergeCell ref="A30:W30"/>
    <mergeCell ref="B31:V31"/>
    <mergeCell ref="B32:V32"/>
    <mergeCell ref="B33:V33"/>
    <mergeCell ref="B34:V34"/>
    <mergeCell ref="B35:V35"/>
    <mergeCell ref="B27:E27"/>
    <mergeCell ref="F27:T27"/>
    <mergeCell ref="U27:W27"/>
    <mergeCell ref="B28:E28"/>
    <mergeCell ref="F28:T28"/>
    <mergeCell ref="U28:W28"/>
    <mergeCell ref="B26:C26"/>
    <mergeCell ref="D26:E26"/>
    <mergeCell ref="F26:K26"/>
    <mergeCell ref="L26:M26"/>
    <mergeCell ref="N26:Q26"/>
    <mergeCell ref="R26:T26"/>
    <mergeCell ref="W8:X8"/>
    <mergeCell ref="X15:X19"/>
    <mergeCell ref="B16:J16"/>
    <mergeCell ref="K16:W16"/>
    <mergeCell ref="B17:J17"/>
    <mergeCell ref="K17:W17"/>
    <mergeCell ref="B18:J18"/>
    <mergeCell ref="K18:W18"/>
    <mergeCell ref="B19:J19"/>
    <mergeCell ref="K19:W19"/>
    <mergeCell ref="A15:W15"/>
    <mergeCell ref="A7:D7"/>
    <mergeCell ref="E7:F7"/>
    <mergeCell ref="G7:I7"/>
    <mergeCell ref="J7:K7"/>
    <mergeCell ref="L7:N7"/>
    <mergeCell ref="O7:P7"/>
    <mergeCell ref="Q7:S7"/>
    <mergeCell ref="T7:V7"/>
    <mergeCell ref="A9:F9"/>
    <mergeCell ref="H9:I9"/>
    <mergeCell ref="J9:L9"/>
    <mergeCell ref="N9:P9"/>
    <mergeCell ref="A8:D8"/>
    <mergeCell ref="F8:I8"/>
    <mergeCell ref="J8:L8"/>
    <mergeCell ref="N8:O8"/>
    <mergeCell ref="P8:U8"/>
    <mergeCell ref="A5:D5"/>
    <mergeCell ref="E5:F5"/>
    <mergeCell ref="G5:I5"/>
    <mergeCell ref="J5:K5"/>
    <mergeCell ref="L5:Q5"/>
    <mergeCell ref="R5:T5"/>
    <mergeCell ref="U5:W5"/>
    <mergeCell ref="A6:D6"/>
    <mergeCell ref="E6:F6"/>
    <mergeCell ref="G6:I6"/>
    <mergeCell ref="J6:K6"/>
    <mergeCell ref="L6:N6"/>
    <mergeCell ref="O6:P6"/>
    <mergeCell ref="Q6:S6"/>
    <mergeCell ref="T6:U6"/>
    <mergeCell ref="V6:W6"/>
    <mergeCell ref="A1:X1"/>
    <mergeCell ref="A2:D2"/>
    <mergeCell ref="F2:S2"/>
    <mergeCell ref="T2:W2"/>
    <mergeCell ref="A3:D3"/>
    <mergeCell ref="E3:T3"/>
    <mergeCell ref="U3:W3"/>
    <mergeCell ref="A4:D4"/>
    <mergeCell ref="E4:N4"/>
    <mergeCell ref="O4:Q4"/>
    <mergeCell ref="R4:T4"/>
    <mergeCell ref="U4:W4"/>
    <mergeCell ref="AE12:AE13"/>
    <mergeCell ref="AE15:AE19"/>
    <mergeCell ref="T162:W162"/>
    <mergeCell ref="AC12:AC13"/>
    <mergeCell ref="AD12:AD13"/>
    <mergeCell ref="AC15:AC19"/>
    <mergeCell ref="AD15:AD19"/>
    <mergeCell ref="AB12:AB13"/>
    <mergeCell ref="AB15:AB19"/>
    <mergeCell ref="Z12:Z13"/>
    <mergeCell ref="Z15:Z19"/>
    <mergeCell ref="A12:W12"/>
    <mergeCell ref="X12:X13"/>
    <mergeCell ref="A13:L13"/>
    <mergeCell ref="M13:W13"/>
    <mergeCell ref="A21:W21"/>
    <mergeCell ref="A23:T23"/>
    <mergeCell ref="A24:W24"/>
    <mergeCell ref="B25:E25"/>
    <mergeCell ref="F25:N25"/>
    <mergeCell ref="O25:Q25"/>
    <mergeCell ref="R25:T25"/>
    <mergeCell ref="U25:W25"/>
    <mergeCell ref="U26:W26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90" orientation="portrait" r:id="rId1"/>
  <headerFooter>
    <oddHeader>&amp;L&amp;G</oddHeader>
  </headerFooter>
  <rowBreaks count="2" manualBreakCount="2">
    <brk id="78" max="23" man="1"/>
    <brk id="145" max="23" man="1"/>
  </rowBreaks>
  <legacyDrawing r:id="rId2"/>
  <legacyDrawingHF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8125D-A8C5-4FC0-A75C-47BF68AFC55E}">
  <sheetPr codeName="Planilha24">
    <tabColor rgb="FFFF0000"/>
  </sheetPr>
  <dimension ref="A1:AE169"/>
  <sheetViews>
    <sheetView showGridLines="0" topLeftCell="A11" zoomScaleNormal="100" workbookViewId="0">
      <selection activeCell="AO167" sqref="AO167"/>
    </sheetView>
  </sheetViews>
  <sheetFormatPr defaultColWidth="4.6640625" defaultRowHeight="12" x14ac:dyDescent="0.2"/>
  <cols>
    <col min="1" max="1" width="6.6640625" style="2" customWidth="1"/>
    <col min="2" max="3" width="4.6640625" style="2" customWidth="1"/>
    <col min="4" max="4" width="4.6640625" style="2"/>
    <col min="5" max="7" width="4.6640625" style="2" customWidth="1"/>
    <col min="8" max="17" width="4.6640625" style="2"/>
    <col min="18" max="19" width="4.6640625" style="2" customWidth="1"/>
    <col min="20" max="20" width="4.6640625" style="2"/>
    <col min="21" max="22" width="4.6640625" style="2" customWidth="1"/>
    <col min="23" max="23" width="8.6640625" style="2" customWidth="1"/>
    <col min="24" max="26" width="14.6640625" style="7" customWidth="1"/>
    <col min="27" max="27" width="15.6640625" style="7" customWidth="1"/>
    <col min="28" max="28" width="14.6640625" style="7" customWidth="1"/>
    <col min="29" max="29" width="15.6640625" style="7" customWidth="1"/>
    <col min="30" max="30" width="14.6640625" style="7" customWidth="1"/>
    <col min="31" max="31" width="15.6640625" style="7" customWidth="1"/>
    <col min="32" max="16384" width="4.6640625" style="2"/>
  </cols>
  <sheetData>
    <row r="1" spans="1:31" ht="25.15" customHeight="1" x14ac:dyDescent="0.2">
      <c r="A1" s="838" t="s">
        <v>211</v>
      </c>
      <c r="B1" s="838"/>
      <c r="C1" s="838"/>
      <c r="D1" s="838"/>
      <c r="E1" s="838"/>
      <c r="F1" s="838"/>
      <c r="G1" s="838"/>
      <c r="H1" s="838"/>
      <c r="I1" s="838"/>
      <c r="J1" s="838"/>
      <c r="K1" s="838"/>
      <c r="L1" s="838"/>
      <c r="M1" s="838"/>
      <c r="N1" s="838"/>
      <c r="O1" s="838"/>
      <c r="P1" s="838"/>
      <c r="Q1" s="838"/>
      <c r="R1" s="838"/>
      <c r="S1" s="838"/>
      <c r="T1" s="838"/>
      <c r="U1" s="838"/>
      <c r="V1" s="838"/>
      <c r="W1" s="838"/>
      <c r="X1" s="838"/>
      <c r="Y1"/>
      <c r="Z1">
        <v>1.0465069</v>
      </c>
      <c r="AA1"/>
      <c r="AB1">
        <v>1.039256</v>
      </c>
      <c r="AC1"/>
      <c r="AD1" s="476">
        <f>RESUMO!CM23</f>
        <v>1.0547719</v>
      </c>
      <c r="AE1"/>
    </row>
    <row r="2" spans="1:31" ht="15" customHeight="1" x14ac:dyDescent="0.2">
      <c r="A2" s="839" t="s">
        <v>212</v>
      </c>
      <c r="B2" s="839"/>
      <c r="C2" s="839"/>
      <c r="D2" s="839"/>
      <c r="E2" s="183">
        <f>EDITAL!E22</f>
        <v>2</v>
      </c>
      <c r="F2" s="840" t="str">
        <f>EDITAL!F22</f>
        <v>VIGILANCIA SC</v>
      </c>
      <c r="G2" s="840"/>
      <c r="H2" s="840"/>
      <c r="I2" s="840"/>
      <c r="J2" s="840"/>
      <c r="K2" s="840"/>
      <c r="L2" s="840"/>
      <c r="M2" s="840"/>
      <c r="N2" s="840"/>
      <c r="O2" s="840"/>
      <c r="P2" s="840"/>
      <c r="Q2" s="840"/>
      <c r="R2" s="840"/>
      <c r="S2" s="840"/>
      <c r="T2" s="839" t="s">
        <v>213</v>
      </c>
      <c r="U2" s="839"/>
      <c r="V2" s="839"/>
      <c r="W2" s="839"/>
      <c r="X2" s="184">
        <v>2</v>
      </c>
      <c r="Y2" s="184">
        <v>2</v>
      </c>
      <c r="Z2" s="184">
        <v>2</v>
      </c>
      <c r="AA2" s="184">
        <v>2</v>
      </c>
      <c r="AB2" s="184">
        <v>2</v>
      </c>
      <c r="AC2" s="184">
        <v>2</v>
      </c>
      <c r="AD2" s="184">
        <v>2</v>
      </c>
      <c r="AE2" s="184">
        <v>2</v>
      </c>
    </row>
    <row r="3" spans="1:31" ht="15" customHeight="1" x14ac:dyDescent="0.2">
      <c r="A3" s="841" t="s">
        <v>214</v>
      </c>
      <c r="B3" s="841"/>
      <c r="C3" s="841"/>
      <c r="D3" s="841"/>
      <c r="E3" s="842" t="s">
        <v>431</v>
      </c>
      <c r="F3" s="842"/>
      <c r="G3" s="842"/>
      <c r="H3" s="842"/>
      <c r="I3" s="842"/>
      <c r="J3" s="842"/>
      <c r="K3" s="842"/>
      <c r="L3" s="842"/>
      <c r="M3" s="842"/>
      <c r="N3" s="842"/>
      <c r="O3" s="842"/>
      <c r="P3" s="842"/>
      <c r="Q3" s="842"/>
      <c r="R3" s="842"/>
      <c r="S3" s="842"/>
      <c r="T3" s="842"/>
      <c r="U3" s="841" t="s">
        <v>216</v>
      </c>
      <c r="V3" s="841"/>
      <c r="W3" s="841"/>
      <c r="X3" s="185">
        <f>EDITAL!X22</f>
        <v>44593</v>
      </c>
      <c r="Y3" s="185">
        <v>44958</v>
      </c>
      <c r="Z3" s="185">
        <v>44958</v>
      </c>
      <c r="AA3" s="185">
        <v>45323</v>
      </c>
      <c r="AB3" s="185">
        <v>45323</v>
      </c>
      <c r="AC3" s="185">
        <v>45689</v>
      </c>
      <c r="AD3" s="185">
        <v>45689</v>
      </c>
      <c r="AE3" s="185">
        <v>46054</v>
      </c>
    </row>
    <row r="4" spans="1:31" ht="15" customHeight="1" x14ac:dyDescent="0.2">
      <c r="A4" s="841" t="s">
        <v>217</v>
      </c>
      <c r="B4" s="841"/>
      <c r="C4" s="841"/>
      <c r="D4" s="841"/>
      <c r="E4" s="842" t="s">
        <v>218</v>
      </c>
      <c r="F4" s="842"/>
      <c r="G4" s="842"/>
      <c r="H4" s="842"/>
      <c r="I4" s="842"/>
      <c r="J4" s="842"/>
      <c r="K4" s="842"/>
      <c r="L4" s="842"/>
      <c r="M4" s="842"/>
      <c r="N4" s="842"/>
      <c r="O4" s="841" t="s">
        <v>219</v>
      </c>
      <c r="P4" s="841"/>
      <c r="Q4" s="841"/>
      <c r="R4" s="843" t="s">
        <v>220</v>
      </c>
      <c r="S4" s="843"/>
      <c r="T4" s="843"/>
      <c r="U4" s="841" t="s">
        <v>221</v>
      </c>
      <c r="V4" s="841"/>
      <c r="W4" s="841"/>
      <c r="X4" s="186">
        <v>1664.83</v>
      </c>
      <c r="Y4" s="186">
        <v>1760</v>
      </c>
      <c r="Z4" s="186">
        <v>1760</v>
      </c>
      <c r="AA4" s="186">
        <v>1865.6</v>
      </c>
      <c r="AB4" s="186">
        <f>AA4</f>
        <v>1865.6</v>
      </c>
      <c r="AC4" s="186">
        <v>1973.24</v>
      </c>
      <c r="AD4" s="186">
        <f>AC4</f>
        <v>1973.24</v>
      </c>
      <c r="AE4" s="186">
        <v>2091.63</v>
      </c>
    </row>
    <row r="5" spans="1:31" ht="15" customHeight="1" x14ac:dyDescent="0.2">
      <c r="A5" s="841" t="s">
        <v>222</v>
      </c>
      <c r="B5" s="841"/>
      <c r="C5" s="841"/>
      <c r="D5" s="841"/>
      <c r="E5" s="843">
        <v>180</v>
      </c>
      <c r="F5" s="843"/>
      <c r="G5" s="841" t="s">
        <v>223</v>
      </c>
      <c r="H5" s="841"/>
      <c r="I5" s="841"/>
      <c r="J5" s="843">
        <v>1</v>
      </c>
      <c r="K5" s="843"/>
      <c r="L5" s="841" t="s">
        <v>224</v>
      </c>
      <c r="M5" s="841"/>
      <c r="N5" s="841"/>
      <c r="O5" s="841"/>
      <c r="P5" s="841"/>
      <c r="Q5" s="841"/>
      <c r="R5" s="605">
        <f>IF(E5=INSU!H3,INSU!H4,IF(E5=INSU!J3,INSU!J4,IF(E5=INSU!L3,INSU!L4,IF(E5=INSU!N3,INSU!N4,IF(E5=INSU!P3,INSU!P4,IF(E5=INSU!R3,INSU!R4))))))</f>
        <v>27.6</v>
      </c>
      <c r="S5" s="605"/>
      <c r="T5" s="605"/>
      <c r="U5" s="841" t="s">
        <v>225</v>
      </c>
      <c r="V5" s="841"/>
      <c r="W5" s="841"/>
      <c r="X5" s="187">
        <v>1212</v>
      </c>
      <c r="Y5" s="187">
        <v>1302</v>
      </c>
      <c r="Z5" s="187">
        <v>1302</v>
      </c>
      <c r="AA5" s="187">
        <v>1302</v>
      </c>
      <c r="AB5" s="187">
        <v>1302</v>
      </c>
      <c r="AC5" s="187">
        <v>1302</v>
      </c>
      <c r="AD5" s="187">
        <v>1302</v>
      </c>
      <c r="AE5" s="526">
        <v>1302</v>
      </c>
    </row>
    <row r="6" spans="1:31" ht="15" customHeight="1" x14ac:dyDescent="0.2">
      <c r="A6" s="841" t="s">
        <v>226</v>
      </c>
      <c r="B6" s="841"/>
      <c r="C6" s="841"/>
      <c r="D6" s="841"/>
      <c r="E6" s="843">
        <v>22</v>
      </c>
      <c r="F6" s="843"/>
      <c r="G6" s="841" t="s">
        <v>227</v>
      </c>
      <c r="H6" s="841"/>
      <c r="I6" s="841"/>
      <c r="J6" s="844">
        <v>0.3</v>
      </c>
      <c r="K6" s="844"/>
      <c r="L6" s="841" t="s">
        <v>228</v>
      </c>
      <c r="M6" s="841"/>
      <c r="N6" s="841"/>
      <c r="O6" s="844"/>
      <c r="P6" s="844"/>
      <c r="Q6" s="841" t="s">
        <v>229</v>
      </c>
      <c r="R6" s="841"/>
      <c r="S6" s="841"/>
      <c r="T6" s="845">
        <f>VLOOKUP(E2,EMPR!B28:R29,15,0)</f>
        <v>7.0000000000000007E-2</v>
      </c>
      <c r="U6" s="845"/>
      <c r="V6" s="846" t="s">
        <v>230</v>
      </c>
      <c r="W6" s="846"/>
      <c r="X6" s="188"/>
      <c r="Y6" s="188"/>
      <c r="Z6" s="188"/>
      <c r="AA6" s="188"/>
      <c r="AB6" s="188"/>
      <c r="AC6" s="188"/>
      <c r="AD6" s="188"/>
      <c r="AE6" s="188"/>
    </row>
    <row r="7" spans="1:31" ht="15" customHeight="1" x14ac:dyDescent="0.2">
      <c r="A7" s="841" t="s">
        <v>231</v>
      </c>
      <c r="B7" s="841"/>
      <c r="C7" s="841"/>
      <c r="D7" s="841"/>
      <c r="E7" s="845">
        <f>VLOOKUP(E2,EMPR!B28:R29,3,0)</f>
        <v>6.0000000000000001E-3</v>
      </c>
      <c r="F7" s="845"/>
      <c r="G7" s="841" t="s">
        <v>232</v>
      </c>
      <c r="H7" s="841"/>
      <c r="I7" s="841"/>
      <c r="J7" s="605">
        <f>VLOOKUP(E2,EMPR!B28:R29,4,0)</f>
        <v>14</v>
      </c>
      <c r="K7" s="605"/>
      <c r="L7" s="841" t="s">
        <v>13</v>
      </c>
      <c r="M7" s="841"/>
      <c r="N7" s="841"/>
      <c r="O7" s="605">
        <f>VLOOKUP(E2,EMPR!B28:R29,12,0)</f>
        <v>4.5</v>
      </c>
      <c r="P7" s="605"/>
      <c r="Q7" s="841" t="s">
        <v>233</v>
      </c>
      <c r="R7" s="841"/>
      <c r="S7" s="841"/>
      <c r="T7" s="847">
        <f>VLOOKUP(E2,EMPR!B28:R29,14,0)</f>
        <v>0</v>
      </c>
      <c r="U7" s="847"/>
      <c r="V7" s="847"/>
      <c r="W7" s="189"/>
      <c r="X7" s="190"/>
      <c r="Y7" s="190"/>
      <c r="Z7" s="190"/>
      <c r="AA7" s="190"/>
      <c r="AB7" s="190"/>
      <c r="AC7" s="190"/>
      <c r="AD7" s="190"/>
      <c r="AE7" s="190"/>
    </row>
    <row r="8" spans="1:31" ht="15" customHeight="1" x14ac:dyDescent="0.2">
      <c r="A8" s="841" t="s">
        <v>234</v>
      </c>
      <c r="B8" s="841"/>
      <c r="C8" s="841"/>
      <c r="D8" s="841"/>
      <c r="E8" s="192">
        <v>1</v>
      </c>
      <c r="F8" s="856" t="str">
        <f>IF(E8=1,EMPR!C22,IF(E8=2,EMPR!C23))</f>
        <v>DIURNO</v>
      </c>
      <c r="G8" s="856"/>
      <c r="H8" s="856"/>
      <c r="I8" s="856"/>
      <c r="J8" s="841" t="s">
        <v>235</v>
      </c>
      <c r="K8" s="841"/>
      <c r="L8" s="841"/>
      <c r="M8" s="193">
        <v>1</v>
      </c>
      <c r="N8" s="856" t="str">
        <f>IF(M8=1,EMPR!C17,IF(M8=2,EMPR!C18))</f>
        <v>SIM</v>
      </c>
      <c r="O8" s="856"/>
      <c r="P8" s="841" t="s">
        <v>236</v>
      </c>
      <c r="Q8" s="841"/>
      <c r="R8" s="841"/>
      <c r="S8" s="841"/>
      <c r="T8" s="841"/>
      <c r="U8" s="841"/>
      <c r="V8" s="192">
        <v>1</v>
      </c>
      <c r="W8" s="856" t="str">
        <f>IF(V8=1,EMPR!C33,IF(V8=2,EMPR!C34))</f>
        <v>SALARIO NORMATIVO</v>
      </c>
      <c r="X8" s="856"/>
      <c r="Y8"/>
      <c r="Z8"/>
      <c r="AA8"/>
      <c r="AB8"/>
      <c r="AC8"/>
      <c r="AD8"/>
      <c r="AE8"/>
    </row>
    <row r="9" spans="1:31" ht="15" customHeight="1" x14ac:dyDescent="0.2">
      <c r="A9" s="848" t="s">
        <v>237</v>
      </c>
      <c r="B9" s="848"/>
      <c r="C9" s="848"/>
      <c r="D9" s="848"/>
      <c r="E9" s="848"/>
      <c r="F9" s="848"/>
      <c r="G9" s="191">
        <f>EDITAL!X13</f>
        <v>2</v>
      </c>
      <c r="H9" s="849" t="str">
        <f>IF(G9=1,EMPR!C17,IF(G9=2,EMPR!C18))</f>
        <v>NAO</v>
      </c>
      <c r="I9" s="849"/>
      <c r="J9" s="848" t="s">
        <v>238</v>
      </c>
      <c r="K9" s="848"/>
      <c r="L9" s="848"/>
      <c r="M9" s="194">
        <v>15</v>
      </c>
      <c r="N9" s="850" t="s">
        <v>239</v>
      </c>
      <c r="O9" s="850"/>
      <c r="P9" s="850"/>
      <c r="Q9" s="195"/>
      <c r="R9" s="195"/>
      <c r="S9" s="195"/>
      <c r="T9" s="195"/>
      <c r="U9" s="195"/>
      <c r="V9" s="195"/>
      <c r="W9" s="195"/>
      <c r="X9" s="196"/>
      <c r="Y9" s="196"/>
      <c r="Z9" s="196"/>
      <c r="AA9" s="196"/>
      <c r="AB9" s="196"/>
      <c r="AC9" s="196"/>
      <c r="AD9" s="196"/>
      <c r="AE9" s="196"/>
    </row>
    <row r="10" spans="1:31" ht="15" customHeight="1" x14ac:dyDescent="0.2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4"/>
      <c r="Y10" s="34"/>
      <c r="Z10" s="34"/>
      <c r="AA10" s="34"/>
      <c r="AB10" s="34"/>
      <c r="AC10" s="34"/>
      <c r="AD10" s="34"/>
      <c r="AE10" s="34"/>
    </row>
    <row r="11" spans="1:31" ht="15" customHeight="1" x14ac:dyDescent="0.2"/>
    <row r="12" spans="1:31" s="1" customFormat="1" ht="20.100000000000001" customHeight="1" x14ac:dyDescent="0.2">
      <c r="A12" s="851" t="s">
        <v>151</v>
      </c>
      <c r="B12" s="851"/>
      <c r="C12" s="851"/>
      <c r="D12" s="851"/>
      <c r="E12" s="851"/>
      <c r="F12" s="851"/>
      <c r="G12" s="851"/>
      <c r="H12" s="851"/>
      <c r="I12" s="851"/>
      <c r="J12" s="851"/>
      <c r="K12" s="851"/>
      <c r="L12" s="851"/>
      <c r="M12" s="851"/>
      <c r="N12" s="851"/>
      <c r="O12" s="851"/>
      <c r="P12" s="851"/>
      <c r="Q12" s="851"/>
      <c r="R12" s="851"/>
      <c r="S12" s="851"/>
      <c r="T12" s="851"/>
      <c r="U12" s="851"/>
      <c r="V12" s="851"/>
      <c r="W12" s="851"/>
      <c r="X12" s="830">
        <v>2022</v>
      </c>
      <c r="Y12" s="830">
        <v>2023</v>
      </c>
      <c r="Z12" s="830">
        <v>2023</v>
      </c>
      <c r="AA12" s="830">
        <v>2024</v>
      </c>
      <c r="AB12" s="830">
        <v>2024</v>
      </c>
      <c r="AC12" s="830">
        <v>2025</v>
      </c>
      <c r="AD12" s="830">
        <v>2025</v>
      </c>
      <c r="AE12" s="830">
        <v>2026</v>
      </c>
    </row>
    <row r="13" spans="1:31" ht="14.25" customHeight="1" x14ac:dyDescent="0.2">
      <c r="A13" s="852" t="str">
        <f>EDITAL!E4&amp;" n° "&amp;EDITAL!Q4</f>
        <v xml:space="preserve">Processo Licitatório n° </v>
      </c>
      <c r="B13" s="853"/>
      <c r="C13" s="853"/>
      <c r="D13" s="853"/>
      <c r="E13" s="853"/>
      <c r="F13" s="853"/>
      <c r="G13" s="853"/>
      <c r="H13" s="853"/>
      <c r="I13" s="853"/>
      <c r="J13" s="853"/>
      <c r="K13" s="853"/>
      <c r="L13" s="853"/>
      <c r="M13" s="854" t="str">
        <f>EDITAL!E5&amp;" n° "&amp;EDITAL!Q5</f>
        <v>Pregão Eletrônico n° N° 0646/2022</v>
      </c>
      <c r="N13" s="854"/>
      <c r="O13" s="854"/>
      <c r="P13" s="854"/>
      <c r="Q13" s="854"/>
      <c r="R13" s="854"/>
      <c r="S13" s="854"/>
      <c r="T13" s="854"/>
      <c r="U13" s="854"/>
      <c r="V13" s="854"/>
      <c r="W13" s="855"/>
      <c r="X13" s="831"/>
      <c r="Y13" s="831"/>
      <c r="Z13" s="831"/>
      <c r="AA13" s="831"/>
      <c r="AB13" s="831"/>
      <c r="AC13" s="831"/>
      <c r="AD13" s="831"/>
      <c r="AE13" s="831"/>
    </row>
    <row r="14" spans="1:31" customFormat="1" ht="5.0999999999999996" customHeight="1" x14ac:dyDescent="0.2"/>
    <row r="15" spans="1:31" s="14" customFormat="1" ht="14.25" customHeight="1" x14ac:dyDescent="0.2">
      <c r="A15" s="875" t="s">
        <v>240</v>
      </c>
      <c r="B15" s="875"/>
      <c r="C15" s="875"/>
      <c r="D15" s="875"/>
      <c r="E15" s="875"/>
      <c r="F15" s="875"/>
      <c r="G15" s="875"/>
      <c r="H15" s="875"/>
      <c r="I15" s="875"/>
      <c r="J15" s="875"/>
      <c r="K15" s="875"/>
      <c r="L15" s="875"/>
      <c r="M15" s="875"/>
      <c r="N15" s="875"/>
      <c r="O15" s="875"/>
      <c r="P15" s="875"/>
      <c r="Q15" s="875"/>
      <c r="R15" s="875"/>
      <c r="S15" s="875"/>
      <c r="T15" s="875"/>
      <c r="U15" s="875"/>
      <c r="V15" s="875"/>
      <c r="W15" s="875"/>
      <c r="X15" s="857" t="s">
        <v>241</v>
      </c>
      <c r="Y15" s="832" t="s">
        <v>667</v>
      </c>
      <c r="Z15" s="832" t="s">
        <v>684</v>
      </c>
      <c r="AA15" s="832" t="s">
        <v>706</v>
      </c>
      <c r="AB15" s="832" t="s">
        <v>708</v>
      </c>
      <c r="AC15" s="832" t="s">
        <v>747</v>
      </c>
      <c r="AD15" s="832" t="s">
        <v>748</v>
      </c>
      <c r="AE15" s="832" t="s">
        <v>783</v>
      </c>
    </row>
    <row r="16" spans="1:31" ht="12" customHeight="1" x14ac:dyDescent="0.2">
      <c r="A16" s="199">
        <v>1</v>
      </c>
      <c r="B16" s="860" t="s">
        <v>242</v>
      </c>
      <c r="C16" s="860"/>
      <c r="D16" s="860"/>
      <c r="E16" s="860"/>
      <c r="F16" s="860"/>
      <c r="G16" s="860"/>
      <c r="H16" s="860"/>
      <c r="I16" s="860"/>
      <c r="J16" s="860"/>
      <c r="K16" s="861">
        <f>EDITAL!E6</f>
        <v>44662</v>
      </c>
      <c r="L16" s="861"/>
      <c r="M16" s="861"/>
      <c r="N16" s="861"/>
      <c r="O16" s="861"/>
      <c r="P16" s="861"/>
      <c r="Q16" s="861"/>
      <c r="R16" s="861"/>
      <c r="S16" s="861"/>
      <c r="T16" s="861"/>
      <c r="U16" s="861"/>
      <c r="V16" s="861"/>
      <c r="W16" s="861"/>
      <c r="X16" s="858"/>
      <c r="Y16" s="833"/>
      <c r="Z16" s="833"/>
      <c r="AA16" s="833"/>
      <c r="AB16" s="833"/>
      <c r="AC16" s="833"/>
      <c r="AD16" s="833"/>
      <c r="AE16" s="833"/>
    </row>
    <row r="17" spans="1:31" ht="12" customHeight="1" x14ac:dyDescent="0.2">
      <c r="A17" s="197">
        <v>2</v>
      </c>
      <c r="B17" s="862" t="s">
        <v>243</v>
      </c>
      <c r="C17" s="862"/>
      <c r="D17" s="862"/>
      <c r="E17" s="862"/>
      <c r="F17" s="862"/>
      <c r="G17" s="862"/>
      <c r="H17" s="862"/>
      <c r="I17" s="862"/>
      <c r="J17" s="862"/>
      <c r="K17" s="863" t="str">
        <f>EDITAL!Q6</f>
        <v>http://e-lic.sc.gov.br</v>
      </c>
      <c r="L17" s="863"/>
      <c r="M17" s="863"/>
      <c r="N17" s="863"/>
      <c r="O17" s="863"/>
      <c r="P17" s="863"/>
      <c r="Q17" s="863"/>
      <c r="R17" s="863"/>
      <c r="S17" s="863"/>
      <c r="T17" s="863"/>
      <c r="U17" s="863"/>
      <c r="V17" s="863"/>
      <c r="W17" s="863"/>
      <c r="X17" s="858"/>
      <c r="Y17" s="833"/>
      <c r="Z17" s="833"/>
      <c r="AA17" s="833"/>
      <c r="AB17" s="833"/>
      <c r="AC17" s="833"/>
      <c r="AD17" s="833"/>
      <c r="AE17" s="833"/>
    </row>
    <row r="18" spans="1:31" ht="12" customHeight="1" x14ac:dyDescent="0.2">
      <c r="A18" s="197">
        <v>3</v>
      </c>
      <c r="B18" s="862" t="s">
        <v>244</v>
      </c>
      <c r="C18" s="862"/>
      <c r="D18" s="862"/>
      <c r="E18" s="862"/>
      <c r="F18" s="862"/>
      <c r="G18" s="862"/>
      <c r="H18" s="862"/>
      <c r="I18" s="862"/>
      <c r="J18" s="862"/>
      <c r="K18" s="863" t="str">
        <f>EDITAL!J18&amp;" / "&amp;EDITAL!T17</f>
        <v>FLORIANOPOLIS / SC</v>
      </c>
      <c r="L18" s="863"/>
      <c r="M18" s="863"/>
      <c r="N18" s="863"/>
      <c r="O18" s="863"/>
      <c r="P18" s="863"/>
      <c r="Q18" s="863"/>
      <c r="R18" s="863"/>
      <c r="S18" s="863"/>
      <c r="T18" s="863"/>
      <c r="U18" s="863"/>
      <c r="V18" s="863"/>
      <c r="W18" s="863"/>
      <c r="X18" s="858"/>
      <c r="Y18" s="833"/>
      <c r="Z18" s="833"/>
      <c r="AA18" s="833"/>
      <c r="AB18" s="833"/>
      <c r="AC18" s="833"/>
      <c r="AD18" s="833"/>
      <c r="AE18" s="833"/>
    </row>
    <row r="19" spans="1:31" ht="12" customHeight="1" x14ac:dyDescent="0.2">
      <c r="A19" s="198">
        <v>4</v>
      </c>
      <c r="B19" s="864" t="s">
        <v>245</v>
      </c>
      <c r="C19" s="864"/>
      <c r="D19" s="864"/>
      <c r="E19" s="864"/>
      <c r="F19" s="864"/>
      <c r="G19" s="864"/>
      <c r="H19" s="864"/>
      <c r="I19" s="864"/>
      <c r="J19" s="864"/>
      <c r="K19" s="865">
        <f>EDITAL!E17</f>
        <v>12</v>
      </c>
      <c r="L19" s="865"/>
      <c r="M19" s="865"/>
      <c r="N19" s="865"/>
      <c r="O19" s="865"/>
      <c r="P19" s="865"/>
      <c r="Q19" s="865"/>
      <c r="R19" s="865"/>
      <c r="S19" s="865"/>
      <c r="T19" s="865"/>
      <c r="U19" s="865"/>
      <c r="V19" s="865"/>
      <c r="W19" s="865"/>
      <c r="X19" s="859"/>
      <c r="Y19" s="834"/>
      <c r="Z19" s="834"/>
      <c r="AA19" s="834"/>
      <c r="AB19" s="834"/>
      <c r="AC19" s="834"/>
      <c r="AD19" s="834"/>
      <c r="AE19" s="834"/>
    </row>
    <row r="20" spans="1:31" customFormat="1" ht="5.0999999999999996" customHeight="1" x14ac:dyDescent="0.2"/>
    <row r="21" spans="1:31" ht="20.100000000000001" customHeight="1" x14ac:dyDescent="0.2">
      <c r="A21" s="866" t="s">
        <v>246</v>
      </c>
      <c r="B21" s="867"/>
      <c r="C21" s="867"/>
      <c r="D21" s="867"/>
      <c r="E21" s="867"/>
      <c r="F21" s="867"/>
      <c r="G21" s="867"/>
      <c r="H21" s="867"/>
      <c r="I21" s="867"/>
      <c r="J21" s="867"/>
      <c r="K21" s="867"/>
      <c r="L21" s="867"/>
      <c r="M21" s="867"/>
      <c r="N21" s="867"/>
      <c r="O21" s="867"/>
      <c r="P21" s="867"/>
      <c r="Q21" s="867"/>
      <c r="R21" s="867"/>
      <c r="S21" s="867"/>
      <c r="T21" s="867"/>
      <c r="U21" s="867"/>
      <c r="V21" s="867"/>
      <c r="W21" s="867"/>
      <c r="X21" s="19"/>
      <c r="Y21" s="19"/>
      <c r="Z21" s="19"/>
      <c r="AA21" s="19"/>
      <c r="AB21" s="19"/>
      <c r="AC21" s="19"/>
      <c r="AD21" s="19"/>
      <c r="AE21" s="19"/>
    </row>
    <row r="22" spans="1:31" ht="5.0999999999999996" customHeight="1" x14ac:dyDescent="0.2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8"/>
      <c r="Y22" s="18"/>
      <c r="Z22" s="18"/>
      <c r="AA22" s="18"/>
      <c r="AB22" s="18"/>
      <c r="AC22" s="18"/>
      <c r="AD22" s="18"/>
      <c r="AE22" s="18"/>
    </row>
    <row r="23" spans="1:31" ht="15" customHeight="1" x14ac:dyDescent="0.2">
      <c r="A23" s="868" t="s">
        <v>247</v>
      </c>
      <c r="B23" s="869"/>
      <c r="C23" s="869"/>
      <c r="D23" s="869"/>
      <c r="E23" s="869"/>
      <c r="F23" s="869"/>
      <c r="G23" s="869"/>
      <c r="H23" s="869"/>
      <c r="I23" s="869"/>
      <c r="J23" s="869"/>
      <c r="K23" s="869"/>
      <c r="L23" s="869"/>
      <c r="M23" s="869"/>
      <c r="N23" s="869"/>
      <c r="O23" s="869"/>
      <c r="P23" s="869"/>
      <c r="Q23" s="869"/>
      <c r="R23" s="869"/>
      <c r="S23" s="869"/>
      <c r="T23" s="869"/>
      <c r="U23" s="15"/>
      <c r="V23" s="15"/>
      <c r="W23" s="15"/>
      <c r="X23" s="16"/>
      <c r="Y23" s="16"/>
      <c r="Z23" s="16"/>
      <c r="AA23" s="16"/>
      <c r="AB23" s="16"/>
      <c r="AC23" s="16"/>
      <c r="AD23" s="16"/>
      <c r="AE23" s="16"/>
    </row>
    <row r="24" spans="1:31" ht="12" customHeight="1" x14ac:dyDescent="0.2">
      <c r="A24" s="870" t="s">
        <v>248</v>
      </c>
      <c r="B24" s="871"/>
      <c r="C24" s="871"/>
      <c r="D24" s="871"/>
      <c r="E24" s="871"/>
      <c r="F24" s="871"/>
      <c r="G24" s="871"/>
      <c r="H24" s="871"/>
      <c r="I24" s="871"/>
      <c r="J24" s="871"/>
      <c r="K24" s="871"/>
      <c r="L24" s="871"/>
      <c r="M24" s="871"/>
      <c r="N24" s="871"/>
      <c r="O24" s="871"/>
      <c r="P24" s="871"/>
      <c r="Q24" s="871"/>
      <c r="R24" s="871"/>
      <c r="S24" s="871"/>
      <c r="T24" s="871"/>
      <c r="U24" s="871"/>
      <c r="V24" s="871"/>
      <c r="W24" s="871"/>
      <c r="X24" s="200"/>
      <c r="Y24" s="200"/>
      <c r="Z24" s="200"/>
      <c r="AA24" s="200"/>
      <c r="AB24" s="200"/>
      <c r="AC24" s="200"/>
      <c r="AD24" s="200"/>
      <c r="AE24" s="200"/>
    </row>
    <row r="25" spans="1:31" ht="12" customHeight="1" x14ac:dyDescent="0.2">
      <c r="A25" s="201">
        <v>1</v>
      </c>
      <c r="B25" s="872" t="s">
        <v>249</v>
      </c>
      <c r="C25" s="872"/>
      <c r="D25" s="872"/>
      <c r="E25" s="872"/>
      <c r="F25" s="873" t="str">
        <f>F2</f>
        <v>VIGILANCIA SC</v>
      </c>
      <c r="G25" s="873"/>
      <c r="H25" s="873"/>
      <c r="I25" s="873"/>
      <c r="J25" s="873"/>
      <c r="K25" s="873"/>
      <c r="L25" s="873"/>
      <c r="M25" s="873"/>
      <c r="N25" s="873"/>
      <c r="O25" s="874" t="s">
        <v>234</v>
      </c>
      <c r="P25" s="874"/>
      <c r="Q25" s="874"/>
      <c r="R25" s="873" t="str">
        <f>F8</f>
        <v>DIURNO</v>
      </c>
      <c r="S25" s="873"/>
      <c r="T25" s="873"/>
      <c r="U25" s="872" t="s">
        <v>250</v>
      </c>
      <c r="V25" s="872"/>
      <c r="W25" s="872"/>
      <c r="X25" s="202">
        <f>R5</f>
        <v>27.6</v>
      </c>
      <c r="Y25" s="202">
        <v>31</v>
      </c>
      <c r="Z25" s="202">
        <v>31</v>
      </c>
      <c r="AA25" s="202">
        <v>32.86</v>
      </c>
      <c r="AB25" s="202">
        <f>AA25</f>
        <v>32.86</v>
      </c>
      <c r="AC25" s="202">
        <v>40</v>
      </c>
      <c r="AD25" s="202">
        <f>AC25</f>
        <v>40</v>
      </c>
      <c r="AE25" s="202">
        <v>47.5</v>
      </c>
    </row>
    <row r="26" spans="1:31" ht="12" customHeight="1" x14ac:dyDescent="0.2">
      <c r="A26" s="197">
        <v>2</v>
      </c>
      <c r="B26" s="862" t="s">
        <v>251</v>
      </c>
      <c r="C26" s="862"/>
      <c r="D26" s="878" t="str">
        <f>R4</f>
        <v>5173-30</v>
      </c>
      <c r="E26" s="878"/>
      <c r="F26" s="862" t="s">
        <v>213</v>
      </c>
      <c r="G26" s="862"/>
      <c r="H26" s="862"/>
      <c r="I26" s="862"/>
      <c r="J26" s="862"/>
      <c r="K26" s="862"/>
      <c r="L26" s="878">
        <f>X2</f>
        <v>2</v>
      </c>
      <c r="M26" s="878"/>
      <c r="N26" s="862" t="s">
        <v>252</v>
      </c>
      <c r="O26" s="862"/>
      <c r="P26" s="862"/>
      <c r="Q26" s="862"/>
      <c r="R26" s="879">
        <f>INSU!V4</f>
        <v>6.0000000000000001E-3</v>
      </c>
      <c r="S26" s="879"/>
      <c r="T26" s="879"/>
      <c r="U26" s="862" t="s">
        <v>253</v>
      </c>
      <c r="V26" s="862"/>
      <c r="W26" s="862"/>
      <c r="X26" s="203">
        <f>INSU!X4</f>
        <v>14</v>
      </c>
      <c r="Y26" s="203">
        <v>14</v>
      </c>
      <c r="Z26" s="203">
        <v>14</v>
      </c>
      <c r="AA26" s="203">
        <v>14</v>
      </c>
      <c r="AB26" s="203">
        <v>14</v>
      </c>
      <c r="AC26" s="203">
        <v>14</v>
      </c>
      <c r="AD26" s="203">
        <v>14</v>
      </c>
      <c r="AE26" s="203">
        <v>14</v>
      </c>
    </row>
    <row r="27" spans="1:31" ht="12" customHeight="1" x14ac:dyDescent="0.2">
      <c r="A27" s="197">
        <v>3</v>
      </c>
      <c r="B27" s="862" t="s">
        <v>217</v>
      </c>
      <c r="C27" s="862"/>
      <c r="D27" s="862"/>
      <c r="E27" s="862"/>
      <c r="F27" s="876" t="str">
        <f>E4</f>
        <v>VIGILANTE</v>
      </c>
      <c r="G27" s="876"/>
      <c r="H27" s="876"/>
      <c r="I27" s="876"/>
      <c r="J27" s="876"/>
      <c r="K27" s="876"/>
      <c r="L27" s="876"/>
      <c r="M27" s="876"/>
      <c r="N27" s="876"/>
      <c r="O27" s="876"/>
      <c r="P27" s="876"/>
      <c r="Q27" s="876"/>
      <c r="R27" s="876"/>
      <c r="S27" s="876"/>
      <c r="T27" s="876"/>
      <c r="U27" s="862" t="s">
        <v>12</v>
      </c>
      <c r="V27" s="862"/>
      <c r="W27" s="862"/>
      <c r="X27" s="204">
        <f>INSU!B4</f>
        <v>5</v>
      </c>
      <c r="Y27" s="204">
        <v>5</v>
      </c>
      <c r="Z27" s="204">
        <v>5</v>
      </c>
      <c r="AA27" s="204">
        <v>5</v>
      </c>
      <c r="AB27" s="204">
        <v>5</v>
      </c>
      <c r="AC27" s="204">
        <v>5</v>
      </c>
      <c r="AD27" s="204">
        <v>5</v>
      </c>
      <c r="AE27" s="204">
        <v>5</v>
      </c>
    </row>
    <row r="28" spans="1:31" ht="12" customHeight="1" x14ac:dyDescent="0.2">
      <c r="A28" s="198">
        <v>4</v>
      </c>
      <c r="B28" s="864" t="s">
        <v>254</v>
      </c>
      <c r="C28" s="864"/>
      <c r="D28" s="864"/>
      <c r="E28" s="864"/>
      <c r="F28" s="877" t="str">
        <f>E3</f>
        <v>SIND VIG ABRANGENCIA FLORIANOPOLIS E REGIAO</v>
      </c>
      <c r="G28" s="877"/>
      <c r="H28" s="877"/>
      <c r="I28" s="877"/>
      <c r="J28" s="877"/>
      <c r="K28" s="877"/>
      <c r="L28" s="877"/>
      <c r="M28" s="877"/>
      <c r="N28" s="877"/>
      <c r="O28" s="877"/>
      <c r="P28" s="877"/>
      <c r="Q28" s="877"/>
      <c r="R28" s="877"/>
      <c r="S28" s="877"/>
      <c r="T28" s="877"/>
      <c r="U28" s="864" t="s">
        <v>255</v>
      </c>
      <c r="V28" s="864"/>
      <c r="W28" s="864"/>
      <c r="X28" s="205">
        <f>X3</f>
        <v>44593</v>
      </c>
      <c r="Y28" s="205">
        <f>Y3</f>
        <v>44958</v>
      </c>
      <c r="Z28" s="205">
        <v>45027</v>
      </c>
      <c r="AA28" s="205">
        <f>AA3</f>
        <v>45323</v>
      </c>
      <c r="AB28" s="205">
        <v>45393</v>
      </c>
      <c r="AC28" s="205">
        <f>AC3</f>
        <v>45689</v>
      </c>
      <c r="AD28" s="205">
        <v>45758</v>
      </c>
      <c r="AE28" s="205">
        <f>AE3</f>
        <v>46054</v>
      </c>
    </row>
    <row r="29" spans="1:31" ht="5.0999999999999996" customHeight="1" x14ac:dyDescent="0.2"/>
    <row r="30" spans="1:31" ht="15" customHeight="1" x14ac:dyDescent="0.2">
      <c r="A30" s="885" t="s">
        <v>256</v>
      </c>
      <c r="B30" s="886"/>
      <c r="C30" s="886"/>
      <c r="D30" s="886"/>
      <c r="E30" s="886"/>
      <c r="F30" s="886"/>
      <c r="G30" s="886"/>
      <c r="H30" s="886"/>
      <c r="I30" s="886"/>
      <c r="J30" s="886"/>
      <c r="K30" s="886"/>
      <c r="L30" s="886"/>
      <c r="M30" s="886"/>
      <c r="N30" s="886"/>
      <c r="O30" s="886"/>
      <c r="P30" s="886"/>
      <c r="Q30" s="886"/>
      <c r="R30" s="886"/>
      <c r="S30" s="886"/>
      <c r="T30" s="886"/>
      <c r="U30" s="886"/>
      <c r="V30" s="886"/>
      <c r="W30" s="886"/>
      <c r="X30" s="235"/>
      <c r="Y30" s="235"/>
      <c r="Z30" s="235"/>
      <c r="AA30" s="235"/>
      <c r="AB30" s="235"/>
      <c r="AC30" s="235"/>
      <c r="AD30" s="235"/>
      <c r="AE30" s="235"/>
    </row>
    <row r="31" spans="1:31" ht="12" customHeight="1" x14ac:dyDescent="0.2">
      <c r="A31" s="236">
        <v>1</v>
      </c>
      <c r="B31" s="887" t="s">
        <v>257</v>
      </c>
      <c r="C31" s="888"/>
      <c r="D31" s="888"/>
      <c r="E31" s="888"/>
      <c r="F31" s="888"/>
      <c r="G31" s="888"/>
      <c r="H31" s="888"/>
      <c r="I31" s="888"/>
      <c r="J31" s="888"/>
      <c r="K31" s="888"/>
      <c r="L31" s="888"/>
      <c r="M31" s="888"/>
      <c r="N31" s="888"/>
      <c r="O31" s="888"/>
      <c r="P31" s="888"/>
      <c r="Q31" s="888"/>
      <c r="R31" s="888"/>
      <c r="S31" s="888"/>
      <c r="T31" s="888"/>
      <c r="U31" s="888"/>
      <c r="V31" s="889"/>
      <c r="W31" s="237" t="s">
        <v>258</v>
      </c>
      <c r="X31" s="237" t="s">
        <v>259</v>
      </c>
      <c r="Y31" s="237" t="s">
        <v>259</v>
      </c>
      <c r="Z31" s="237" t="s">
        <v>259</v>
      </c>
      <c r="AA31" s="237" t="s">
        <v>259</v>
      </c>
      <c r="AB31" s="237" t="s">
        <v>259</v>
      </c>
      <c r="AC31" s="237" t="s">
        <v>259</v>
      </c>
      <c r="AD31" s="237" t="s">
        <v>259</v>
      </c>
      <c r="AE31" s="237" t="s">
        <v>259</v>
      </c>
    </row>
    <row r="32" spans="1:31" s="3" customFormat="1" ht="12" customHeight="1" x14ac:dyDescent="0.2">
      <c r="A32" s="229" t="s">
        <v>260</v>
      </c>
      <c r="B32" s="884" t="s">
        <v>261</v>
      </c>
      <c r="C32" s="884"/>
      <c r="D32" s="884"/>
      <c r="E32" s="884"/>
      <c r="F32" s="884"/>
      <c r="G32" s="884"/>
      <c r="H32" s="884"/>
      <c r="I32" s="884"/>
      <c r="J32" s="884"/>
      <c r="K32" s="884"/>
      <c r="L32" s="884"/>
      <c r="M32" s="884"/>
      <c r="N32" s="884"/>
      <c r="O32" s="884"/>
      <c r="P32" s="884"/>
      <c r="Q32" s="884"/>
      <c r="R32" s="884"/>
      <c r="S32" s="884"/>
      <c r="T32" s="884"/>
      <c r="U32" s="884"/>
      <c r="V32" s="884"/>
      <c r="W32" s="230">
        <f>E5</f>
        <v>180</v>
      </c>
      <c r="X32" s="231">
        <f>ROUND(((X4/EMPR!F27)*W32),2)</f>
        <v>1362.13</v>
      </c>
      <c r="Y32" s="231">
        <f>ROUND(((Y4/EMPR!F27)*W32),2)</f>
        <v>1440</v>
      </c>
      <c r="Z32" s="231">
        <f>ROUND(((Z4/220)*W32),2)</f>
        <v>1440</v>
      </c>
      <c r="AA32" s="231">
        <f>ROUND(((AA4/EMPR!F27)*W32),2)</f>
        <v>1526.4</v>
      </c>
      <c r="AB32" s="231">
        <f>ROUND(((AB4/220)*$W$32),2)</f>
        <v>1526.4</v>
      </c>
      <c r="AC32" s="231">
        <f t="shared" ref="AC32:AD32" si="0">ROUND(((AC4/220)*$W$32),2)</f>
        <v>1614.47</v>
      </c>
      <c r="AD32" s="231">
        <f t="shared" si="0"/>
        <v>1614.47</v>
      </c>
      <c r="AE32" s="231">
        <f t="shared" ref="AE32" si="1">ROUND(((AE4/220)*$W$32),2)</f>
        <v>1711.33</v>
      </c>
    </row>
    <row r="33" spans="1:31" ht="12" customHeight="1" x14ac:dyDescent="0.2">
      <c r="A33" s="206" t="s">
        <v>262</v>
      </c>
      <c r="B33" s="876" t="s">
        <v>263</v>
      </c>
      <c r="C33" s="876"/>
      <c r="D33" s="876"/>
      <c r="E33" s="876"/>
      <c r="F33" s="876"/>
      <c r="G33" s="876"/>
      <c r="H33" s="876"/>
      <c r="I33" s="876"/>
      <c r="J33" s="876"/>
      <c r="K33" s="876"/>
      <c r="L33" s="876"/>
      <c r="M33" s="876"/>
      <c r="N33" s="876"/>
      <c r="O33" s="876"/>
      <c r="P33" s="876"/>
      <c r="Q33" s="876"/>
      <c r="R33" s="876"/>
      <c r="S33" s="876"/>
      <c r="T33" s="876"/>
      <c r="U33" s="876"/>
      <c r="V33" s="876"/>
      <c r="W33" s="207">
        <v>0</v>
      </c>
      <c r="X33" s="208">
        <v>0</v>
      </c>
      <c r="Y33" s="208">
        <v>0</v>
      </c>
      <c r="Z33" s="208">
        <v>0</v>
      </c>
      <c r="AA33" s="208">
        <v>0</v>
      </c>
      <c r="AB33" s="208">
        <v>0</v>
      </c>
      <c r="AC33" s="208">
        <v>0</v>
      </c>
      <c r="AD33" s="208">
        <v>0</v>
      </c>
      <c r="AE33" s="208">
        <v>0</v>
      </c>
    </row>
    <row r="34" spans="1:31" ht="12" customHeight="1" x14ac:dyDescent="0.2">
      <c r="A34" s="206" t="s">
        <v>264</v>
      </c>
      <c r="B34" s="876" t="s">
        <v>265</v>
      </c>
      <c r="C34" s="876"/>
      <c r="D34" s="876"/>
      <c r="E34" s="876"/>
      <c r="F34" s="876"/>
      <c r="G34" s="876"/>
      <c r="H34" s="876"/>
      <c r="I34" s="876"/>
      <c r="J34" s="876"/>
      <c r="K34" s="876"/>
      <c r="L34" s="876"/>
      <c r="M34" s="876"/>
      <c r="N34" s="876"/>
      <c r="O34" s="876"/>
      <c r="P34" s="876"/>
      <c r="Q34" s="876"/>
      <c r="R34" s="876"/>
      <c r="S34" s="876"/>
      <c r="T34" s="876"/>
      <c r="U34" s="876"/>
      <c r="V34" s="876"/>
      <c r="W34" s="207"/>
      <c r="X34" s="208">
        <v>0</v>
      </c>
      <c r="Y34" s="208">
        <v>0</v>
      </c>
      <c r="Z34" s="208">
        <v>0</v>
      </c>
      <c r="AA34" s="208">
        <v>0</v>
      </c>
      <c r="AB34" s="208">
        <v>0</v>
      </c>
      <c r="AC34" s="208">
        <v>0</v>
      </c>
      <c r="AD34" s="208">
        <v>0</v>
      </c>
      <c r="AE34" s="208">
        <v>0</v>
      </c>
    </row>
    <row r="35" spans="1:31" s="3" customFormat="1" ht="12" customHeight="1" x14ac:dyDescent="0.2">
      <c r="A35" s="206" t="s">
        <v>266</v>
      </c>
      <c r="B35" s="876" t="s">
        <v>267</v>
      </c>
      <c r="C35" s="876"/>
      <c r="D35" s="876"/>
      <c r="E35" s="876"/>
      <c r="F35" s="876"/>
      <c r="G35" s="876"/>
      <c r="H35" s="876"/>
      <c r="I35" s="876"/>
      <c r="J35" s="876"/>
      <c r="K35" s="876"/>
      <c r="L35" s="876"/>
      <c r="M35" s="876"/>
      <c r="N35" s="876"/>
      <c r="O35" s="876"/>
      <c r="P35" s="876"/>
      <c r="Q35" s="876"/>
      <c r="R35" s="876"/>
      <c r="S35" s="876"/>
      <c r="T35" s="876"/>
      <c r="U35" s="876"/>
      <c r="V35" s="876"/>
      <c r="W35" s="209" t="str">
        <f>IF(O6="","",O6)</f>
        <v/>
      </c>
      <c r="X35" s="208">
        <f>ROUND(IFERROR((IF($V$8=EMPR!$B$33,$X$32,IF($V$8=EMPR!$B$34,$X$5))*W35),0),2)</f>
        <v>0</v>
      </c>
      <c r="Y35" s="208">
        <f>ROUND(IFERROR((IF($V$8=EMPR!$B$33,$X$32,IF($V$8=EMPR!$B$34,$X$5))*X35),0),2)</f>
        <v>0</v>
      </c>
      <c r="Z35" s="208">
        <f>ROUND(IFERROR((IF($V$8=EMPR!$B$33,$X$32,IF($V$8=EMPR!$B$34,$X$5))*Y35),0),2)</f>
        <v>0</v>
      </c>
      <c r="AA35" s="208">
        <f>ROUND(IFERROR((IF($V$8=EMPR!$B$33,$X$32,IF($V$8=EMPR!$B$34,$X$5))*Z35),0),2)</f>
        <v>0</v>
      </c>
      <c r="AB35" s="208">
        <f>ROUND(IFERROR((IF($V$8=EMPR!$B$33,$X$32,IF($V$8=EMPR!$B$34,$X$5))*AA35),0),2)</f>
        <v>0</v>
      </c>
      <c r="AC35" s="208">
        <f>ROUND(IFERROR((IF($V$8=EMPR!$B$33,$X$32,IF($V$8=EMPR!$B$34,$X$5))*AB35),0),2)</f>
        <v>0</v>
      </c>
      <c r="AD35" s="208">
        <f>ROUND(IFERROR((IF($V$8=EMPR!$B$33,$X$32,IF($V$8=EMPR!$B$34,$X$5))*AC35),0),2)</f>
        <v>0</v>
      </c>
      <c r="AE35" s="208">
        <f>ROUND(IFERROR((IF($V$8=EMPR!$B$33,$X$32,IF($V$8=EMPR!$B$34,$X$5))*AD35),0),2)</f>
        <v>0</v>
      </c>
    </row>
    <row r="36" spans="1:31" ht="12" customHeight="1" x14ac:dyDescent="0.2">
      <c r="A36" s="206" t="s">
        <v>268</v>
      </c>
      <c r="B36" s="876" t="s">
        <v>269</v>
      </c>
      <c r="C36" s="876"/>
      <c r="D36" s="876"/>
      <c r="E36" s="876"/>
      <c r="F36" s="876"/>
      <c r="G36" s="876"/>
      <c r="H36" s="876"/>
      <c r="I36" s="876"/>
      <c r="J36" s="876"/>
      <c r="K36" s="876"/>
      <c r="L36" s="876"/>
      <c r="M36" s="876"/>
      <c r="N36" s="876"/>
      <c r="O36" s="876"/>
      <c r="P36" s="876"/>
      <c r="Q36" s="876"/>
      <c r="R36" s="876"/>
      <c r="S36" s="876"/>
      <c r="T36" s="876"/>
      <c r="U36" s="876"/>
      <c r="V36" s="876"/>
      <c r="W36" s="209">
        <f>IF(J6="","",J6)</f>
        <v>0.3</v>
      </c>
      <c r="X36" s="208">
        <f>ROUND(IFERROR((IF($V$8=EMPR!$B$33,$X$32,IF($V$8=EMPR!$B$34,$X$5))*W36),0),2)</f>
        <v>408.64</v>
      </c>
      <c r="Y36" s="208">
        <f>ROUND(IFERROR((IF($V$8=EMPR!$B$33,$Y$32,IF($V$8=EMPR!$B$34,$Y$5))*W36),0),2)</f>
        <v>432</v>
      </c>
      <c r="Z36" s="208">
        <f>ROUND(IFERROR((IF($V$8=EMPR!$B$33,$Z$32,IF($V$8=EMPR!$B$34,$Y$5))*W36),0),2)</f>
        <v>432</v>
      </c>
      <c r="AA36" s="208">
        <f>ROUND(IFERROR((IF($V$8=EMPR!$B$33,$AA$32,IF($V$8=EMPR!$B$34,$Y$5))*W36),0),2)</f>
        <v>457.92</v>
      </c>
      <c r="AB36" s="208">
        <f>ROUND(IFERROR((IF($V$8=EMPR!$B$33,AB32,IF($V$8=EMPR!$B$34,$Y$5))*$W$36),0),2)</f>
        <v>457.92</v>
      </c>
      <c r="AC36" s="208">
        <f>ROUND(IFERROR((IF($V$8=EMPR!$B$33,AC32,IF($V$8=EMPR!$B$34,$Y$5))*$W$36),0),2)</f>
        <v>484.34</v>
      </c>
      <c r="AD36" s="208">
        <f>ROUND(IFERROR((IF($V$8=EMPR!$B$33,AD32,IF($V$8=EMPR!$B$34,$Y$5))*$W$36),0),2)</f>
        <v>484.34</v>
      </c>
      <c r="AE36" s="208">
        <f>ROUND(IFERROR((IF($V$8=EMPR!$B$33,AE32,IF($V$8=EMPR!$B$34,$Y$5))*$W$36),0),2)</f>
        <v>513.4</v>
      </c>
    </row>
    <row r="37" spans="1:31" s="14" customFormat="1" ht="12" customHeight="1" x14ac:dyDescent="0.2">
      <c r="A37" s="206" t="s">
        <v>270</v>
      </c>
      <c r="B37" s="876" t="s">
        <v>271</v>
      </c>
      <c r="C37" s="876"/>
      <c r="D37" s="876"/>
      <c r="E37" s="876"/>
      <c r="F37" s="876"/>
      <c r="G37" s="876"/>
      <c r="H37" s="876"/>
      <c r="I37" s="876"/>
      <c r="J37" s="876"/>
      <c r="K37" s="876"/>
      <c r="L37" s="876"/>
      <c r="M37" s="876"/>
      <c r="N37" s="876"/>
      <c r="O37" s="876"/>
      <c r="P37" s="876"/>
      <c r="Q37" s="876"/>
      <c r="R37" s="876"/>
      <c r="S37" s="876"/>
      <c r="T37" s="876"/>
      <c r="U37" s="876"/>
      <c r="V37" s="876"/>
      <c r="W37" s="210" t="str">
        <f>IF(E8=2,0.2,"")</f>
        <v/>
      </c>
      <c r="X37" s="208">
        <f>IFERROR(ROUND((((X32+X33+X34+X35+X36)/INSU!H3)*J5*E6*W37),2),0)</f>
        <v>0</v>
      </c>
      <c r="Y37" s="208">
        <f>IFERROR(ROUND((((Y32+Y33+Y34+Y35+Y36)/INSU!I3)*K5*F6*X37),2),0)</f>
        <v>0</v>
      </c>
      <c r="Z37" s="208">
        <f>IFERROR(ROUND((((Z32+Z33+Z34+Z35+Z36)/INSU!J3)*L5*G6*Y37),2),0)</f>
        <v>0</v>
      </c>
      <c r="AA37" s="208">
        <f>IFERROR(ROUND((((AA32+AA33+AA34+AA35+AA36)/INSU!K3)*M5*H6*Z37),2),0)</f>
        <v>0</v>
      </c>
      <c r="AB37" s="208">
        <f>IFERROR(ROUND((((AB32+AB33+AB34+AB35+AB36)/INSU!L3)*N5*I6*AA37),2),0)</f>
        <v>0</v>
      </c>
      <c r="AC37" s="208">
        <f>IFERROR(ROUND((((AC32+AC33+AC34+AC35+AC36)/INSU!M3)*O5*J6*AB37),2),0)</f>
        <v>0</v>
      </c>
      <c r="AD37" s="208">
        <f>IFERROR(ROUND((((AD32+AD33+AD34+AD35+AD36)/INSU!N3)*P5*K6*AC37),2),0)</f>
        <v>0</v>
      </c>
      <c r="AE37" s="208">
        <f>IFERROR(ROUND((((AE32+AE33+AE34+AE35+AE36)/INSU!O3)*Q5*L6*AD37),2),0)</f>
        <v>0</v>
      </c>
    </row>
    <row r="38" spans="1:31" ht="12" customHeight="1" x14ac:dyDescent="0.2">
      <c r="A38" s="206" t="s">
        <v>272</v>
      </c>
      <c r="B38" s="876" t="s">
        <v>273</v>
      </c>
      <c r="C38" s="876"/>
      <c r="D38" s="876"/>
      <c r="E38" s="876"/>
      <c r="F38" s="876"/>
      <c r="G38" s="876"/>
      <c r="H38" s="876"/>
      <c r="I38" s="876"/>
      <c r="J38" s="876"/>
      <c r="K38" s="876"/>
      <c r="L38" s="876"/>
      <c r="M38" s="876"/>
      <c r="N38" s="876"/>
      <c r="O38" s="876"/>
      <c r="P38" s="876"/>
      <c r="Q38" s="876"/>
      <c r="R38" s="876"/>
      <c r="S38" s="876"/>
      <c r="T38" s="876"/>
      <c r="U38" s="876"/>
      <c r="V38" s="876"/>
      <c r="W38" s="211"/>
      <c r="X38" s="208">
        <f t="shared" ref="X38:AD38" si="2">ROUND((X37/6),2)</f>
        <v>0</v>
      </c>
      <c r="Y38" s="208">
        <f t="shared" si="2"/>
        <v>0</v>
      </c>
      <c r="Z38" s="208">
        <f t="shared" si="2"/>
        <v>0</v>
      </c>
      <c r="AA38" s="208">
        <f t="shared" si="2"/>
        <v>0</v>
      </c>
      <c r="AB38" s="208">
        <f t="shared" si="2"/>
        <v>0</v>
      </c>
      <c r="AC38" s="208">
        <f t="shared" si="2"/>
        <v>0</v>
      </c>
      <c r="AD38" s="208">
        <f t="shared" si="2"/>
        <v>0</v>
      </c>
      <c r="AE38" s="208">
        <f t="shared" ref="AE38" si="3">ROUND((AE37/6),2)</f>
        <v>0</v>
      </c>
    </row>
    <row r="39" spans="1:31" ht="12" customHeight="1" x14ac:dyDescent="0.2">
      <c r="A39" s="221" t="s">
        <v>274</v>
      </c>
      <c r="B39" s="880" t="s">
        <v>275</v>
      </c>
      <c r="C39" s="880"/>
      <c r="D39" s="880"/>
      <c r="E39" s="880"/>
      <c r="F39" s="880"/>
      <c r="G39" s="880"/>
      <c r="H39" s="880"/>
      <c r="I39" s="880"/>
      <c r="J39" s="880"/>
      <c r="K39" s="880"/>
      <c r="L39" s="880"/>
      <c r="M39" s="880"/>
      <c r="N39" s="880"/>
      <c r="O39" s="880"/>
      <c r="P39" s="880"/>
      <c r="Q39" s="880"/>
      <c r="R39" s="880"/>
      <c r="S39" s="880"/>
      <c r="T39" s="880"/>
      <c r="U39" s="880"/>
      <c r="V39" s="880"/>
      <c r="W39" s="222" t="str">
        <f>IF(E8=2,0.2,"")</f>
        <v/>
      </c>
      <c r="X39" s="223">
        <f>IFERROR(ROUND((((X32+X33+X34+X35+X36)/EMPR!F27*E6)+((X32+X33+X34+X35+X36)/EMPR!F27*E6)*W39),2),0)/7*J5</f>
        <v>0</v>
      </c>
      <c r="Y39" s="223">
        <f>IFERROR(ROUND((((Y32+Y33+Y34+Y35+Y36)/EMPR!G27*F6)+((Y32+Y33+Y34+Y35+Y36)/EMPR!G27*F6)*X39),2),0)/7*K5</f>
        <v>0</v>
      </c>
      <c r="Z39" s="223">
        <f>IFERROR(ROUND((((Z32+Z33+Z34+Z35+Z36)/EMPR!H27*G6)+((Z32+Z33+Z34+Z35+Z36)/EMPR!H27*G6)*Y39),2),0)/7*K5</f>
        <v>0</v>
      </c>
      <c r="AA39" s="223">
        <f>IFERROR(ROUND((((AA32+AA33+AA34+AA35+AA36)/EMPR!I27*H6)+((AA32+AA33+AA34+AA35+AA36)/EMPR!I27*H6)*Z39),2),0)/7*M5</f>
        <v>0</v>
      </c>
      <c r="AB39" s="223">
        <f>IFERROR(ROUND((((AB32+AB33+AB34+AB35+AB36)/EMPR!J27*I6)+((AB32+AB33+AB34+AB35+AB36)/EMPR!J27*I6)*AA39),2),0)/7*M5</f>
        <v>0</v>
      </c>
      <c r="AC39" s="223">
        <f>IFERROR(ROUND((((AC32+AC33+AC34+AC35+AC36)/EMPR!K27*J6)+((AC32+AC33+AC34+AC35+AC36)/EMPR!K27*J6)*AB39),2),0)/7*O5</f>
        <v>0</v>
      </c>
      <c r="AD39" s="223">
        <f>IFERROR(ROUND((((AD32+AD33+AD34+AD35+AD36)/EMPR!L27*K6)+((AD32+AD33+AD34+AD35+AD36)/EMPR!L27*K6)*AC39),2),0)/7*O5</f>
        <v>0</v>
      </c>
      <c r="AE39" s="223">
        <f>IFERROR(ROUND((((AE32+AE33+AE34+AE35+AE36)/EMPR!M27*L6)+((AE32+AE33+AE34+AE35+AE36)/EMPR!M27*L6)*AD39),2),0)/7*Q5</f>
        <v>0</v>
      </c>
    </row>
    <row r="40" spans="1:31" ht="12" customHeight="1" x14ac:dyDescent="0.2">
      <c r="A40" s="881" t="s">
        <v>276</v>
      </c>
      <c r="B40" s="882"/>
      <c r="C40" s="882"/>
      <c r="D40" s="882"/>
      <c r="E40" s="882"/>
      <c r="F40" s="882"/>
      <c r="G40" s="882"/>
      <c r="H40" s="882"/>
      <c r="I40" s="882"/>
      <c r="J40" s="882"/>
      <c r="K40" s="882"/>
      <c r="L40" s="882"/>
      <c r="M40" s="882"/>
      <c r="N40" s="882"/>
      <c r="O40" s="882"/>
      <c r="P40" s="882"/>
      <c r="Q40" s="882"/>
      <c r="R40" s="882"/>
      <c r="S40" s="882"/>
      <c r="T40" s="882"/>
      <c r="U40" s="882"/>
      <c r="V40" s="882"/>
      <c r="W40" s="883"/>
      <c r="X40" s="238">
        <f t="shared" ref="X40:AD40" si="4">SUM(X32:X39)</f>
        <v>1770.77</v>
      </c>
      <c r="Y40" s="238">
        <f t="shared" si="4"/>
        <v>1872</v>
      </c>
      <c r="Z40" s="238">
        <f t="shared" si="4"/>
        <v>1872</v>
      </c>
      <c r="AA40" s="238">
        <f t="shared" si="4"/>
        <v>1984.3200000000002</v>
      </c>
      <c r="AB40" s="238">
        <f t="shared" si="4"/>
        <v>1984.3200000000002</v>
      </c>
      <c r="AC40" s="238">
        <f t="shared" si="4"/>
        <v>2098.81</v>
      </c>
      <c r="AD40" s="238">
        <f t="shared" si="4"/>
        <v>2098.81</v>
      </c>
      <c r="AE40" s="238">
        <f t="shared" ref="AE40" si="5">SUM(AE32:AE39)</f>
        <v>2224.73</v>
      </c>
    </row>
    <row r="41" spans="1:31" ht="12" customHeight="1" x14ac:dyDescent="0.2">
      <c r="A41" s="229" t="s">
        <v>277</v>
      </c>
      <c r="B41" s="884" t="s">
        <v>278</v>
      </c>
      <c r="C41" s="884"/>
      <c r="D41" s="884"/>
      <c r="E41" s="884"/>
      <c r="F41" s="884"/>
      <c r="G41" s="884"/>
      <c r="H41" s="884"/>
      <c r="I41" s="884"/>
      <c r="J41" s="884"/>
      <c r="K41" s="884"/>
      <c r="L41" s="884"/>
      <c r="M41" s="884"/>
      <c r="N41" s="884"/>
      <c r="O41" s="884"/>
      <c r="P41" s="884"/>
      <c r="Q41" s="884"/>
      <c r="R41" s="884"/>
      <c r="S41" s="884"/>
      <c r="T41" s="884"/>
      <c r="U41" s="884"/>
      <c r="V41" s="884"/>
      <c r="W41" s="232">
        <f>T6</f>
        <v>7.0000000000000007E-2</v>
      </c>
      <c r="X41" s="231">
        <f t="shared" ref="X41:AD41" si="6">IFERROR(ROUND(((X40)*$W$41),2),0)</f>
        <v>123.95</v>
      </c>
      <c r="Y41" s="231">
        <f t="shared" si="6"/>
        <v>131.04</v>
      </c>
      <c r="Z41" s="231">
        <f t="shared" si="6"/>
        <v>131.04</v>
      </c>
      <c r="AA41" s="231">
        <f t="shared" si="6"/>
        <v>138.9</v>
      </c>
      <c r="AB41" s="231">
        <f t="shared" si="6"/>
        <v>138.9</v>
      </c>
      <c r="AC41" s="231">
        <f t="shared" si="6"/>
        <v>146.91999999999999</v>
      </c>
      <c r="AD41" s="231">
        <f t="shared" si="6"/>
        <v>146.91999999999999</v>
      </c>
      <c r="AE41" s="231">
        <f t="shared" ref="AE41" si="7">IFERROR(ROUND(((AE40)*$W$41),2),0)</f>
        <v>155.72999999999999</v>
      </c>
    </row>
    <row r="42" spans="1:31" ht="12" customHeight="1" x14ac:dyDescent="0.2">
      <c r="A42" s="206" t="s">
        <v>279</v>
      </c>
      <c r="B42" s="876"/>
      <c r="C42" s="876"/>
      <c r="D42" s="876"/>
      <c r="E42" s="876"/>
      <c r="F42" s="876"/>
      <c r="G42" s="876"/>
      <c r="H42" s="876"/>
      <c r="I42" s="876"/>
      <c r="J42" s="876"/>
      <c r="K42" s="876"/>
      <c r="L42" s="876"/>
      <c r="M42" s="876"/>
      <c r="N42" s="876"/>
      <c r="O42" s="876"/>
      <c r="P42" s="876"/>
      <c r="Q42" s="876"/>
      <c r="R42" s="876"/>
      <c r="S42" s="876"/>
      <c r="T42" s="876"/>
      <c r="U42" s="876"/>
      <c r="V42" s="876"/>
      <c r="W42" s="211"/>
      <c r="X42" s="208">
        <v>0</v>
      </c>
      <c r="Y42" s="208">
        <v>0</v>
      </c>
      <c r="Z42" s="208">
        <v>0</v>
      </c>
      <c r="AA42" s="208">
        <v>0</v>
      </c>
      <c r="AB42" s="208">
        <v>0</v>
      </c>
      <c r="AC42" s="208">
        <v>0</v>
      </c>
      <c r="AD42" s="208">
        <v>0</v>
      </c>
      <c r="AE42" s="208">
        <v>0</v>
      </c>
    </row>
    <row r="43" spans="1:31" s="3" customFormat="1" ht="12" customHeight="1" x14ac:dyDescent="0.2">
      <c r="A43" s="224" t="s">
        <v>280</v>
      </c>
      <c r="B43" s="880"/>
      <c r="C43" s="880"/>
      <c r="D43" s="880"/>
      <c r="E43" s="880"/>
      <c r="F43" s="880"/>
      <c r="G43" s="880"/>
      <c r="H43" s="880"/>
      <c r="I43" s="880"/>
      <c r="J43" s="880"/>
      <c r="K43" s="880"/>
      <c r="L43" s="880"/>
      <c r="M43" s="880"/>
      <c r="N43" s="880"/>
      <c r="O43" s="880"/>
      <c r="P43" s="880"/>
      <c r="Q43" s="880"/>
      <c r="R43" s="880"/>
      <c r="S43" s="880"/>
      <c r="T43" s="880"/>
      <c r="U43" s="880"/>
      <c r="V43" s="880"/>
      <c r="W43" s="225"/>
      <c r="X43" s="223">
        <v>0</v>
      </c>
      <c r="Y43" s="223">
        <v>0</v>
      </c>
      <c r="Z43" s="223">
        <v>0</v>
      </c>
      <c r="AA43" s="223">
        <v>0</v>
      </c>
      <c r="AB43" s="223">
        <v>0</v>
      </c>
      <c r="AC43" s="223">
        <v>0</v>
      </c>
      <c r="AD43" s="223">
        <v>0</v>
      </c>
      <c r="AE43" s="223">
        <v>0</v>
      </c>
    </row>
    <row r="44" spans="1:31" ht="12" customHeight="1" x14ac:dyDescent="0.2">
      <c r="A44" s="881" t="s">
        <v>281</v>
      </c>
      <c r="B44" s="882"/>
      <c r="C44" s="882"/>
      <c r="D44" s="882"/>
      <c r="E44" s="882"/>
      <c r="F44" s="882"/>
      <c r="G44" s="882"/>
      <c r="H44" s="882"/>
      <c r="I44" s="882"/>
      <c r="J44" s="882"/>
      <c r="K44" s="882"/>
      <c r="L44" s="882"/>
      <c r="M44" s="882"/>
      <c r="N44" s="882"/>
      <c r="O44" s="882"/>
      <c r="P44" s="882"/>
      <c r="Q44" s="882"/>
      <c r="R44" s="882"/>
      <c r="S44" s="882"/>
      <c r="T44" s="882"/>
      <c r="U44" s="882"/>
      <c r="V44" s="882"/>
      <c r="W44" s="883"/>
      <c r="X44" s="238">
        <f t="shared" ref="X44:AD44" si="8">X40+X42+X41</f>
        <v>1894.72</v>
      </c>
      <c r="Y44" s="238">
        <f t="shared" si="8"/>
        <v>2003.04</v>
      </c>
      <c r="Z44" s="238">
        <f t="shared" si="8"/>
        <v>2003.04</v>
      </c>
      <c r="AA44" s="238">
        <f t="shared" si="8"/>
        <v>2123.2200000000003</v>
      </c>
      <c r="AB44" s="238">
        <f t="shared" si="8"/>
        <v>2123.2200000000003</v>
      </c>
      <c r="AC44" s="238">
        <f t="shared" si="8"/>
        <v>2245.73</v>
      </c>
      <c r="AD44" s="238">
        <f t="shared" si="8"/>
        <v>2245.73</v>
      </c>
      <c r="AE44" s="238">
        <f t="shared" ref="AE44" si="9">AE40+AE42+AE41</f>
        <v>2380.46</v>
      </c>
    </row>
    <row r="45" spans="1:31" ht="5.0999999999999996" customHeight="1" x14ac:dyDescent="0.2"/>
    <row r="46" spans="1:31" ht="15" customHeight="1" x14ac:dyDescent="0.2">
      <c r="A46" s="885" t="s">
        <v>282</v>
      </c>
      <c r="B46" s="886"/>
      <c r="C46" s="886"/>
      <c r="D46" s="886"/>
      <c r="E46" s="886"/>
      <c r="F46" s="886"/>
      <c r="G46" s="886"/>
      <c r="H46" s="886"/>
      <c r="I46" s="886"/>
      <c r="J46" s="886"/>
      <c r="K46" s="886"/>
      <c r="L46" s="886"/>
      <c r="M46" s="886"/>
      <c r="N46" s="886"/>
      <c r="O46" s="886"/>
      <c r="P46" s="886"/>
      <c r="Q46" s="886"/>
      <c r="R46" s="886"/>
      <c r="S46" s="886"/>
      <c r="T46" s="886"/>
      <c r="U46" s="886"/>
      <c r="V46" s="886"/>
      <c r="W46" s="886"/>
      <c r="X46" s="239"/>
      <c r="Y46" s="239"/>
      <c r="Z46" s="239"/>
      <c r="AA46" s="239"/>
      <c r="AB46" s="239"/>
      <c r="AC46" s="239"/>
      <c r="AD46" s="239"/>
      <c r="AE46" s="239"/>
    </row>
    <row r="47" spans="1:31" ht="12" customHeight="1" x14ac:dyDescent="0.2">
      <c r="A47" s="890" t="s">
        <v>283</v>
      </c>
      <c r="B47" s="891"/>
      <c r="C47" s="891"/>
      <c r="D47" s="891"/>
      <c r="E47" s="891"/>
      <c r="F47" s="891"/>
      <c r="G47" s="891"/>
      <c r="H47" s="891"/>
      <c r="I47" s="891"/>
      <c r="J47" s="891"/>
      <c r="K47" s="891"/>
      <c r="L47" s="891"/>
      <c r="M47" s="891"/>
      <c r="N47" s="891"/>
      <c r="O47" s="891"/>
      <c r="P47" s="891"/>
      <c r="Q47" s="891"/>
      <c r="R47" s="891"/>
      <c r="S47" s="891"/>
      <c r="T47" s="891"/>
      <c r="U47" s="891"/>
      <c r="V47" s="891"/>
      <c r="W47" s="891"/>
      <c r="X47" s="240"/>
      <c r="Y47" s="240"/>
      <c r="Z47" s="240"/>
      <c r="AA47" s="240"/>
      <c r="AB47" s="240"/>
      <c r="AC47" s="240"/>
      <c r="AD47" s="240"/>
      <c r="AE47" s="240"/>
    </row>
    <row r="48" spans="1:31" ht="12" customHeight="1" x14ac:dyDescent="0.2">
      <c r="A48" s="236" t="s">
        <v>284</v>
      </c>
      <c r="B48" s="887" t="s">
        <v>285</v>
      </c>
      <c r="C48" s="888"/>
      <c r="D48" s="888"/>
      <c r="E48" s="888"/>
      <c r="F48" s="888"/>
      <c r="G48" s="888"/>
      <c r="H48" s="888"/>
      <c r="I48" s="888"/>
      <c r="J48" s="888"/>
      <c r="K48" s="888"/>
      <c r="L48" s="888"/>
      <c r="M48" s="888"/>
      <c r="N48" s="888"/>
      <c r="O48" s="888"/>
      <c r="P48" s="888"/>
      <c r="Q48" s="888"/>
      <c r="R48" s="888"/>
      <c r="S48" s="888"/>
      <c r="T48" s="888"/>
      <c r="U48" s="888"/>
      <c r="V48" s="889"/>
      <c r="W48" s="237" t="s">
        <v>286</v>
      </c>
      <c r="X48" s="237" t="s">
        <v>259</v>
      </c>
      <c r="Y48" s="237" t="s">
        <v>259</v>
      </c>
      <c r="Z48" s="237" t="s">
        <v>259</v>
      </c>
      <c r="AA48" s="237" t="s">
        <v>259</v>
      </c>
      <c r="AB48" s="237" t="s">
        <v>259</v>
      </c>
      <c r="AC48" s="237" t="s">
        <v>259</v>
      </c>
      <c r="AD48" s="237" t="s">
        <v>259</v>
      </c>
      <c r="AE48" s="237" t="s">
        <v>259</v>
      </c>
    </row>
    <row r="49" spans="1:31" ht="12" customHeight="1" x14ac:dyDescent="0.2">
      <c r="A49" s="229" t="s">
        <v>287</v>
      </c>
      <c r="B49" s="884" t="s">
        <v>288</v>
      </c>
      <c r="C49" s="884"/>
      <c r="D49" s="884"/>
      <c r="E49" s="884"/>
      <c r="F49" s="884"/>
      <c r="G49" s="884"/>
      <c r="H49" s="884"/>
      <c r="I49" s="884"/>
      <c r="J49" s="884"/>
      <c r="K49" s="884"/>
      <c r="L49" s="884"/>
      <c r="M49" s="884"/>
      <c r="N49" s="884"/>
      <c r="O49" s="884"/>
      <c r="P49" s="884"/>
      <c r="Q49" s="884"/>
      <c r="R49" s="884"/>
      <c r="S49" s="884"/>
      <c r="T49" s="884"/>
      <c r="U49" s="884"/>
      <c r="V49" s="884"/>
      <c r="W49" s="232">
        <f>MEMO!B9</f>
        <v>8.3299999999999999E-2</v>
      </c>
      <c r="X49" s="233">
        <f t="shared" ref="X49:AD49" si="10">ROUND((X40*$W$49),2)</f>
        <v>147.51</v>
      </c>
      <c r="Y49" s="233">
        <f t="shared" si="10"/>
        <v>155.94</v>
      </c>
      <c r="Z49" s="233">
        <f t="shared" si="10"/>
        <v>155.94</v>
      </c>
      <c r="AA49" s="233">
        <f t="shared" si="10"/>
        <v>165.29</v>
      </c>
      <c r="AB49" s="233">
        <f t="shared" si="10"/>
        <v>165.29</v>
      </c>
      <c r="AC49" s="233">
        <f t="shared" si="10"/>
        <v>174.83</v>
      </c>
      <c r="AD49" s="233">
        <f t="shared" si="10"/>
        <v>174.83</v>
      </c>
      <c r="AE49" s="233">
        <f t="shared" ref="AE49" si="11">ROUND((AE40*$W$49),2)</f>
        <v>185.32</v>
      </c>
    </row>
    <row r="50" spans="1:31" ht="12" customHeight="1" x14ac:dyDescent="0.2">
      <c r="A50" s="221" t="s">
        <v>289</v>
      </c>
      <c r="B50" s="880" t="s">
        <v>290</v>
      </c>
      <c r="C50" s="880"/>
      <c r="D50" s="880"/>
      <c r="E50" s="880"/>
      <c r="F50" s="880"/>
      <c r="G50" s="880"/>
      <c r="H50" s="880"/>
      <c r="I50" s="880"/>
      <c r="J50" s="880"/>
      <c r="K50" s="880"/>
      <c r="L50" s="880"/>
      <c r="M50" s="880"/>
      <c r="N50" s="880"/>
      <c r="O50" s="880"/>
      <c r="P50" s="880"/>
      <c r="Q50" s="880"/>
      <c r="R50" s="880"/>
      <c r="S50" s="880"/>
      <c r="T50" s="880"/>
      <c r="U50" s="880"/>
      <c r="V50" s="880"/>
      <c r="W50" s="226">
        <f>MEMO!B14+MEMO!B12</f>
        <v>0.1111</v>
      </c>
      <c r="X50" s="227">
        <f t="shared" ref="X50:AD50" si="12">ROUND((X40*$W$50),2)</f>
        <v>196.73</v>
      </c>
      <c r="Y50" s="227">
        <f t="shared" si="12"/>
        <v>207.98</v>
      </c>
      <c r="Z50" s="227">
        <f t="shared" si="12"/>
        <v>207.98</v>
      </c>
      <c r="AA50" s="227">
        <f t="shared" si="12"/>
        <v>220.46</v>
      </c>
      <c r="AB50" s="227">
        <f t="shared" si="12"/>
        <v>220.46</v>
      </c>
      <c r="AC50" s="227">
        <f t="shared" si="12"/>
        <v>233.18</v>
      </c>
      <c r="AD50" s="227">
        <f t="shared" si="12"/>
        <v>233.18</v>
      </c>
      <c r="AE50" s="227">
        <f t="shared" ref="AE50" si="13">ROUND((AE40*$W$50),2)</f>
        <v>247.17</v>
      </c>
    </row>
    <row r="51" spans="1:31" ht="12" customHeight="1" x14ac:dyDescent="0.2">
      <c r="A51" s="881" t="s">
        <v>281</v>
      </c>
      <c r="B51" s="882"/>
      <c r="C51" s="882"/>
      <c r="D51" s="882"/>
      <c r="E51" s="882"/>
      <c r="F51" s="882"/>
      <c r="G51" s="882"/>
      <c r="H51" s="882"/>
      <c r="I51" s="882"/>
      <c r="J51" s="882"/>
      <c r="K51" s="882"/>
      <c r="L51" s="882"/>
      <c r="M51" s="882"/>
      <c r="N51" s="882"/>
      <c r="O51" s="882"/>
      <c r="P51" s="882"/>
      <c r="Q51" s="882"/>
      <c r="R51" s="882"/>
      <c r="S51" s="882"/>
      <c r="T51" s="882"/>
      <c r="U51" s="882"/>
      <c r="V51" s="883"/>
      <c r="W51" s="241">
        <f t="shared" ref="W51:AB51" si="14">SUM(W49:W50)</f>
        <v>0.19440000000000002</v>
      </c>
      <c r="X51" s="242">
        <f t="shared" si="14"/>
        <v>344.24</v>
      </c>
      <c r="Y51" s="242">
        <f t="shared" si="14"/>
        <v>363.91999999999996</v>
      </c>
      <c r="Z51" s="242">
        <f t="shared" si="14"/>
        <v>363.91999999999996</v>
      </c>
      <c r="AA51" s="242">
        <f t="shared" si="14"/>
        <v>385.75</v>
      </c>
      <c r="AB51" s="242">
        <f t="shared" si="14"/>
        <v>385.75</v>
      </c>
      <c r="AC51" s="242">
        <f t="shared" ref="AC51:AD51" si="15">SUM(AC49:AC50)</f>
        <v>408.01</v>
      </c>
      <c r="AD51" s="242">
        <f t="shared" si="15"/>
        <v>408.01</v>
      </c>
      <c r="AE51" s="242">
        <f t="shared" ref="AE51" si="16">SUM(AE49:AE50)</f>
        <v>432.49</v>
      </c>
    </row>
    <row r="52" spans="1:31" ht="12" customHeight="1" x14ac:dyDescent="0.2">
      <c r="A52" s="890" t="s">
        <v>291</v>
      </c>
      <c r="B52" s="891"/>
      <c r="C52" s="891"/>
      <c r="D52" s="891"/>
      <c r="E52" s="891"/>
      <c r="F52" s="891"/>
      <c r="G52" s="891"/>
      <c r="H52" s="891"/>
      <c r="I52" s="891"/>
      <c r="J52" s="891"/>
      <c r="K52" s="891"/>
      <c r="L52" s="891"/>
      <c r="M52" s="891"/>
      <c r="N52" s="891"/>
      <c r="O52" s="891"/>
      <c r="P52" s="891"/>
      <c r="Q52" s="891"/>
      <c r="R52" s="891"/>
      <c r="S52" s="891"/>
      <c r="T52" s="891"/>
      <c r="U52" s="891"/>
      <c r="V52" s="891"/>
      <c r="W52" s="891"/>
      <c r="X52" s="240"/>
      <c r="Y52" s="240"/>
      <c r="Z52" s="240"/>
      <c r="AA52" s="240"/>
      <c r="AB52" s="240"/>
      <c r="AC52" s="240"/>
      <c r="AD52" s="240"/>
      <c r="AE52" s="240"/>
    </row>
    <row r="53" spans="1:31" ht="12" customHeight="1" x14ac:dyDescent="0.2">
      <c r="A53" s="236" t="s">
        <v>292</v>
      </c>
      <c r="B53" s="887" t="s">
        <v>293</v>
      </c>
      <c r="C53" s="888"/>
      <c r="D53" s="888"/>
      <c r="E53" s="888"/>
      <c r="F53" s="888"/>
      <c r="G53" s="888"/>
      <c r="H53" s="888"/>
      <c r="I53" s="888"/>
      <c r="J53" s="888"/>
      <c r="K53" s="888"/>
      <c r="L53" s="888"/>
      <c r="M53" s="888"/>
      <c r="N53" s="888"/>
      <c r="O53" s="888"/>
      <c r="P53" s="888"/>
      <c r="Q53" s="888"/>
      <c r="R53" s="888"/>
      <c r="S53" s="888"/>
      <c r="T53" s="888"/>
      <c r="U53" s="888"/>
      <c r="V53" s="889"/>
      <c r="W53" s="237" t="s">
        <v>286</v>
      </c>
      <c r="X53" s="237" t="s">
        <v>259</v>
      </c>
      <c r="Y53" s="237" t="s">
        <v>259</v>
      </c>
      <c r="Z53" s="237" t="s">
        <v>259</v>
      </c>
      <c r="AA53" s="237" t="s">
        <v>259</v>
      </c>
      <c r="AB53" s="237" t="s">
        <v>259</v>
      </c>
      <c r="AC53" s="237" t="s">
        <v>259</v>
      </c>
      <c r="AD53" s="237" t="s">
        <v>259</v>
      </c>
      <c r="AE53" s="237" t="s">
        <v>259</v>
      </c>
    </row>
    <row r="54" spans="1:31" ht="12" customHeight="1" x14ac:dyDescent="0.2">
      <c r="A54" s="229" t="s">
        <v>294</v>
      </c>
      <c r="B54" s="884" t="s">
        <v>295</v>
      </c>
      <c r="C54" s="884"/>
      <c r="D54" s="884"/>
      <c r="E54" s="884"/>
      <c r="F54" s="884"/>
      <c r="G54" s="884"/>
      <c r="H54" s="884"/>
      <c r="I54" s="884"/>
      <c r="J54" s="884"/>
      <c r="K54" s="884"/>
      <c r="L54" s="884"/>
      <c r="M54" s="884"/>
      <c r="N54" s="884"/>
      <c r="O54" s="884"/>
      <c r="P54" s="884"/>
      <c r="Q54" s="884"/>
      <c r="R54" s="884"/>
      <c r="S54" s="884"/>
      <c r="T54" s="884"/>
      <c r="U54" s="884"/>
      <c r="V54" s="884"/>
      <c r="W54" s="232">
        <f>MEMO!B21</f>
        <v>0.2</v>
      </c>
      <c r="X54" s="233">
        <f t="shared" ref="X54:AD54" si="17">ROUND(((X40+X51)*$W$54),2)</f>
        <v>423</v>
      </c>
      <c r="Y54" s="233">
        <f t="shared" si="17"/>
        <v>447.18</v>
      </c>
      <c r="Z54" s="233">
        <f t="shared" si="17"/>
        <v>447.18</v>
      </c>
      <c r="AA54" s="233">
        <f t="shared" si="17"/>
        <v>474.01</v>
      </c>
      <c r="AB54" s="233">
        <f t="shared" si="17"/>
        <v>474.01</v>
      </c>
      <c r="AC54" s="233">
        <f t="shared" si="17"/>
        <v>501.36</v>
      </c>
      <c r="AD54" s="233">
        <f t="shared" si="17"/>
        <v>501.36</v>
      </c>
      <c r="AE54" s="233">
        <f t="shared" ref="AE54" si="18">ROUND(((AE40+AE51)*$W$54),2)</f>
        <v>531.44000000000005</v>
      </c>
    </row>
    <row r="55" spans="1:31" ht="12" customHeight="1" x14ac:dyDescent="0.2">
      <c r="A55" s="206" t="s">
        <v>296</v>
      </c>
      <c r="B55" s="876" t="s">
        <v>297</v>
      </c>
      <c r="C55" s="876"/>
      <c r="D55" s="876"/>
      <c r="E55" s="876"/>
      <c r="F55" s="876"/>
      <c r="G55" s="876"/>
      <c r="H55" s="876"/>
      <c r="I55" s="876"/>
      <c r="J55" s="876"/>
      <c r="K55" s="876"/>
      <c r="L55" s="876"/>
      <c r="M55" s="876"/>
      <c r="N55" s="876"/>
      <c r="O55" s="876"/>
      <c r="P55" s="876"/>
      <c r="Q55" s="876"/>
      <c r="R55" s="876"/>
      <c r="S55" s="876"/>
      <c r="T55" s="876"/>
      <c r="U55" s="876"/>
      <c r="V55" s="876"/>
      <c r="W55" s="209">
        <f>MEMO!B23</f>
        <v>1.4999999999999999E-2</v>
      </c>
      <c r="X55" s="213">
        <f t="shared" ref="X55:AD55" si="19">ROUND(((X40+X51)*$W$55),2)</f>
        <v>31.73</v>
      </c>
      <c r="Y55" s="213">
        <f t="shared" si="19"/>
        <v>33.54</v>
      </c>
      <c r="Z55" s="213">
        <f t="shared" si="19"/>
        <v>33.54</v>
      </c>
      <c r="AA55" s="213">
        <f t="shared" si="19"/>
        <v>35.549999999999997</v>
      </c>
      <c r="AB55" s="213">
        <f t="shared" si="19"/>
        <v>35.549999999999997</v>
      </c>
      <c r="AC55" s="213">
        <f t="shared" si="19"/>
        <v>37.6</v>
      </c>
      <c r="AD55" s="213">
        <f t="shared" si="19"/>
        <v>37.6</v>
      </c>
      <c r="AE55" s="213">
        <f t="shared" ref="AE55" si="20">ROUND(((AE40+AE51)*$W$55),2)</f>
        <v>39.86</v>
      </c>
    </row>
    <row r="56" spans="1:31" ht="12" customHeight="1" x14ac:dyDescent="0.2">
      <c r="A56" s="206" t="s">
        <v>298</v>
      </c>
      <c r="B56" s="876" t="s">
        <v>299</v>
      </c>
      <c r="C56" s="876"/>
      <c r="D56" s="876"/>
      <c r="E56" s="876"/>
      <c r="F56" s="876"/>
      <c r="G56" s="876"/>
      <c r="H56" s="876"/>
      <c r="I56" s="876"/>
      <c r="J56" s="876"/>
      <c r="K56" s="876"/>
      <c r="L56" s="876"/>
      <c r="M56" s="876"/>
      <c r="N56" s="876"/>
      <c r="O56" s="876"/>
      <c r="P56" s="876"/>
      <c r="Q56" s="876"/>
      <c r="R56" s="876"/>
      <c r="S56" s="876"/>
      <c r="T56" s="876"/>
      <c r="U56" s="876"/>
      <c r="V56" s="876"/>
      <c r="W56" s="209">
        <f>MEMO!B25</f>
        <v>0.01</v>
      </c>
      <c r="X56" s="213">
        <f t="shared" ref="X56:AD56" si="21">ROUND(((X40+X51)*$W$56),2)</f>
        <v>21.15</v>
      </c>
      <c r="Y56" s="213">
        <f t="shared" si="21"/>
        <v>22.36</v>
      </c>
      <c r="Z56" s="213">
        <f t="shared" si="21"/>
        <v>22.36</v>
      </c>
      <c r="AA56" s="213">
        <f t="shared" si="21"/>
        <v>23.7</v>
      </c>
      <c r="AB56" s="213">
        <f t="shared" si="21"/>
        <v>23.7</v>
      </c>
      <c r="AC56" s="213">
        <f t="shared" si="21"/>
        <v>25.07</v>
      </c>
      <c r="AD56" s="213">
        <f t="shared" si="21"/>
        <v>25.07</v>
      </c>
      <c r="AE56" s="213">
        <f t="shared" ref="AE56" si="22">ROUND(((AE40+AE51)*$W$56),2)</f>
        <v>26.57</v>
      </c>
    </row>
    <row r="57" spans="1:31" ht="12" customHeight="1" x14ac:dyDescent="0.2">
      <c r="A57" s="206" t="s">
        <v>300</v>
      </c>
      <c r="B57" s="876" t="s">
        <v>301</v>
      </c>
      <c r="C57" s="876"/>
      <c r="D57" s="876"/>
      <c r="E57" s="876"/>
      <c r="F57" s="876"/>
      <c r="G57" s="876"/>
      <c r="H57" s="876"/>
      <c r="I57" s="876"/>
      <c r="J57" s="876"/>
      <c r="K57" s="876"/>
      <c r="L57" s="876"/>
      <c r="M57" s="876"/>
      <c r="N57" s="876"/>
      <c r="O57" s="876"/>
      <c r="P57" s="876"/>
      <c r="Q57" s="876"/>
      <c r="R57" s="876"/>
      <c r="S57" s="876"/>
      <c r="T57" s="876"/>
      <c r="U57" s="876"/>
      <c r="V57" s="876"/>
      <c r="W57" s="209">
        <f>MEMO!B27</f>
        <v>2E-3</v>
      </c>
      <c r="X57" s="213">
        <f t="shared" ref="X57:AD57" si="23">ROUND(((X40+X51)*$W$57),2)</f>
        <v>4.2300000000000004</v>
      </c>
      <c r="Y57" s="213">
        <f t="shared" si="23"/>
        <v>4.47</v>
      </c>
      <c r="Z57" s="213">
        <f t="shared" si="23"/>
        <v>4.47</v>
      </c>
      <c r="AA57" s="213">
        <f t="shared" si="23"/>
        <v>4.74</v>
      </c>
      <c r="AB57" s="213">
        <f t="shared" si="23"/>
        <v>4.74</v>
      </c>
      <c r="AC57" s="213">
        <f t="shared" si="23"/>
        <v>5.01</v>
      </c>
      <c r="AD57" s="213">
        <f t="shared" si="23"/>
        <v>5.01</v>
      </c>
      <c r="AE57" s="213">
        <f t="shared" ref="AE57" si="24">ROUND(((AE40+AE51)*$W$57),2)</f>
        <v>5.31</v>
      </c>
    </row>
    <row r="58" spans="1:31" s="3" customFormat="1" ht="12" customHeight="1" x14ac:dyDescent="0.2">
      <c r="A58" s="206" t="s">
        <v>302</v>
      </c>
      <c r="B58" s="876" t="s">
        <v>303</v>
      </c>
      <c r="C58" s="876"/>
      <c r="D58" s="876"/>
      <c r="E58" s="876"/>
      <c r="F58" s="876"/>
      <c r="G58" s="876"/>
      <c r="H58" s="876"/>
      <c r="I58" s="876"/>
      <c r="J58" s="876"/>
      <c r="K58" s="876"/>
      <c r="L58" s="876"/>
      <c r="M58" s="876"/>
      <c r="N58" s="876"/>
      <c r="O58" s="876"/>
      <c r="P58" s="876"/>
      <c r="Q58" s="876"/>
      <c r="R58" s="876"/>
      <c r="S58" s="876"/>
      <c r="T58" s="876"/>
      <c r="U58" s="876"/>
      <c r="V58" s="876"/>
      <c r="W58" s="209">
        <f>MEMO!B29</f>
        <v>2.5000000000000001E-2</v>
      </c>
      <c r="X58" s="213">
        <f t="shared" ref="X58:AD58" si="25">ROUND(((X40+X51)*$W$58),2)</f>
        <v>52.88</v>
      </c>
      <c r="Y58" s="213">
        <f t="shared" si="25"/>
        <v>55.9</v>
      </c>
      <c r="Z58" s="213">
        <f t="shared" si="25"/>
        <v>55.9</v>
      </c>
      <c r="AA58" s="213">
        <f t="shared" si="25"/>
        <v>59.25</v>
      </c>
      <c r="AB58" s="213">
        <f t="shared" si="25"/>
        <v>59.25</v>
      </c>
      <c r="AC58" s="213">
        <f t="shared" si="25"/>
        <v>62.67</v>
      </c>
      <c r="AD58" s="213">
        <f t="shared" si="25"/>
        <v>62.67</v>
      </c>
      <c r="AE58" s="213">
        <f t="shared" ref="AE58" si="26">ROUND(((AE40+AE51)*$W$58),2)</f>
        <v>66.430000000000007</v>
      </c>
    </row>
    <row r="59" spans="1:31" ht="12" customHeight="1" x14ac:dyDescent="0.2">
      <c r="A59" s="206" t="s">
        <v>304</v>
      </c>
      <c r="B59" s="876" t="s">
        <v>305</v>
      </c>
      <c r="C59" s="876"/>
      <c r="D59" s="876"/>
      <c r="E59" s="876"/>
      <c r="F59" s="876"/>
      <c r="G59" s="876"/>
      <c r="H59" s="876"/>
      <c r="I59" s="876"/>
      <c r="J59" s="876"/>
      <c r="K59" s="876"/>
      <c r="L59" s="876"/>
      <c r="M59" s="876"/>
      <c r="N59" s="876"/>
      <c r="O59" s="876"/>
      <c r="P59" s="876"/>
      <c r="Q59" s="876"/>
      <c r="R59" s="876"/>
      <c r="S59" s="876"/>
      <c r="T59" s="876"/>
      <c r="U59" s="876"/>
      <c r="V59" s="876"/>
      <c r="W59" s="209">
        <f>MEMO!B31</f>
        <v>0.08</v>
      </c>
      <c r="X59" s="213">
        <f t="shared" ref="X59:AD59" si="27">ROUND(((X40+X51)*$W$59),2)</f>
        <v>169.2</v>
      </c>
      <c r="Y59" s="213">
        <f t="shared" si="27"/>
        <v>178.87</v>
      </c>
      <c r="Z59" s="213">
        <f t="shared" si="27"/>
        <v>178.87</v>
      </c>
      <c r="AA59" s="213">
        <f t="shared" si="27"/>
        <v>189.61</v>
      </c>
      <c r="AB59" s="213">
        <f t="shared" si="27"/>
        <v>189.61</v>
      </c>
      <c r="AC59" s="213">
        <f t="shared" si="27"/>
        <v>200.55</v>
      </c>
      <c r="AD59" s="213">
        <f t="shared" si="27"/>
        <v>200.55</v>
      </c>
      <c r="AE59" s="213">
        <f t="shared" ref="AE59" si="28">ROUND(((AE40+AE51)*$W$59),2)</f>
        <v>212.58</v>
      </c>
    </row>
    <row r="60" spans="1:31" ht="12" customHeight="1" x14ac:dyDescent="0.2">
      <c r="A60" s="206" t="s">
        <v>306</v>
      </c>
      <c r="B60" s="892" t="s">
        <v>307</v>
      </c>
      <c r="C60" s="893"/>
      <c r="D60" s="893"/>
      <c r="E60" s="893"/>
      <c r="F60" s="893"/>
      <c r="G60" s="893"/>
      <c r="H60" s="893"/>
      <c r="I60" s="893"/>
      <c r="J60" s="893"/>
      <c r="K60" s="893"/>
      <c r="L60" s="893"/>
      <c r="M60" s="893"/>
      <c r="N60" s="220"/>
      <c r="O60" s="894" t="s">
        <v>308</v>
      </c>
      <c r="P60" s="894"/>
      <c r="Q60" s="895">
        <f>MEMO!D33</f>
        <v>0.03</v>
      </c>
      <c r="R60" s="895"/>
      <c r="S60" s="894" t="s">
        <v>309</v>
      </c>
      <c r="T60" s="894"/>
      <c r="U60" s="896">
        <f>MEMO!G33</f>
        <v>1.5862000000000001</v>
      </c>
      <c r="V60" s="897"/>
      <c r="W60" s="209">
        <f>MEMO!B33</f>
        <v>4.7586000000000003E-2</v>
      </c>
      <c r="X60" s="213">
        <f t="shared" ref="X60:AD60" si="29">ROUND(((X40+X51)*$W$60),2)</f>
        <v>100.64</v>
      </c>
      <c r="Y60" s="213">
        <f t="shared" si="29"/>
        <v>106.4</v>
      </c>
      <c r="Z60" s="213">
        <f t="shared" si="29"/>
        <v>106.4</v>
      </c>
      <c r="AA60" s="213">
        <f t="shared" si="29"/>
        <v>112.78</v>
      </c>
      <c r="AB60" s="213">
        <f t="shared" si="29"/>
        <v>112.78</v>
      </c>
      <c r="AC60" s="213">
        <f t="shared" si="29"/>
        <v>119.29</v>
      </c>
      <c r="AD60" s="213">
        <f t="shared" si="29"/>
        <v>119.29</v>
      </c>
      <c r="AE60" s="213">
        <f t="shared" ref="AE60" si="30">ROUND(((AE40+AE51)*$W$60),2)</f>
        <v>126.45</v>
      </c>
    </row>
    <row r="61" spans="1:31" ht="12" customHeight="1" x14ac:dyDescent="0.2">
      <c r="A61" s="221" t="s">
        <v>310</v>
      </c>
      <c r="B61" s="880" t="s">
        <v>311</v>
      </c>
      <c r="C61" s="880"/>
      <c r="D61" s="880"/>
      <c r="E61" s="880"/>
      <c r="F61" s="880"/>
      <c r="G61" s="880"/>
      <c r="H61" s="880"/>
      <c r="I61" s="880"/>
      <c r="J61" s="880"/>
      <c r="K61" s="880"/>
      <c r="L61" s="880"/>
      <c r="M61" s="880"/>
      <c r="N61" s="880"/>
      <c r="O61" s="880"/>
      <c r="P61" s="880"/>
      <c r="Q61" s="880"/>
      <c r="R61" s="880"/>
      <c r="S61" s="880"/>
      <c r="T61" s="880"/>
      <c r="U61" s="880"/>
      <c r="V61" s="880"/>
      <c r="W61" s="226">
        <f>MEMO!B35</f>
        <v>6.0000000000000001E-3</v>
      </c>
      <c r="X61" s="227">
        <f t="shared" ref="X61:AD61" si="31">ROUND(((X40+X51)*$W$61),2)</f>
        <v>12.69</v>
      </c>
      <c r="Y61" s="227">
        <f t="shared" si="31"/>
        <v>13.42</v>
      </c>
      <c r="Z61" s="227">
        <f t="shared" si="31"/>
        <v>13.42</v>
      </c>
      <c r="AA61" s="227">
        <f t="shared" si="31"/>
        <v>14.22</v>
      </c>
      <c r="AB61" s="227">
        <f t="shared" si="31"/>
        <v>14.22</v>
      </c>
      <c r="AC61" s="227">
        <f t="shared" si="31"/>
        <v>15.04</v>
      </c>
      <c r="AD61" s="227">
        <f t="shared" si="31"/>
        <v>15.04</v>
      </c>
      <c r="AE61" s="227">
        <f t="shared" ref="AE61" si="32">ROUND(((AE40+AE51)*$W$61),2)</f>
        <v>15.94</v>
      </c>
    </row>
    <row r="62" spans="1:31" ht="12" customHeight="1" x14ac:dyDescent="0.2">
      <c r="A62" s="881" t="s">
        <v>281</v>
      </c>
      <c r="B62" s="882"/>
      <c r="C62" s="882"/>
      <c r="D62" s="882"/>
      <c r="E62" s="882"/>
      <c r="F62" s="882"/>
      <c r="G62" s="882"/>
      <c r="H62" s="882"/>
      <c r="I62" s="882"/>
      <c r="J62" s="882"/>
      <c r="K62" s="882"/>
      <c r="L62" s="882"/>
      <c r="M62" s="882"/>
      <c r="N62" s="882"/>
      <c r="O62" s="882"/>
      <c r="P62" s="882"/>
      <c r="Q62" s="882"/>
      <c r="R62" s="882"/>
      <c r="S62" s="882"/>
      <c r="T62" s="882"/>
      <c r="U62" s="882"/>
      <c r="V62" s="883"/>
      <c r="W62" s="241">
        <f t="shared" ref="W62:AB62" si="33">SUM(W54:W61)</f>
        <v>0.3855860000000001</v>
      </c>
      <c r="X62" s="238">
        <f t="shared" si="33"/>
        <v>815.5200000000001</v>
      </c>
      <c r="Y62" s="238">
        <f t="shared" si="33"/>
        <v>862.14</v>
      </c>
      <c r="Z62" s="238">
        <f t="shared" si="33"/>
        <v>862.14</v>
      </c>
      <c r="AA62" s="238">
        <f t="shared" si="33"/>
        <v>913.86</v>
      </c>
      <c r="AB62" s="238">
        <f t="shared" si="33"/>
        <v>913.86</v>
      </c>
      <c r="AC62" s="238">
        <f t="shared" ref="AC62:AD62" si="34">SUM(AC54:AC61)</f>
        <v>966.58999999999992</v>
      </c>
      <c r="AD62" s="238">
        <f t="shared" si="34"/>
        <v>966.58999999999992</v>
      </c>
      <c r="AE62" s="238">
        <f t="shared" ref="AE62" si="35">SUM(AE54:AE61)</f>
        <v>1024.5800000000002</v>
      </c>
    </row>
    <row r="63" spans="1:31" s="3" customFormat="1" ht="12" customHeight="1" x14ac:dyDescent="0.2">
      <c r="A63" s="890" t="s">
        <v>312</v>
      </c>
      <c r="B63" s="891"/>
      <c r="C63" s="891"/>
      <c r="D63" s="891"/>
      <c r="E63" s="891"/>
      <c r="F63" s="891"/>
      <c r="G63" s="891"/>
      <c r="H63" s="891"/>
      <c r="I63" s="891"/>
      <c r="J63" s="891"/>
      <c r="K63" s="891"/>
      <c r="L63" s="891"/>
      <c r="M63" s="891"/>
      <c r="N63" s="891"/>
      <c r="O63" s="891"/>
      <c r="P63" s="891"/>
      <c r="Q63" s="891"/>
      <c r="R63" s="891"/>
      <c r="S63" s="891"/>
      <c r="T63" s="891"/>
      <c r="U63" s="891"/>
      <c r="V63" s="891"/>
      <c r="W63" s="891"/>
      <c r="X63" s="240"/>
      <c r="Y63" s="240"/>
      <c r="Z63" s="240"/>
      <c r="AA63" s="240"/>
      <c r="AB63" s="240"/>
      <c r="AC63" s="240"/>
      <c r="AD63" s="240"/>
      <c r="AE63" s="240"/>
    </row>
    <row r="64" spans="1:31" ht="12" customHeight="1" x14ac:dyDescent="0.2">
      <c r="A64" s="236" t="s">
        <v>313</v>
      </c>
      <c r="B64" s="887" t="s">
        <v>314</v>
      </c>
      <c r="C64" s="888"/>
      <c r="D64" s="888"/>
      <c r="E64" s="888"/>
      <c r="F64" s="888"/>
      <c r="G64" s="888"/>
      <c r="H64" s="888"/>
      <c r="I64" s="888"/>
      <c r="J64" s="888"/>
      <c r="K64" s="888"/>
      <c r="L64" s="888"/>
      <c r="M64" s="888"/>
      <c r="N64" s="888"/>
      <c r="O64" s="888"/>
      <c r="P64" s="888"/>
      <c r="Q64" s="888"/>
      <c r="R64" s="888"/>
      <c r="S64" s="888"/>
      <c r="T64" s="888"/>
      <c r="U64" s="888"/>
      <c r="V64" s="889"/>
      <c r="W64" s="237" t="s">
        <v>286</v>
      </c>
      <c r="X64" s="237" t="s">
        <v>259</v>
      </c>
      <c r="Y64" s="237" t="s">
        <v>259</v>
      </c>
      <c r="Z64" s="237" t="s">
        <v>259</v>
      </c>
      <c r="AA64" s="237" t="s">
        <v>259</v>
      </c>
      <c r="AB64" s="237" t="s">
        <v>259</v>
      </c>
      <c r="AC64" s="237" t="s">
        <v>259</v>
      </c>
      <c r="AD64" s="237" t="s">
        <v>259</v>
      </c>
      <c r="AE64" s="237" t="s">
        <v>259</v>
      </c>
    </row>
    <row r="65" spans="1:31" ht="12" customHeight="1" x14ac:dyDescent="0.2">
      <c r="A65" s="229" t="s">
        <v>315</v>
      </c>
      <c r="B65" s="884" t="s">
        <v>316</v>
      </c>
      <c r="C65" s="884"/>
      <c r="D65" s="884"/>
      <c r="E65" s="884"/>
      <c r="F65" s="884"/>
      <c r="G65" s="884"/>
      <c r="H65" s="884"/>
      <c r="I65" s="884"/>
      <c r="J65" s="884"/>
      <c r="K65" s="884"/>
      <c r="L65" s="884"/>
      <c r="M65" s="884"/>
      <c r="N65" s="884"/>
      <c r="O65" s="884"/>
      <c r="P65" s="884"/>
      <c r="Q65" s="884"/>
      <c r="R65" s="884"/>
      <c r="S65" s="884"/>
      <c r="T65" s="884"/>
      <c r="U65" s="884"/>
      <c r="V65" s="884"/>
      <c r="W65" s="232">
        <f>IFERROR(X65/X160,0)</f>
        <v>2.7325323748091974E-5</v>
      </c>
      <c r="X65" s="233">
        <f>IFERROR(ROUND((((EDITAL!AD18*2)*E6)-(X32*INSU!D4)),2),0)*PAINEL!D15</f>
        <v>0.11098999999999999</v>
      </c>
      <c r="Y65" s="233">
        <f>X65</f>
        <v>0.11098999999999999</v>
      </c>
      <c r="Z65" s="233">
        <f>Y65*Z1</f>
        <v>0.11615180083099999</v>
      </c>
      <c r="AA65" s="233">
        <f>Z65</f>
        <v>0.11615180083099999</v>
      </c>
      <c r="AB65" s="233">
        <f>AA65*AB1</f>
        <v>0.12071145592442172</v>
      </c>
      <c r="AC65" s="233">
        <f>AB65</f>
        <v>0.12071145592442172</v>
      </c>
      <c r="AD65" s="233">
        <f>AC65*AD1</f>
        <v>0.12732305171716854</v>
      </c>
      <c r="AE65" s="233">
        <f>AD65</f>
        <v>0.12732305171716854</v>
      </c>
    </row>
    <row r="66" spans="1:31" ht="12" customHeight="1" x14ac:dyDescent="0.2">
      <c r="A66" s="214" t="s">
        <v>317</v>
      </c>
      <c r="B66" s="900" t="s">
        <v>318</v>
      </c>
      <c r="C66" s="900"/>
      <c r="D66" s="900"/>
      <c r="E66" s="900"/>
      <c r="F66" s="900"/>
      <c r="G66" s="900"/>
      <c r="H66" s="900"/>
      <c r="I66" s="900"/>
      <c r="J66" s="900"/>
      <c r="K66" s="900"/>
      <c r="L66" s="900"/>
      <c r="M66" s="900"/>
      <c r="N66" s="900"/>
      <c r="O66" s="900"/>
      <c r="P66" s="900"/>
      <c r="Q66" s="900"/>
      <c r="R66" s="900"/>
      <c r="S66" s="900"/>
      <c r="T66" s="900"/>
      <c r="U66" s="900"/>
      <c r="V66" s="900"/>
      <c r="W66" s="215">
        <f>IF($G$9=2,0,0.0925)</f>
        <v>0</v>
      </c>
      <c r="X66" s="216">
        <f t="shared" ref="X66:AE66" si="36">-ROUND((X65*W66),2)</f>
        <v>0</v>
      </c>
      <c r="Y66" s="216">
        <f t="shared" si="36"/>
        <v>0</v>
      </c>
      <c r="Z66" s="216">
        <f t="shared" si="36"/>
        <v>0</v>
      </c>
      <c r="AA66" s="216">
        <f t="shared" si="36"/>
        <v>0</v>
      </c>
      <c r="AB66" s="216">
        <f t="shared" si="36"/>
        <v>0</v>
      </c>
      <c r="AC66" s="216">
        <f t="shared" si="36"/>
        <v>0</v>
      </c>
      <c r="AD66" s="216">
        <f t="shared" si="36"/>
        <v>0</v>
      </c>
      <c r="AE66" s="216">
        <f t="shared" si="36"/>
        <v>0</v>
      </c>
    </row>
    <row r="67" spans="1:31" ht="12" customHeight="1" x14ac:dyDescent="0.2">
      <c r="A67" s="206" t="s">
        <v>319</v>
      </c>
      <c r="B67" s="876" t="s">
        <v>320</v>
      </c>
      <c r="C67" s="876"/>
      <c r="D67" s="876"/>
      <c r="E67" s="876"/>
      <c r="F67" s="876"/>
      <c r="G67" s="876"/>
      <c r="H67" s="876"/>
      <c r="I67" s="876"/>
      <c r="J67" s="876"/>
      <c r="K67" s="876"/>
      <c r="L67" s="876"/>
      <c r="M67" s="876"/>
      <c r="N67" s="876"/>
      <c r="O67" s="876"/>
      <c r="P67" s="876"/>
      <c r="Q67" s="876"/>
      <c r="R67" s="876"/>
      <c r="S67" s="876"/>
      <c r="T67" s="876"/>
      <c r="U67" s="876"/>
      <c r="V67" s="876"/>
      <c r="W67" s="209">
        <f>IFERROR(X67/X160,0)</f>
        <v>0.11959229898074744</v>
      </c>
      <c r="X67" s="213">
        <f>IFERROR(ROUND((R5*E6)-((R5*E6)*INSU!T4),2),0)</f>
        <v>485.76</v>
      </c>
      <c r="Y67" s="213">
        <f>IFERROR(ROUND((Y25*E6)-((Y25*E6)*INSU!T4),2),0)</f>
        <v>545.6</v>
      </c>
      <c r="Z67" s="213">
        <f>IFERROR(ROUND((Z25*E6)-((Y25*E6)*INSU!T4),2),0)</f>
        <v>545.6</v>
      </c>
      <c r="AA67" s="213">
        <f>IFERROR(ROUND((AA25*E6)-((AA25*E6)*INSU!T4),2),0)</f>
        <v>578.34</v>
      </c>
      <c r="AB67" s="213">
        <f>IFERROR(ROUND((AB25*$E$6)-((AB25*$E$6)*INSU!$T$4),2),0)</f>
        <v>578.34</v>
      </c>
      <c r="AC67" s="213">
        <f>IFERROR(ROUND((AC25*$E$6)-((AC25*$E$6)*INSU!$T$4),2),0)</f>
        <v>704</v>
      </c>
      <c r="AD67" s="213">
        <f>IFERROR(ROUND((AD25*$E$6)-((AD25*$E$6)*INSU!$T$4),2),0)</f>
        <v>704</v>
      </c>
      <c r="AE67" s="213">
        <f>IFERROR(ROUND((AE25*$E$6)-((AE25*$E$6)*INSU!$T$4),2),0)</f>
        <v>836</v>
      </c>
    </row>
    <row r="68" spans="1:31" ht="12" customHeight="1" x14ac:dyDescent="0.2">
      <c r="A68" s="214" t="s">
        <v>321</v>
      </c>
      <c r="B68" s="900" t="s">
        <v>322</v>
      </c>
      <c r="C68" s="900"/>
      <c r="D68" s="900"/>
      <c r="E68" s="900"/>
      <c r="F68" s="900"/>
      <c r="G68" s="900"/>
      <c r="H68" s="900"/>
      <c r="I68" s="900"/>
      <c r="J68" s="900"/>
      <c r="K68" s="900"/>
      <c r="L68" s="900"/>
      <c r="M68" s="900"/>
      <c r="N68" s="900"/>
      <c r="O68" s="900"/>
      <c r="P68" s="900"/>
      <c r="Q68" s="900"/>
      <c r="R68" s="900"/>
      <c r="S68" s="900"/>
      <c r="T68" s="900"/>
      <c r="U68" s="900"/>
      <c r="V68" s="900"/>
      <c r="W68" s="215">
        <f>IF($G$9=2,0,0.0925)</f>
        <v>0</v>
      </c>
      <c r="X68" s="216">
        <f t="shared" ref="X68:AE68" si="37">-ROUND((X67*W68),2)</f>
        <v>0</v>
      </c>
      <c r="Y68" s="216">
        <f t="shared" si="37"/>
        <v>0</v>
      </c>
      <c r="Z68" s="216">
        <f t="shared" si="37"/>
        <v>0</v>
      </c>
      <c r="AA68" s="216">
        <f t="shared" si="37"/>
        <v>0</v>
      </c>
      <c r="AB68" s="216">
        <f t="shared" si="37"/>
        <v>0</v>
      </c>
      <c r="AC68" s="216">
        <f t="shared" si="37"/>
        <v>0</v>
      </c>
      <c r="AD68" s="216">
        <f t="shared" si="37"/>
        <v>0</v>
      </c>
      <c r="AE68" s="216">
        <f t="shared" si="37"/>
        <v>0</v>
      </c>
    </row>
    <row r="69" spans="1:31" ht="12" customHeight="1" x14ac:dyDescent="0.2">
      <c r="A69" s="206" t="s">
        <v>323</v>
      </c>
      <c r="B69" s="876" t="s">
        <v>324</v>
      </c>
      <c r="C69" s="876"/>
      <c r="D69" s="876"/>
      <c r="E69" s="876"/>
      <c r="F69" s="876"/>
      <c r="G69" s="876"/>
      <c r="H69" s="876"/>
      <c r="I69" s="876"/>
      <c r="J69" s="876"/>
      <c r="K69" s="876"/>
      <c r="L69" s="876"/>
      <c r="M69" s="876"/>
      <c r="N69" s="876"/>
      <c r="O69" s="876"/>
      <c r="P69" s="876"/>
      <c r="Q69" s="876"/>
      <c r="R69" s="876"/>
      <c r="S69" s="876"/>
      <c r="T69" s="876"/>
      <c r="U69" s="876"/>
      <c r="V69" s="876"/>
      <c r="W69" s="209">
        <f>IFERROR(X69/X160,0)</f>
        <v>2.0114235068196366E-3</v>
      </c>
      <c r="X69" s="213">
        <f>ROUND((X32*R26),2)</f>
        <v>8.17</v>
      </c>
      <c r="Y69" s="213">
        <f>ROUND((Y32*R26),2)</f>
        <v>8.64</v>
      </c>
      <c r="Z69" s="213">
        <f>ROUND((Z32*R26),2)</f>
        <v>8.64</v>
      </c>
      <c r="AA69" s="213">
        <f>ROUND((AA32*1%),2)</f>
        <v>15.26</v>
      </c>
      <c r="AB69" s="213">
        <f>ROUND((AB32*1%),2)</f>
        <v>15.26</v>
      </c>
      <c r="AC69" s="213">
        <f>ROUND((AC32*1%),2)</f>
        <v>16.14</v>
      </c>
      <c r="AD69" s="213">
        <f>ROUND((AD32*1%),2)</f>
        <v>16.14</v>
      </c>
      <c r="AE69" s="213">
        <f>ROUND((AE32*1%),2)</f>
        <v>17.11</v>
      </c>
    </row>
    <row r="70" spans="1:31" ht="12" customHeight="1" x14ac:dyDescent="0.2">
      <c r="A70" s="206" t="s">
        <v>325</v>
      </c>
      <c r="B70" s="876" t="s">
        <v>326</v>
      </c>
      <c r="C70" s="876"/>
      <c r="D70" s="876"/>
      <c r="E70" s="876"/>
      <c r="F70" s="876"/>
      <c r="G70" s="876"/>
      <c r="H70" s="876"/>
      <c r="I70" s="876"/>
      <c r="J70" s="876"/>
      <c r="K70" s="876"/>
      <c r="L70" s="876"/>
      <c r="M70" s="876"/>
      <c r="N70" s="876"/>
      <c r="O70" s="876"/>
      <c r="P70" s="876"/>
      <c r="Q70" s="876"/>
      <c r="R70" s="876"/>
      <c r="S70" s="876"/>
      <c r="T70" s="876"/>
      <c r="U70" s="876"/>
      <c r="V70" s="876"/>
      <c r="W70" s="209">
        <f>IFERROR(X70/X160,0)</f>
        <v>3.4467477473041509E-3</v>
      </c>
      <c r="X70" s="213">
        <f t="shared" ref="X70:AD70" si="38">X26</f>
        <v>14</v>
      </c>
      <c r="Y70" s="213">
        <f t="shared" si="38"/>
        <v>14</v>
      </c>
      <c r="Z70" s="213">
        <f t="shared" si="38"/>
        <v>14</v>
      </c>
      <c r="AA70" s="213">
        <f t="shared" si="38"/>
        <v>14</v>
      </c>
      <c r="AB70" s="213">
        <f t="shared" si="38"/>
        <v>14</v>
      </c>
      <c r="AC70" s="213">
        <f t="shared" si="38"/>
        <v>14</v>
      </c>
      <c r="AD70" s="213">
        <f t="shared" si="38"/>
        <v>14</v>
      </c>
      <c r="AE70" s="213">
        <f t="shared" ref="AE70" si="39">AE26</f>
        <v>14</v>
      </c>
    </row>
    <row r="71" spans="1:31" ht="12" customHeight="1" x14ac:dyDescent="0.2">
      <c r="A71" s="221" t="s">
        <v>327</v>
      </c>
      <c r="B71" s="880" t="s">
        <v>328</v>
      </c>
      <c r="C71" s="880"/>
      <c r="D71" s="880"/>
      <c r="E71" s="880"/>
      <c r="F71" s="880"/>
      <c r="G71" s="880"/>
      <c r="H71" s="880"/>
      <c r="I71" s="880"/>
      <c r="J71" s="880"/>
      <c r="K71" s="880"/>
      <c r="L71" s="880"/>
      <c r="M71" s="880"/>
      <c r="N71" s="880"/>
      <c r="O71" s="880"/>
      <c r="P71" s="880"/>
      <c r="Q71" s="880"/>
      <c r="R71" s="880"/>
      <c r="S71" s="880"/>
      <c r="T71" s="880"/>
      <c r="U71" s="880"/>
      <c r="V71" s="880"/>
      <c r="W71" s="226">
        <f>IFERROR(X71/X160,0)</f>
        <v>1.1078832044906198E-3</v>
      </c>
      <c r="X71" s="223">
        <f>O7</f>
        <v>4.5</v>
      </c>
      <c r="Y71" s="223">
        <f t="shared" ref="Y71:AE71" si="40">X71</f>
        <v>4.5</v>
      </c>
      <c r="Z71" s="223">
        <f t="shared" si="40"/>
        <v>4.5</v>
      </c>
      <c r="AA71" s="223">
        <f t="shared" si="40"/>
        <v>4.5</v>
      </c>
      <c r="AB71" s="223">
        <f t="shared" si="40"/>
        <v>4.5</v>
      </c>
      <c r="AC71" s="223">
        <f t="shared" si="40"/>
        <v>4.5</v>
      </c>
      <c r="AD71" s="223">
        <f t="shared" si="40"/>
        <v>4.5</v>
      </c>
      <c r="AE71" s="223">
        <f t="shared" si="40"/>
        <v>4.5</v>
      </c>
    </row>
    <row r="72" spans="1:31" ht="12" customHeight="1" x14ac:dyDescent="0.2">
      <c r="A72" s="881" t="s">
        <v>281</v>
      </c>
      <c r="B72" s="882"/>
      <c r="C72" s="882"/>
      <c r="D72" s="882"/>
      <c r="E72" s="882"/>
      <c r="F72" s="882"/>
      <c r="G72" s="882"/>
      <c r="H72" s="882"/>
      <c r="I72" s="882"/>
      <c r="J72" s="882"/>
      <c r="K72" s="882"/>
      <c r="L72" s="882"/>
      <c r="M72" s="882"/>
      <c r="N72" s="882"/>
      <c r="O72" s="882"/>
      <c r="P72" s="882"/>
      <c r="Q72" s="882"/>
      <c r="R72" s="882"/>
      <c r="S72" s="882"/>
      <c r="T72" s="882"/>
      <c r="U72" s="882"/>
      <c r="V72" s="882"/>
      <c r="W72" s="883"/>
      <c r="X72" s="242">
        <f t="shared" ref="X72:AD72" si="41">SUM(X65:X71)</f>
        <v>512.54098999999997</v>
      </c>
      <c r="Y72" s="242">
        <f t="shared" si="41"/>
        <v>572.85099000000002</v>
      </c>
      <c r="Z72" s="242">
        <f t="shared" si="41"/>
        <v>572.85615180083096</v>
      </c>
      <c r="AA72" s="242">
        <f t="shared" si="41"/>
        <v>612.21615180083097</v>
      </c>
      <c r="AB72" s="242">
        <f t="shared" si="41"/>
        <v>612.2207114559244</v>
      </c>
      <c r="AC72" s="242">
        <f t="shared" si="41"/>
        <v>738.76071145592437</v>
      </c>
      <c r="AD72" s="242">
        <f t="shared" si="41"/>
        <v>738.7673230517172</v>
      </c>
      <c r="AE72" s="242">
        <f t="shared" ref="AE72" si="42">SUM(AE65:AE71)</f>
        <v>871.73732305171723</v>
      </c>
    </row>
    <row r="73" spans="1:31" ht="15" customHeight="1" x14ac:dyDescent="0.2">
      <c r="A73" s="898" t="s">
        <v>329</v>
      </c>
      <c r="B73" s="899"/>
      <c r="C73" s="899"/>
      <c r="D73" s="899"/>
      <c r="E73" s="899"/>
      <c r="F73" s="899"/>
      <c r="G73" s="899"/>
      <c r="H73" s="899"/>
      <c r="I73" s="899"/>
      <c r="J73" s="899"/>
      <c r="K73" s="899"/>
      <c r="L73" s="899"/>
      <c r="M73" s="899"/>
      <c r="N73" s="899"/>
      <c r="O73" s="899"/>
      <c r="P73" s="899"/>
      <c r="Q73" s="899"/>
      <c r="R73" s="899"/>
      <c r="S73" s="899"/>
      <c r="T73" s="899"/>
      <c r="U73" s="899"/>
      <c r="V73" s="899"/>
      <c r="W73" s="899"/>
      <c r="X73" s="243"/>
      <c r="Y73" s="243"/>
      <c r="Z73" s="243"/>
      <c r="AA73" s="243"/>
      <c r="AB73" s="243"/>
      <c r="AC73" s="243"/>
      <c r="AD73" s="243"/>
      <c r="AE73" s="243"/>
    </row>
    <row r="74" spans="1:31" ht="12" customHeight="1" x14ac:dyDescent="0.2">
      <c r="A74" s="236">
        <v>2</v>
      </c>
      <c r="B74" s="887" t="s">
        <v>330</v>
      </c>
      <c r="C74" s="888"/>
      <c r="D74" s="888"/>
      <c r="E74" s="888"/>
      <c r="F74" s="888"/>
      <c r="G74" s="888"/>
      <c r="H74" s="888"/>
      <c r="I74" s="888"/>
      <c r="J74" s="888"/>
      <c r="K74" s="888"/>
      <c r="L74" s="888"/>
      <c r="M74" s="888"/>
      <c r="N74" s="888"/>
      <c r="O74" s="888"/>
      <c r="P74" s="888"/>
      <c r="Q74" s="888"/>
      <c r="R74" s="888"/>
      <c r="S74" s="888"/>
      <c r="T74" s="888"/>
      <c r="U74" s="888"/>
      <c r="V74" s="888"/>
      <c r="W74" s="889"/>
      <c r="X74" s="237" t="s">
        <v>259</v>
      </c>
      <c r="Y74" s="237" t="s">
        <v>259</v>
      </c>
      <c r="Z74" s="237" t="s">
        <v>259</v>
      </c>
      <c r="AA74" s="237" t="s">
        <v>259</v>
      </c>
      <c r="AB74" s="237" t="s">
        <v>259</v>
      </c>
      <c r="AC74" s="237" t="s">
        <v>259</v>
      </c>
      <c r="AD74" s="237" t="s">
        <v>259</v>
      </c>
      <c r="AE74" s="237" t="s">
        <v>259</v>
      </c>
    </row>
    <row r="75" spans="1:31" ht="12" customHeight="1" x14ac:dyDescent="0.2">
      <c r="A75" s="229" t="s">
        <v>284</v>
      </c>
      <c r="B75" s="884" t="s">
        <v>285</v>
      </c>
      <c r="C75" s="884"/>
      <c r="D75" s="884"/>
      <c r="E75" s="884"/>
      <c r="F75" s="884"/>
      <c r="G75" s="884"/>
      <c r="H75" s="884"/>
      <c r="I75" s="884"/>
      <c r="J75" s="884"/>
      <c r="K75" s="884"/>
      <c r="L75" s="884"/>
      <c r="M75" s="884"/>
      <c r="N75" s="884"/>
      <c r="O75" s="884"/>
      <c r="P75" s="884"/>
      <c r="Q75" s="884"/>
      <c r="R75" s="884"/>
      <c r="S75" s="884"/>
      <c r="T75" s="884"/>
      <c r="U75" s="884"/>
      <c r="V75" s="884"/>
      <c r="W75" s="884"/>
      <c r="X75" s="231">
        <f t="shared" ref="X75:AD75" si="43">X51</f>
        <v>344.24</v>
      </c>
      <c r="Y75" s="231">
        <f t="shared" si="43"/>
        <v>363.91999999999996</v>
      </c>
      <c r="Z75" s="231">
        <f t="shared" si="43"/>
        <v>363.91999999999996</v>
      </c>
      <c r="AA75" s="231">
        <f t="shared" si="43"/>
        <v>385.75</v>
      </c>
      <c r="AB75" s="231">
        <f t="shared" si="43"/>
        <v>385.75</v>
      </c>
      <c r="AC75" s="231">
        <f t="shared" si="43"/>
        <v>408.01</v>
      </c>
      <c r="AD75" s="231">
        <f t="shared" si="43"/>
        <v>408.01</v>
      </c>
      <c r="AE75" s="231">
        <f t="shared" ref="AE75" si="44">AE51</f>
        <v>432.49</v>
      </c>
    </row>
    <row r="76" spans="1:31" s="3" customFormat="1" ht="12" customHeight="1" x14ac:dyDescent="0.2">
      <c r="A76" s="206" t="s">
        <v>292</v>
      </c>
      <c r="B76" s="876" t="s">
        <v>293</v>
      </c>
      <c r="C76" s="876"/>
      <c r="D76" s="876"/>
      <c r="E76" s="876"/>
      <c r="F76" s="876"/>
      <c r="G76" s="876"/>
      <c r="H76" s="876"/>
      <c r="I76" s="876"/>
      <c r="J76" s="876"/>
      <c r="K76" s="876"/>
      <c r="L76" s="876"/>
      <c r="M76" s="876"/>
      <c r="N76" s="876"/>
      <c r="O76" s="876"/>
      <c r="P76" s="876"/>
      <c r="Q76" s="876"/>
      <c r="R76" s="876"/>
      <c r="S76" s="876"/>
      <c r="T76" s="876"/>
      <c r="U76" s="876"/>
      <c r="V76" s="876"/>
      <c r="W76" s="876"/>
      <c r="X76" s="213">
        <f t="shared" ref="X76:AD76" si="45">X62</f>
        <v>815.5200000000001</v>
      </c>
      <c r="Y76" s="213">
        <f t="shared" si="45"/>
        <v>862.14</v>
      </c>
      <c r="Z76" s="213">
        <f t="shared" si="45"/>
        <v>862.14</v>
      </c>
      <c r="AA76" s="213">
        <f t="shared" si="45"/>
        <v>913.86</v>
      </c>
      <c r="AB76" s="213">
        <f t="shared" si="45"/>
        <v>913.86</v>
      </c>
      <c r="AC76" s="213">
        <f t="shared" si="45"/>
        <v>966.58999999999992</v>
      </c>
      <c r="AD76" s="213">
        <f t="shared" si="45"/>
        <v>966.58999999999992</v>
      </c>
      <c r="AE76" s="213">
        <f t="shared" ref="AE76" si="46">AE62</f>
        <v>1024.5800000000002</v>
      </c>
    </row>
    <row r="77" spans="1:31" ht="12" customHeight="1" x14ac:dyDescent="0.2">
      <c r="A77" s="221" t="s">
        <v>313</v>
      </c>
      <c r="B77" s="880" t="s">
        <v>314</v>
      </c>
      <c r="C77" s="880"/>
      <c r="D77" s="880"/>
      <c r="E77" s="880"/>
      <c r="F77" s="880"/>
      <c r="G77" s="880"/>
      <c r="H77" s="880"/>
      <c r="I77" s="880"/>
      <c r="J77" s="880"/>
      <c r="K77" s="880"/>
      <c r="L77" s="880"/>
      <c r="M77" s="880"/>
      <c r="N77" s="880"/>
      <c r="O77" s="880"/>
      <c r="P77" s="880"/>
      <c r="Q77" s="880"/>
      <c r="R77" s="880"/>
      <c r="S77" s="880"/>
      <c r="T77" s="880"/>
      <c r="U77" s="880"/>
      <c r="V77" s="880"/>
      <c r="W77" s="880"/>
      <c r="X77" s="223">
        <f t="shared" ref="X77:AD77" si="47">X72</f>
        <v>512.54098999999997</v>
      </c>
      <c r="Y77" s="223">
        <f t="shared" si="47"/>
        <v>572.85099000000002</v>
      </c>
      <c r="Z77" s="223">
        <f t="shared" si="47"/>
        <v>572.85615180083096</v>
      </c>
      <c r="AA77" s="223">
        <f t="shared" si="47"/>
        <v>612.21615180083097</v>
      </c>
      <c r="AB77" s="223">
        <f t="shared" si="47"/>
        <v>612.2207114559244</v>
      </c>
      <c r="AC77" s="223">
        <f t="shared" si="47"/>
        <v>738.76071145592437</v>
      </c>
      <c r="AD77" s="223">
        <f t="shared" si="47"/>
        <v>738.7673230517172</v>
      </c>
      <c r="AE77" s="223">
        <f t="shared" ref="AE77" si="48">AE72</f>
        <v>871.73732305171723</v>
      </c>
    </row>
    <row r="78" spans="1:31" ht="12" customHeight="1" x14ac:dyDescent="0.2">
      <c r="A78" s="881" t="s">
        <v>281</v>
      </c>
      <c r="B78" s="882"/>
      <c r="C78" s="882"/>
      <c r="D78" s="882"/>
      <c r="E78" s="882"/>
      <c r="F78" s="882"/>
      <c r="G78" s="882"/>
      <c r="H78" s="882"/>
      <c r="I78" s="882"/>
      <c r="J78" s="882"/>
      <c r="K78" s="882"/>
      <c r="L78" s="882"/>
      <c r="M78" s="882"/>
      <c r="N78" s="882"/>
      <c r="O78" s="882"/>
      <c r="P78" s="882"/>
      <c r="Q78" s="882"/>
      <c r="R78" s="882"/>
      <c r="S78" s="882"/>
      <c r="T78" s="882"/>
      <c r="U78" s="882"/>
      <c r="V78" s="882"/>
      <c r="W78" s="883"/>
      <c r="X78" s="238">
        <f t="shared" ref="X78:AD78" si="49">SUM(X75:X77)</f>
        <v>1672.3009900000002</v>
      </c>
      <c r="Y78" s="238">
        <f t="shared" si="49"/>
        <v>1798.9109899999999</v>
      </c>
      <c r="Z78" s="238">
        <f t="shared" si="49"/>
        <v>1798.9161518008309</v>
      </c>
      <c r="AA78" s="238">
        <f t="shared" si="49"/>
        <v>1911.8261518008312</v>
      </c>
      <c r="AB78" s="238">
        <f t="shared" si="49"/>
        <v>1911.8307114559245</v>
      </c>
      <c r="AC78" s="238">
        <f t="shared" si="49"/>
        <v>2113.3607114559245</v>
      </c>
      <c r="AD78" s="238">
        <f t="shared" si="49"/>
        <v>2113.367323051717</v>
      </c>
      <c r="AE78" s="238">
        <f t="shared" ref="AE78" si="50">SUM(AE75:AE77)</f>
        <v>2328.8073230517175</v>
      </c>
    </row>
    <row r="79" spans="1:31" ht="15" customHeight="1" x14ac:dyDescent="0.2">
      <c r="A79" s="898" t="s">
        <v>331</v>
      </c>
      <c r="B79" s="899"/>
      <c r="C79" s="899"/>
      <c r="D79" s="899"/>
      <c r="E79" s="899"/>
      <c r="F79" s="899"/>
      <c r="G79" s="899"/>
      <c r="H79" s="899"/>
      <c r="I79" s="899"/>
      <c r="J79" s="899"/>
      <c r="K79" s="899"/>
      <c r="L79" s="899"/>
      <c r="M79" s="899"/>
      <c r="N79" s="899"/>
      <c r="O79" s="899"/>
      <c r="P79" s="899"/>
      <c r="Q79" s="899"/>
      <c r="R79" s="899"/>
      <c r="S79" s="899"/>
      <c r="T79" s="899"/>
      <c r="U79" s="899"/>
      <c r="V79" s="899"/>
      <c r="W79" s="899"/>
      <c r="X79" s="243"/>
      <c r="Y79" s="243"/>
      <c r="Z79" s="243"/>
      <c r="AA79" s="243"/>
      <c r="AB79" s="243"/>
      <c r="AC79" s="243"/>
      <c r="AD79" s="243"/>
      <c r="AE79" s="243"/>
    </row>
    <row r="80" spans="1:31" ht="12" customHeight="1" x14ac:dyDescent="0.2">
      <c r="A80" s="236">
        <v>3</v>
      </c>
      <c r="B80" s="887" t="s">
        <v>332</v>
      </c>
      <c r="C80" s="888"/>
      <c r="D80" s="888"/>
      <c r="E80" s="888"/>
      <c r="F80" s="888"/>
      <c r="G80" s="888"/>
      <c r="H80" s="888"/>
      <c r="I80" s="888"/>
      <c r="J80" s="888"/>
      <c r="K80" s="888"/>
      <c r="L80" s="888"/>
      <c r="M80" s="888"/>
      <c r="N80" s="888"/>
      <c r="O80" s="888"/>
      <c r="P80" s="888"/>
      <c r="Q80" s="888"/>
      <c r="R80" s="888"/>
      <c r="S80" s="888"/>
      <c r="T80" s="888"/>
      <c r="U80" s="888"/>
      <c r="V80" s="889"/>
      <c r="W80" s="237" t="s">
        <v>286</v>
      </c>
      <c r="X80" s="237" t="s">
        <v>333</v>
      </c>
      <c r="Y80" s="237" t="s">
        <v>333</v>
      </c>
      <c r="Z80" s="237" t="s">
        <v>333</v>
      </c>
      <c r="AA80" s="237" t="s">
        <v>333</v>
      </c>
      <c r="AB80" s="237" t="s">
        <v>333</v>
      </c>
      <c r="AC80" s="237" t="s">
        <v>333</v>
      </c>
      <c r="AD80" s="237" t="s">
        <v>333</v>
      </c>
      <c r="AE80" s="237" t="s">
        <v>333</v>
      </c>
    </row>
    <row r="81" spans="1:31" ht="12" customHeight="1" x14ac:dyDescent="0.2">
      <c r="A81" s="229" t="s">
        <v>334</v>
      </c>
      <c r="B81" s="901" t="s">
        <v>335</v>
      </c>
      <c r="C81" s="901"/>
      <c r="D81" s="901"/>
      <c r="E81" s="901"/>
      <c r="F81" s="901"/>
      <c r="G81" s="901"/>
      <c r="H81" s="901"/>
      <c r="I81" s="901"/>
      <c r="J81" s="901"/>
      <c r="K81" s="901"/>
      <c r="L81" s="901"/>
      <c r="M81" s="901"/>
      <c r="N81" s="901"/>
      <c r="O81" s="901"/>
      <c r="P81" s="901"/>
      <c r="Q81" s="901"/>
      <c r="R81" s="901"/>
      <c r="S81" s="901"/>
      <c r="T81" s="901"/>
      <c r="U81" s="901"/>
      <c r="V81" s="901"/>
      <c r="W81" s="232">
        <f>MEMO!B56</f>
        <v>4.1666666666666666E-3</v>
      </c>
      <c r="X81" s="233">
        <f>ROUND(((X40+X51)*$W$81),2)</f>
        <v>8.81</v>
      </c>
      <c r="Y81" s="233">
        <f>ROUND(((Y40+Y51)*$W$81),2)</f>
        <v>9.32</v>
      </c>
      <c r="Z81" s="233">
        <f>ROUND(((Z40+Z51)*$W$81),2)</f>
        <v>9.32</v>
      </c>
      <c r="AA81" s="233">
        <f>ROUND(((AA40+AA51)*$W$81),2)</f>
        <v>9.8800000000000008</v>
      </c>
      <c r="AB81" s="233">
        <f>ROUND(((AB40+AB51)*$W$81),2)</f>
        <v>9.8800000000000008</v>
      </c>
      <c r="AC81" s="233">
        <v>0</v>
      </c>
      <c r="AD81" s="233">
        <v>0</v>
      </c>
      <c r="AE81" s="233">
        <v>0</v>
      </c>
    </row>
    <row r="82" spans="1:31" ht="12" customHeight="1" x14ac:dyDescent="0.2">
      <c r="A82" s="206" t="s">
        <v>336</v>
      </c>
      <c r="B82" s="902" t="s">
        <v>337</v>
      </c>
      <c r="C82" s="902"/>
      <c r="D82" s="902"/>
      <c r="E82" s="902"/>
      <c r="F82" s="902"/>
      <c r="G82" s="902"/>
      <c r="H82" s="902"/>
      <c r="I82" s="902"/>
      <c r="J82" s="902"/>
      <c r="K82" s="902"/>
      <c r="L82" s="902"/>
      <c r="M82" s="902"/>
      <c r="N82" s="902"/>
      <c r="O82" s="902"/>
      <c r="P82" s="902"/>
      <c r="Q82" s="902"/>
      <c r="R82" s="902"/>
      <c r="S82" s="902"/>
      <c r="T82" s="902"/>
      <c r="U82" s="902"/>
      <c r="V82" s="902"/>
      <c r="W82" s="209">
        <f>MEMO!B58</f>
        <v>3.3333333333333332E-4</v>
      </c>
      <c r="X82" s="213">
        <f>ROUND((X81*8%),2)</f>
        <v>0.7</v>
      </c>
      <c r="Y82" s="213">
        <f>ROUND((Y81*8%),2)</f>
        <v>0.75</v>
      </c>
      <c r="Z82" s="213">
        <f>ROUND((Z81*8%),2)</f>
        <v>0.75</v>
      </c>
      <c r="AA82" s="213">
        <f>ROUND((AA81*8%),2)</f>
        <v>0.79</v>
      </c>
      <c r="AB82" s="213">
        <f>ROUND((AB81*8%),2)</f>
        <v>0.79</v>
      </c>
      <c r="AC82" s="213">
        <v>0</v>
      </c>
      <c r="AD82" s="213">
        <v>0</v>
      </c>
      <c r="AE82" s="213">
        <v>0</v>
      </c>
    </row>
    <row r="83" spans="1:31" ht="12" customHeight="1" x14ac:dyDescent="0.2">
      <c r="A83" s="206" t="s">
        <v>338</v>
      </c>
      <c r="B83" s="876" t="s">
        <v>339</v>
      </c>
      <c r="C83" s="876"/>
      <c r="D83" s="876"/>
      <c r="E83" s="876"/>
      <c r="F83" s="876"/>
      <c r="G83" s="876"/>
      <c r="H83" s="876"/>
      <c r="I83" s="876"/>
      <c r="J83" s="876"/>
      <c r="K83" s="876"/>
      <c r="L83" s="876"/>
      <c r="M83" s="876"/>
      <c r="N83" s="876"/>
      <c r="O83" s="876"/>
      <c r="P83" s="876"/>
      <c r="Q83" s="876"/>
      <c r="R83" s="876"/>
      <c r="S83" s="876"/>
      <c r="T83" s="876"/>
      <c r="U83" s="876"/>
      <c r="V83" s="876"/>
      <c r="W83" s="209">
        <f>MEMO!B60</f>
        <v>2E-3</v>
      </c>
      <c r="X83" s="213">
        <f t="shared" ref="X83:AD83" si="51">ROUND(((X40+X51)*$W$83),2)</f>
        <v>4.2300000000000004</v>
      </c>
      <c r="Y83" s="213">
        <f t="shared" si="51"/>
        <v>4.47</v>
      </c>
      <c r="Z83" s="213">
        <f t="shared" si="51"/>
        <v>4.47</v>
      </c>
      <c r="AA83" s="213">
        <f t="shared" si="51"/>
        <v>4.74</v>
      </c>
      <c r="AB83" s="213">
        <f t="shared" si="51"/>
        <v>4.74</v>
      </c>
      <c r="AC83" s="213">
        <f t="shared" si="51"/>
        <v>5.01</v>
      </c>
      <c r="AD83" s="213">
        <f t="shared" si="51"/>
        <v>5.01</v>
      </c>
      <c r="AE83" s="213">
        <f t="shared" ref="AE83" si="52">ROUND(((AE40+AE51)*$W$83),2)</f>
        <v>5.31</v>
      </c>
    </row>
    <row r="84" spans="1:31" s="3" customFormat="1" ht="12" customHeight="1" x14ac:dyDescent="0.2">
      <c r="A84" s="206" t="s">
        <v>340</v>
      </c>
      <c r="B84" s="902" t="s">
        <v>341</v>
      </c>
      <c r="C84" s="902"/>
      <c r="D84" s="902"/>
      <c r="E84" s="902"/>
      <c r="F84" s="902"/>
      <c r="G84" s="902"/>
      <c r="H84" s="902"/>
      <c r="I84" s="902"/>
      <c r="J84" s="902"/>
      <c r="K84" s="902"/>
      <c r="L84" s="902"/>
      <c r="M84" s="902"/>
      <c r="N84" s="902"/>
      <c r="O84" s="902"/>
      <c r="P84" s="902"/>
      <c r="Q84" s="902"/>
      <c r="R84" s="902"/>
      <c r="S84" s="902"/>
      <c r="T84" s="902"/>
      <c r="U84" s="902"/>
      <c r="V84" s="902"/>
      <c r="W84" s="209">
        <f>MEMO!B62</f>
        <v>1.9444444444444445E-2</v>
      </c>
      <c r="X84" s="213">
        <f>ROUND(((X40+X51)*$W$84),2)</f>
        <v>41.13</v>
      </c>
      <c r="Y84" s="213">
        <f>ROUND(((Y40+Y51)*$W$84),2)</f>
        <v>43.48</v>
      </c>
      <c r="Z84" s="213">
        <f>ROUND(((Z40+Z51)*$W$84),2)</f>
        <v>43.48</v>
      </c>
      <c r="AA84" s="213">
        <f>ROUND(((AA40+AA51)*$W$84),2)</f>
        <v>46.08</v>
      </c>
      <c r="AB84" s="213">
        <f>ROUND(((AB40+AB51)*$W$84),2)</f>
        <v>46.08</v>
      </c>
      <c r="AC84" s="213">
        <v>0</v>
      </c>
      <c r="AD84" s="213">
        <v>0</v>
      </c>
      <c r="AE84" s="213">
        <v>0</v>
      </c>
    </row>
    <row r="85" spans="1:31" ht="12" customHeight="1" x14ac:dyDescent="0.2">
      <c r="A85" s="206" t="s">
        <v>342</v>
      </c>
      <c r="B85" s="903" t="s">
        <v>343</v>
      </c>
      <c r="C85" s="903"/>
      <c r="D85" s="903"/>
      <c r="E85" s="903"/>
      <c r="F85" s="903"/>
      <c r="G85" s="903"/>
      <c r="H85" s="903"/>
      <c r="I85" s="903"/>
      <c r="J85" s="903"/>
      <c r="K85" s="903"/>
      <c r="L85" s="903"/>
      <c r="M85" s="903"/>
      <c r="N85" s="903"/>
      <c r="O85" s="903"/>
      <c r="P85" s="903"/>
      <c r="Q85" s="903"/>
      <c r="R85" s="903"/>
      <c r="S85" s="903"/>
      <c r="T85" s="903"/>
      <c r="U85" s="903"/>
      <c r="V85" s="903"/>
      <c r="W85" s="209">
        <f>MEMO!B64</f>
        <v>7.4975055555555579E-3</v>
      </c>
      <c r="X85" s="213">
        <f>ROUND(((X40+X51)*$W$85),2)</f>
        <v>15.86</v>
      </c>
      <c r="Y85" s="213">
        <f>ROUND(((Y40+Y51)*$W$85),2)</f>
        <v>16.760000000000002</v>
      </c>
      <c r="Z85" s="213">
        <f>ROUND(((Z40+Z51)*$W$85),2)</f>
        <v>16.760000000000002</v>
      </c>
      <c r="AA85" s="213">
        <f>ROUND(((AA40+AA51)*$W$85),2)</f>
        <v>17.77</v>
      </c>
      <c r="AB85" s="213">
        <f>ROUND(((AB40+AB51)*$W$85),2)</f>
        <v>17.77</v>
      </c>
      <c r="AC85" s="213">
        <v>0</v>
      </c>
      <c r="AD85" s="213">
        <v>0</v>
      </c>
      <c r="AE85" s="213">
        <v>0</v>
      </c>
    </row>
    <row r="86" spans="1:31" ht="12" customHeight="1" x14ac:dyDescent="0.2">
      <c r="A86" s="221" t="s">
        <v>344</v>
      </c>
      <c r="B86" s="880" t="s">
        <v>345</v>
      </c>
      <c r="C86" s="880"/>
      <c r="D86" s="880"/>
      <c r="E86" s="880"/>
      <c r="F86" s="880"/>
      <c r="G86" s="880"/>
      <c r="H86" s="880"/>
      <c r="I86" s="880"/>
      <c r="J86" s="880"/>
      <c r="K86" s="880"/>
      <c r="L86" s="880"/>
      <c r="M86" s="880"/>
      <c r="N86" s="880"/>
      <c r="O86" s="880"/>
      <c r="P86" s="880"/>
      <c r="Q86" s="880"/>
      <c r="R86" s="880"/>
      <c r="S86" s="880"/>
      <c r="T86" s="880"/>
      <c r="U86" s="880"/>
      <c r="V86" s="880"/>
      <c r="W86" s="226">
        <f>MEMO!B66</f>
        <v>6.2222222222222225E-4</v>
      </c>
      <c r="X86" s="227">
        <f t="shared" ref="X86:AD86" si="53">ROUND(((X40+X51)*$W$86),2)</f>
        <v>1.32</v>
      </c>
      <c r="Y86" s="227">
        <f t="shared" si="53"/>
        <v>1.39</v>
      </c>
      <c r="Z86" s="227">
        <f t="shared" si="53"/>
        <v>1.39</v>
      </c>
      <c r="AA86" s="227">
        <f t="shared" si="53"/>
        <v>1.47</v>
      </c>
      <c r="AB86" s="227">
        <f t="shared" si="53"/>
        <v>1.47</v>
      </c>
      <c r="AC86" s="227">
        <f t="shared" si="53"/>
        <v>1.56</v>
      </c>
      <c r="AD86" s="227">
        <f t="shared" si="53"/>
        <v>1.56</v>
      </c>
      <c r="AE86" s="227">
        <f t="shared" ref="AE86" si="54">ROUND(((AE40+AE51)*$W$86),2)</f>
        <v>1.65</v>
      </c>
    </row>
    <row r="87" spans="1:31" ht="12" customHeight="1" x14ac:dyDescent="0.2">
      <c r="A87" s="881" t="s">
        <v>281</v>
      </c>
      <c r="B87" s="882"/>
      <c r="C87" s="882"/>
      <c r="D87" s="882"/>
      <c r="E87" s="882"/>
      <c r="F87" s="882"/>
      <c r="G87" s="882"/>
      <c r="H87" s="882"/>
      <c r="I87" s="882"/>
      <c r="J87" s="882"/>
      <c r="K87" s="882"/>
      <c r="L87" s="882"/>
      <c r="M87" s="882"/>
      <c r="N87" s="882"/>
      <c r="O87" s="882"/>
      <c r="P87" s="882"/>
      <c r="Q87" s="882"/>
      <c r="R87" s="882"/>
      <c r="S87" s="882"/>
      <c r="T87" s="882"/>
      <c r="U87" s="882"/>
      <c r="V87" s="883"/>
      <c r="W87" s="241">
        <f t="shared" ref="W87:AB87" si="55">SUM(W81:W86)</f>
        <v>3.4064172222222223E-2</v>
      </c>
      <c r="X87" s="242">
        <f t="shared" si="55"/>
        <v>72.05</v>
      </c>
      <c r="Y87" s="242">
        <f t="shared" si="55"/>
        <v>76.17</v>
      </c>
      <c r="Z87" s="242">
        <f t="shared" si="55"/>
        <v>76.17</v>
      </c>
      <c r="AA87" s="242">
        <f t="shared" si="55"/>
        <v>80.73</v>
      </c>
      <c r="AB87" s="242">
        <f t="shared" si="55"/>
        <v>80.73</v>
      </c>
      <c r="AC87" s="242">
        <f t="shared" ref="AC87:AD87" si="56">SUM(AC81:AC86)</f>
        <v>6.57</v>
      </c>
      <c r="AD87" s="242">
        <f t="shared" si="56"/>
        <v>6.57</v>
      </c>
      <c r="AE87" s="242">
        <f t="shared" ref="AE87" si="57">SUM(AE81:AE86)</f>
        <v>6.9599999999999991</v>
      </c>
    </row>
    <row r="88" spans="1:31" ht="5.0999999999999996" customHeight="1" x14ac:dyDescent="0.2">
      <c r="X88" s="2"/>
      <c r="Y88" s="2"/>
      <c r="Z88" s="2"/>
      <c r="AA88" s="2"/>
      <c r="AB88" s="2"/>
      <c r="AC88" s="2"/>
      <c r="AD88" s="2"/>
      <c r="AE88" s="2"/>
    </row>
    <row r="89" spans="1:31" ht="15" customHeight="1" x14ac:dyDescent="0.2">
      <c r="A89" s="898" t="s">
        <v>346</v>
      </c>
      <c r="B89" s="899"/>
      <c r="C89" s="899"/>
      <c r="D89" s="899"/>
      <c r="E89" s="899"/>
      <c r="F89" s="899"/>
      <c r="G89" s="899"/>
      <c r="H89" s="899"/>
      <c r="I89" s="899"/>
      <c r="J89" s="899"/>
      <c r="K89" s="899"/>
      <c r="L89" s="899"/>
      <c r="M89" s="899"/>
      <c r="N89" s="899"/>
      <c r="O89" s="899"/>
      <c r="P89" s="899"/>
      <c r="Q89" s="899"/>
      <c r="R89" s="899"/>
      <c r="S89" s="899"/>
      <c r="T89" s="899"/>
      <c r="U89" s="899"/>
      <c r="V89" s="899"/>
      <c r="W89" s="899"/>
      <c r="X89" s="243"/>
      <c r="Y89" s="243"/>
      <c r="Z89" s="243"/>
      <c r="AA89" s="243"/>
      <c r="AB89" s="243"/>
      <c r="AC89" s="243"/>
      <c r="AD89" s="243"/>
      <c r="AE89" s="243"/>
    </row>
    <row r="90" spans="1:31" s="3" customFormat="1" ht="12" customHeight="1" x14ac:dyDescent="0.2">
      <c r="A90" s="890" t="s">
        <v>347</v>
      </c>
      <c r="B90" s="891"/>
      <c r="C90" s="891"/>
      <c r="D90" s="891"/>
      <c r="E90" s="891"/>
      <c r="F90" s="891"/>
      <c r="G90" s="891"/>
      <c r="H90" s="891"/>
      <c r="I90" s="891"/>
      <c r="J90" s="891"/>
      <c r="K90" s="891"/>
      <c r="L90" s="891"/>
      <c r="M90" s="891"/>
      <c r="N90" s="891"/>
      <c r="O90" s="891"/>
      <c r="P90" s="891"/>
      <c r="Q90" s="891"/>
      <c r="R90" s="891"/>
      <c r="S90" s="891"/>
      <c r="T90" s="891"/>
      <c r="U90" s="891"/>
      <c r="V90" s="891"/>
      <c r="W90" s="891"/>
      <c r="X90" s="240"/>
      <c r="Y90" s="240"/>
      <c r="Z90" s="240"/>
      <c r="AA90" s="240"/>
      <c r="AB90" s="240"/>
      <c r="AC90" s="240"/>
      <c r="AD90" s="240"/>
      <c r="AE90" s="240"/>
    </row>
    <row r="91" spans="1:31" ht="12" customHeight="1" x14ac:dyDescent="0.2">
      <c r="A91" s="236" t="s">
        <v>348</v>
      </c>
      <c r="B91" s="887" t="s">
        <v>349</v>
      </c>
      <c r="C91" s="888"/>
      <c r="D91" s="888"/>
      <c r="E91" s="888"/>
      <c r="F91" s="888"/>
      <c r="G91" s="888"/>
      <c r="H91" s="888"/>
      <c r="I91" s="888"/>
      <c r="J91" s="888"/>
      <c r="K91" s="888"/>
      <c r="L91" s="888"/>
      <c r="M91" s="888"/>
      <c r="N91" s="888"/>
      <c r="O91" s="888"/>
      <c r="P91" s="888"/>
      <c r="Q91" s="888"/>
      <c r="R91" s="888"/>
      <c r="S91" s="888"/>
      <c r="T91" s="888"/>
      <c r="U91" s="888"/>
      <c r="V91" s="889"/>
      <c r="W91" s="237" t="s">
        <v>286</v>
      </c>
      <c r="X91" s="237" t="s">
        <v>259</v>
      </c>
      <c r="Y91" s="237" t="s">
        <v>259</v>
      </c>
      <c r="Z91" s="237" t="s">
        <v>259</v>
      </c>
      <c r="AA91" s="237" t="s">
        <v>259</v>
      </c>
      <c r="AB91" s="237" t="s">
        <v>259</v>
      </c>
      <c r="AC91" s="237" t="s">
        <v>259</v>
      </c>
      <c r="AD91" s="237" t="s">
        <v>259</v>
      </c>
      <c r="AE91" s="237" t="s">
        <v>259</v>
      </c>
    </row>
    <row r="92" spans="1:31" ht="12" customHeight="1" x14ac:dyDescent="0.2">
      <c r="A92" s="229" t="s">
        <v>350</v>
      </c>
      <c r="B92" s="884" t="s">
        <v>351</v>
      </c>
      <c r="C92" s="884"/>
      <c r="D92" s="884"/>
      <c r="E92" s="884"/>
      <c r="F92" s="884"/>
      <c r="G92" s="884"/>
      <c r="H92" s="884"/>
      <c r="I92" s="884"/>
      <c r="J92" s="884"/>
      <c r="K92" s="884"/>
      <c r="L92" s="884"/>
      <c r="M92" s="884"/>
      <c r="N92" s="884"/>
      <c r="O92" s="884"/>
      <c r="P92" s="884"/>
      <c r="Q92" s="884"/>
      <c r="R92" s="884"/>
      <c r="S92" s="884"/>
      <c r="T92" s="884"/>
      <c r="U92" s="884"/>
      <c r="V92" s="884"/>
      <c r="W92" s="232">
        <f>MEMO!B73</f>
        <v>9.2583333333333337E-3</v>
      </c>
      <c r="X92" s="231">
        <f t="shared" ref="X92:AD92" si="58">ROUND(((X40+X51)*$W$92),2)</f>
        <v>19.579999999999998</v>
      </c>
      <c r="Y92" s="231">
        <f t="shared" si="58"/>
        <v>20.7</v>
      </c>
      <c r="Z92" s="231">
        <f t="shared" si="58"/>
        <v>20.7</v>
      </c>
      <c r="AA92" s="231">
        <f t="shared" si="58"/>
        <v>21.94</v>
      </c>
      <c r="AB92" s="231">
        <f t="shared" si="58"/>
        <v>21.94</v>
      </c>
      <c r="AC92" s="231">
        <f t="shared" si="58"/>
        <v>23.21</v>
      </c>
      <c r="AD92" s="231">
        <f t="shared" si="58"/>
        <v>23.21</v>
      </c>
      <c r="AE92" s="231">
        <f t="shared" ref="AE92" si="59">ROUND(((AE40+AE51)*$W$92),2)</f>
        <v>24.6</v>
      </c>
    </row>
    <row r="93" spans="1:31" ht="12" customHeight="1" x14ac:dyDescent="0.2">
      <c r="A93" s="206" t="s">
        <v>352</v>
      </c>
      <c r="B93" s="876" t="s">
        <v>353</v>
      </c>
      <c r="C93" s="876"/>
      <c r="D93" s="876"/>
      <c r="E93" s="876"/>
      <c r="F93" s="876"/>
      <c r="G93" s="876"/>
      <c r="H93" s="876"/>
      <c r="I93" s="876"/>
      <c r="J93" s="876"/>
      <c r="K93" s="876"/>
      <c r="L93" s="876"/>
      <c r="M93" s="876"/>
      <c r="N93" s="876"/>
      <c r="O93" s="876"/>
      <c r="P93" s="876"/>
      <c r="Q93" s="876"/>
      <c r="R93" s="876"/>
      <c r="S93" s="876"/>
      <c r="T93" s="876"/>
      <c r="U93" s="876"/>
      <c r="V93" s="876"/>
      <c r="W93" s="209">
        <f>MEMO!B74</f>
        <v>1.3888888888888889E-3</v>
      </c>
      <c r="X93" s="208">
        <f t="shared" ref="X93:AD93" si="60">ROUND(((X40+X51)*$W$93),2)</f>
        <v>2.94</v>
      </c>
      <c r="Y93" s="208">
        <f t="shared" si="60"/>
        <v>3.11</v>
      </c>
      <c r="Z93" s="208">
        <f t="shared" si="60"/>
        <v>3.11</v>
      </c>
      <c r="AA93" s="208">
        <f t="shared" si="60"/>
        <v>3.29</v>
      </c>
      <c r="AB93" s="208">
        <f t="shared" si="60"/>
        <v>3.29</v>
      </c>
      <c r="AC93" s="208">
        <f t="shared" si="60"/>
        <v>3.48</v>
      </c>
      <c r="AD93" s="208">
        <f t="shared" si="60"/>
        <v>3.48</v>
      </c>
      <c r="AE93" s="208">
        <f t="shared" ref="AE93" si="61">ROUND(((AE40+AE51)*$W$93),2)</f>
        <v>3.69</v>
      </c>
    </row>
    <row r="94" spans="1:31" ht="12" customHeight="1" x14ac:dyDescent="0.2">
      <c r="A94" s="206" t="s">
        <v>354</v>
      </c>
      <c r="B94" s="876" t="s">
        <v>355</v>
      </c>
      <c r="C94" s="876"/>
      <c r="D94" s="876"/>
      <c r="E94" s="876"/>
      <c r="F94" s="876"/>
      <c r="G94" s="876"/>
      <c r="H94" s="876"/>
      <c r="I94" s="876"/>
      <c r="J94" s="876"/>
      <c r="K94" s="876"/>
      <c r="L94" s="876"/>
      <c r="M94" s="876"/>
      <c r="N94" s="876"/>
      <c r="O94" s="876"/>
      <c r="P94" s="876"/>
      <c r="Q94" s="876"/>
      <c r="R94" s="876"/>
      <c r="S94" s="876"/>
      <c r="T94" s="876"/>
      <c r="U94" s="876"/>
      <c r="V94" s="876"/>
      <c r="W94" s="209">
        <f>MEMO!B76</f>
        <v>4.3333333333333331E-4</v>
      </c>
      <c r="X94" s="208">
        <f t="shared" ref="X94:AD94" si="62">ROUND(((X40+X51)*$W$94),2)</f>
        <v>0.92</v>
      </c>
      <c r="Y94" s="208">
        <f t="shared" si="62"/>
        <v>0.97</v>
      </c>
      <c r="Z94" s="208">
        <f t="shared" si="62"/>
        <v>0.97</v>
      </c>
      <c r="AA94" s="208">
        <f t="shared" si="62"/>
        <v>1.03</v>
      </c>
      <c r="AB94" s="208">
        <f t="shared" si="62"/>
        <v>1.03</v>
      </c>
      <c r="AC94" s="208">
        <f t="shared" si="62"/>
        <v>1.0900000000000001</v>
      </c>
      <c r="AD94" s="208">
        <f t="shared" si="62"/>
        <v>1.0900000000000001</v>
      </c>
      <c r="AE94" s="208">
        <f t="shared" ref="AE94" si="63">ROUND(((AE40+AE51)*$W$94),2)</f>
        <v>1.1499999999999999</v>
      </c>
    </row>
    <row r="95" spans="1:31" ht="12" customHeight="1" x14ac:dyDescent="0.2">
      <c r="A95" s="206" t="s">
        <v>356</v>
      </c>
      <c r="B95" s="876" t="s">
        <v>357</v>
      </c>
      <c r="C95" s="876"/>
      <c r="D95" s="876"/>
      <c r="E95" s="876"/>
      <c r="F95" s="876"/>
      <c r="G95" s="876"/>
      <c r="H95" s="876"/>
      <c r="I95" s="876"/>
      <c r="J95" s="876"/>
      <c r="K95" s="876"/>
      <c r="L95" s="876"/>
      <c r="M95" s="876"/>
      <c r="N95" s="876"/>
      <c r="O95" s="876"/>
      <c r="P95" s="876"/>
      <c r="Q95" s="876"/>
      <c r="R95" s="876"/>
      <c r="S95" s="876"/>
      <c r="T95" s="876"/>
      <c r="U95" s="876"/>
      <c r="V95" s="876"/>
      <c r="W95" s="209">
        <f>MEMO!B78</f>
        <v>2.5277777777777777E-3</v>
      </c>
      <c r="X95" s="208">
        <f t="shared" ref="X95:AD95" si="64">ROUND(((X40+X51)*$W$95),2)</f>
        <v>5.35</v>
      </c>
      <c r="Y95" s="208">
        <f t="shared" si="64"/>
        <v>5.65</v>
      </c>
      <c r="Z95" s="208">
        <f t="shared" si="64"/>
        <v>5.65</v>
      </c>
      <c r="AA95" s="208">
        <f t="shared" si="64"/>
        <v>5.99</v>
      </c>
      <c r="AB95" s="208">
        <f t="shared" si="64"/>
        <v>5.99</v>
      </c>
      <c r="AC95" s="208">
        <f t="shared" si="64"/>
        <v>6.34</v>
      </c>
      <c r="AD95" s="208">
        <f t="shared" si="64"/>
        <v>6.34</v>
      </c>
      <c r="AE95" s="208">
        <f t="shared" ref="AE95" si="65">ROUND(((AE40+AE51)*$W$95),2)</f>
        <v>6.72</v>
      </c>
    </row>
    <row r="96" spans="1:31" ht="12" customHeight="1" x14ac:dyDescent="0.2">
      <c r="A96" s="221" t="s">
        <v>358</v>
      </c>
      <c r="B96" s="880" t="s">
        <v>359</v>
      </c>
      <c r="C96" s="880"/>
      <c r="D96" s="880"/>
      <c r="E96" s="880"/>
      <c r="F96" s="880"/>
      <c r="G96" s="880"/>
      <c r="H96" s="880"/>
      <c r="I96" s="880"/>
      <c r="J96" s="880"/>
      <c r="K96" s="880"/>
      <c r="L96" s="880"/>
      <c r="M96" s="880"/>
      <c r="N96" s="880"/>
      <c r="O96" s="880"/>
      <c r="P96" s="880"/>
      <c r="Q96" s="880"/>
      <c r="R96" s="880"/>
      <c r="S96" s="880"/>
      <c r="T96" s="880"/>
      <c r="U96" s="880"/>
      <c r="V96" s="880"/>
      <c r="W96" s="226">
        <f>MEMO!B80</f>
        <v>8.277777777777778E-3</v>
      </c>
      <c r="X96" s="223">
        <f t="shared" ref="X96:AD96" si="66">ROUND(((X40+X51)*$W$96),2)</f>
        <v>17.510000000000002</v>
      </c>
      <c r="Y96" s="223">
        <f t="shared" si="66"/>
        <v>18.510000000000002</v>
      </c>
      <c r="Z96" s="223">
        <f t="shared" si="66"/>
        <v>18.510000000000002</v>
      </c>
      <c r="AA96" s="223">
        <f t="shared" si="66"/>
        <v>19.62</v>
      </c>
      <c r="AB96" s="223">
        <f t="shared" si="66"/>
        <v>19.62</v>
      </c>
      <c r="AC96" s="223">
        <f t="shared" si="66"/>
        <v>20.75</v>
      </c>
      <c r="AD96" s="223">
        <f t="shared" si="66"/>
        <v>20.75</v>
      </c>
      <c r="AE96" s="223">
        <f t="shared" ref="AE96" si="67">ROUND(((AE40+AE51)*$W$96),2)</f>
        <v>22</v>
      </c>
    </row>
    <row r="97" spans="1:31" ht="12" customHeight="1" x14ac:dyDescent="0.2">
      <c r="A97" s="881" t="s">
        <v>276</v>
      </c>
      <c r="B97" s="882"/>
      <c r="C97" s="882"/>
      <c r="D97" s="882"/>
      <c r="E97" s="882"/>
      <c r="F97" s="882"/>
      <c r="G97" s="882"/>
      <c r="H97" s="882"/>
      <c r="I97" s="882"/>
      <c r="J97" s="882"/>
      <c r="K97" s="882"/>
      <c r="L97" s="882"/>
      <c r="M97" s="882"/>
      <c r="N97" s="882"/>
      <c r="O97" s="882"/>
      <c r="P97" s="882"/>
      <c r="Q97" s="882"/>
      <c r="R97" s="882"/>
      <c r="S97" s="882"/>
      <c r="T97" s="882"/>
      <c r="U97" s="882"/>
      <c r="V97" s="883"/>
      <c r="W97" s="241">
        <f t="shared" ref="W97:AB97" si="68">SUM(W92:W96)</f>
        <v>2.1886111111111113E-2</v>
      </c>
      <c r="X97" s="238">
        <f t="shared" si="68"/>
        <v>46.3</v>
      </c>
      <c r="Y97" s="238">
        <f t="shared" si="68"/>
        <v>48.94</v>
      </c>
      <c r="Z97" s="238">
        <f t="shared" si="68"/>
        <v>48.94</v>
      </c>
      <c r="AA97" s="238">
        <f t="shared" si="68"/>
        <v>51.870000000000005</v>
      </c>
      <c r="AB97" s="238">
        <f t="shared" si="68"/>
        <v>51.870000000000005</v>
      </c>
      <c r="AC97" s="238">
        <f t="shared" ref="AC97:AD97" si="69">SUM(AC92:AC96)</f>
        <v>54.870000000000005</v>
      </c>
      <c r="AD97" s="238">
        <f t="shared" si="69"/>
        <v>54.870000000000005</v>
      </c>
      <c r="AE97" s="238">
        <f t="shared" ref="AE97" si="70">SUM(AE92:AE96)</f>
        <v>58.160000000000004</v>
      </c>
    </row>
    <row r="98" spans="1:31" ht="12" customHeight="1" x14ac:dyDescent="0.2">
      <c r="A98" s="244" t="s">
        <v>360</v>
      </c>
      <c r="B98" s="904" t="s">
        <v>361</v>
      </c>
      <c r="C98" s="905"/>
      <c r="D98" s="905"/>
      <c r="E98" s="905"/>
      <c r="F98" s="905"/>
      <c r="G98" s="905"/>
      <c r="H98" s="905"/>
      <c r="I98" s="905"/>
      <c r="J98" s="905"/>
      <c r="K98" s="905"/>
      <c r="L98" s="905"/>
      <c r="M98" s="905"/>
      <c r="N98" s="905"/>
      <c r="O98" s="905"/>
      <c r="P98" s="905"/>
      <c r="Q98" s="905"/>
      <c r="R98" s="905"/>
      <c r="S98" s="905"/>
      <c r="T98" s="905"/>
      <c r="U98" s="905"/>
      <c r="V98" s="906"/>
      <c r="W98" s="245">
        <f>MEMO!B83</f>
        <v>4.8690943222222238E-3</v>
      </c>
      <c r="X98" s="246">
        <f t="shared" ref="X98:AD98" si="71">ROUND(((X40+X51)*$W$98),2)</f>
        <v>10.3</v>
      </c>
      <c r="Y98" s="246">
        <f t="shared" si="71"/>
        <v>10.89</v>
      </c>
      <c r="Z98" s="246">
        <f t="shared" si="71"/>
        <v>10.89</v>
      </c>
      <c r="AA98" s="246">
        <f t="shared" si="71"/>
        <v>11.54</v>
      </c>
      <c r="AB98" s="246">
        <f t="shared" si="71"/>
        <v>11.54</v>
      </c>
      <c r="AC98" s="246">
        <f t="shared" si="71"/>
        <v>12.21</v>
      </c>
      <c r="AD98" s="246">
        <f t="shared" si="71"/>
        <v>12.21</v>
      </c>
      <c r="AE98" s="246">
        <f t="shared" ref="AE98" si="72">ROUND(((AE40+AE51)*$W$98),2)</f>
        <v>12.94</v>
      </c>
    </row>
    <row r="99" spans="1:31" ht="12" customHeight="1" x14ac:dyDescent="0.2">
      <c r="A99" s="881" t="s">
        <v>281</v>
      </c>
      <c r="B99" s="882"/>
      <c r="C99" s="882"/>
      <c r="D99" s="882"/>
      <c r="E99" s="882"/>
      <c r="F99" s="882"/>
      <c r="G99" s="882"/>
      <c r="H99" s="882"/>
      <c r="I99" s="882"/>
      <c r="J99" s="882"/>
      <c r="K99" s="882"/>
      <c r="L99" s="882"/>
      <c r="M99" s="882"/>
      <c r="N99" s="882"/>
      <c r="O99" s="882"/>
      <c r="P99" s="882"/>
      <c r="Q99" s="882"/>
      <c r="R99" s="882"/>
      <c r="S99" s="882"/>
      <c r="T99" s="882"/>
      <c r="U99" s="882"/>
      <c r="V99" s="883"/>
      <c r="W99" s="241">
        <f t="shared" ref="W99:AB99" si="73">W97+W98</f>
        <v>2.6755205433333339E-2</v>
      </c>
      <c r="X99" s="238">
        <f t="shared" si="73"/>
        <v>56.599999999999994</v>
      </c>
      <c r="Y99" s="238">
        <f t="shared" si="73"/>
        <v>59.83</v>
      </c>
      <c r="Z99" s="238">
        <f t="shared" si="73"/>
        <v>59.83</v>
      </c>
      <c r="AA99" s="238">
        <f t="shared" si="73"/>
        <v>63.410000000000004</v>
      </c>
      <c r="AB99" s="238">
        <f t="shared" si="73"/>
        <v>63.410000000000004</v>
      </c>
      <c r="AC99" s="238">
        <f t="shared" ref="AC99:AD99" si="74">AC97+AC98</f>
        <v>67.080000000000013</v>
      </c>
      <c r="AD99" s="238">
        <f t="shared" si="74"/>
        <v>67.080000000000013</v>
      </c>
      <c r="AE99" s="238">
        <f t="shared" ref="AE99" si="75">AE97+AE98</f>
        <v>71.100000000000009</v>
      </c>
    </row>
    <row r="100" spans="1:31" s="3" customFormat="1" ht="12" customHeight="1" x14ac:dyDescent="0.2">
      <c r="A100" s="890" t="s">
        <v>362</v>
      </c>
      <c r="B100" s="891"/>
      <c r="C100" s="891"/>
      <c r="D100" s="891"/>
      <c r="E100" s="891"/>
      <c r="F100" s="891"/>
      <c r="G100" s="891"/>
      <c r="H100" s="891"/>
      <c r="I100" s="891"/>
      <c r="J100" s="891"/>
      <c r="K100" s="891"/>
      <c r="L100" s="891"/>
      <c r="M100" s="891"/>
      <c r="N100" s="891"/>
      <c r="O100" s="891"/>
      <c r="P100" s="891"/>
      <c r="Q100" s="891"/>
      <c r="R100" s="891"/>
      <c r="S100" s="891"/>
      <c r="T100" s="891"/>
      <c r="U100" s="891"/>
      <c r="V100" s="891"/>
      <c r="W100" s="891"/>
      <c r="X100" s="240"/>
      <c r="Y100" s="240"/>
      <c r="Z100" s="240"/>
      <c r="AA100" s="240"/>
      <c r="AB100" s="240"/>
      <c r="AC100" s="240"/>
      <c r="AD100" s="240"/>
      <c r="AE100" s="240"/>
    </row>
    <row r="101" spans="1:31" ht="12" customHeight="1" x14ac:dyDescent="0.2">
      <c r="A101" s="236" t="s">
        <v>350</v>
      </c>
      <c r="B101" s="887" t="s">
        <v>363</v>
      </c>
      <c r="C101" s="888"/>
      <c r="D101" s="888"/>
      <c r="E101" s="888"/>
      <c r="F101" s="888"/>
      <c r="G101" s="888"/>
      <c r="H101" s="888"/>
      <c r="I101" s="888"/>
      <c r="J101" s="888"/>
      <c r="K101" s="888"/>
      <c r="L101" s="888"/>
      <c r="M101" s="888"/>
      <c r="N101" s="888"/>
      <c r="O101" s="888"/>
      <c r="P101" s="888"/>
      <c r="Q101" s="888"/>
      <c r="R101" s="888"/>
      <c r="S101" s="888"/>
      <c r="T101" s="888"/>
      <c r="U101" s="888"/>
      <c r="V101" s="889"/>
      <c r="W101" s="237" t="s">
        <v>286</v>
      </c>
      <c r="X101" s="237" t="s">
        <v>259</v>
      </c>
      <c r="Y101" s="237" t="s">
        <v>259</v>
      </c>
      <c r="Z101" s="237" t="s">
        <v>259</v>
      </c>
      <c r="AA101" s="237" t="s">
        <v>259</v>
      </c>
      <c r="AB101" s="237" t="s">
        <v>259</v>
      </c>
      <c r="AC101" s="237" t="s">
        <v>259</v>
      </c>
      <c r="AD101" s="237" t="s">
        <v>259</v>
      </c>
      <c r="AE101" s="237" t="s">
        <v>259</v>
      </c>
    </row>
    <row r="102" spans="1:31" ht="12" customHeight="1" x14ac:dyDescent="0.2">
      <c r="A102" s="234" t="s">
        <v>364</v>
      </c>
      <c r="B102" s="884" t="s">
        <v>365</v>
      </c>
      <c r="C102" s="884"/>
      <c r="D102" s="884"/>
      <c r="E102" s="884"/>
      <c r="F102" s="884"/>
      <c r="G102" s="884"/>
      <c r="H102" s="884"/>
      <c r="I102" s="884"/>
      <c r="J102" s="884"/>
      <c r="K102" s="884"/>
      <c r="L102" s="884"/>
      <c r="M102" s="884"/>
      <c r="N102" s="884"/>
      <c r="O102" s="884"/>
      <c r="P102" s="884"/>
      <c r="Q102" s="884"/>
      <c r="R102" s="884"/>
      <c r="S102" s="884"/>
      <c r="T102" s="884"/>
      <c r="U102" s="884"/>
      <c r="V102" s="884"/>
      <c r="W102" s="232">
        <f>MEMO!B88</f>
        <v>7.3992600000000002E-4</v>
      </c>
      <c r="X102" s="231">
        <f t="shared" ref="X102:AD102" si="76">ROUND(((X40+X51)*$W$102),2)</f>
        <v>1.56</v>
      </c>
      <c r="Y102" s="231">
        <f t="shared" si="76"/>
        <v>1.65</v>
      </c>
      <c r="Z102" s="231">
        <f t="shared" si="76"/>
        <v>1.65</v>
      </c>
      <c r="AA102" s="231">
        <f t="shared" si="76"/>
        <v>1.75</v>
      </c>
      <c r="AB102" s="231">
        <f t="shared" si="76"/>
        <v>1.75</v>
      </c>
      <c r="AC102" s="231">
        <f t="shared" si="76"/>
        <v>1.85</v>
      </c>
      <c r="AD102" s="231">
        <f t="shared" si="76"/>
        <v>1.85</v>
      </c>
      <c r="AE102" s="231">
        <f t="shared" ref="AE102" si="77">ROUND(((AE40+AE51)*$W$102),2)</f>
        <v>1.97</v>
      </c>
    </row>
    <row r="103" spans="1:31" ht="12" customHeight="1" x14ac:dyDescent="0.2">
      <c r="A103" s="217" t="s">
        <v>366</v>
      </c>
      <c r="B103" s="907" t="s">
        <v>367</v>
      </c>
      <c r="C103" s="907"/>
      <c r="D103" s="907"/>
      <c r="E103" s="907"/>
      <c r="F103" s="907"/>
      <c r="G103" s="907"/>
      <c r="H103" s="907"/>
      <c r="I103" s="907"/>
      <c r="J103" s="907"/>
      <c r="K103" s="907"/>
      <c r="L103" s="907"/>
      <c r="M103" s="907"/>
      <c r="N103" s="907"/>
      <c r="O103" s="907"/>
      <c r="P103" s="907"/>
      <c r="Q103" s="907"/>
      <c r="R103" s="907"/>
      <c r="S103" s="907"/>
      <c r="T103" s="907"/>
      <c r="U103" s="907"/>
      <c r="V103" s="907"/>
      <c r="W103" s="209">
        <f>MEMO!B92</f>
        <v>8.3453149152000025E-5</v>
      </c>
      <c r="X103" s="208">
        <f t="shared" ref="X103:AD103" si="78">ROUND(((X40+X51)*$W$103),2)</f>
        <v>0.18</v>
      </c>
      <c r="Y103" s="208">
        <f t="shared" si="78"/>
        <v>0.19</v>
      </c>
      <c r="Z103" s="208">
        <f t="shared" si="78"/>
        <v>0.19</v>
      </c>
      <c r="AA103" s="208">
        <f t="shared" si="78"/>
        <v>0.2</v>
      </c>
      <c r="AB103" s="208">
        <f t="shared" si="78"/>
        <v>0.2</v>
      </c>
      <c r="AC103" s="208">
        <f t="shared" si="78"/>
        <v>0.21</v>
      </c>
      <c r="AD103" s="208">
        <f t="shared" si="78"/>
        <v>0.21</v>
      </c>
      <c r="AE103" s="208">
        <f t="shared" ref="AE103" si="79">ROUND(((AE40+AE51)*$W$103),2)</f>
        <v>0.22</v>
      </c>
    </row>
    <row r="104" spans="1:31" ht="12" customHeight="1" x14ac:dyDescent="0.2">
      <c r="A104" s="228" t="s">
        <v>368</v>
      </c>
      <c r="B104" s="880" t="s">
        <v>369</v>
      </c>
      <c r="C104" s="880"/>
      <c r="D104" s="880"/>
      <c r="E104" s="880"/>
      <c r="F104" s="880"/>
      <c r="G104" s="880"/>
      <c r="H104" s="880"/>
      <c r="I104" s="880"/>
      <c r="J104" s="880"/>
      <c r="K104" s="880"/>
      <c r="L104" s="880"/>
      <c r="M104" s="880"/>
      <c r="N104" s="880"/>
      <c r="O104" s="880"/>
      <c r="P104" s="880"/>
      <c r="Q104" s="880"/>
      <c r="R104" s="880"/>
      <c r="S104" s="880"/>
      <c r="T104" s="880"/>
      <c r="U104" s="880"/>
      <c r="V104" s="880"/>
      <c r="W104" s="226">
        <f>MEMO!B90</f>
        <v>2.1643200000000002E-4</v>
      </c>
      <c r="X104" s="223">
        <f t="shared" ref="X104:AD104" si="80">ROUND(((X40+X51)*$W$104),2)</f>
        <v>0.46</v>
      </c>
      <c r="Y104" s="223">
        <f t="shared" si="80"/>
        <v>0.48</v>
      </c>
      <c r="Z104" s="223">
        <f t="shared" si="80"/>
        <v>0.48</v>
      </c>
      <c r="AA104" s="223">
        <f t="shared" si="80"/>
        <v>0.51</v>
      </c>
      <c r="AB104" s="223">
        <f t="shared" si="80"/>
        <v>0.51</v>
      </c>
      <c r="AC104" s="223">
        <f t="shared" si="80"/>
        <v>0.54</v>
      </c>
      <c r="AD104" s="223">
        <f t="shared" si="80"/>
        <v>0.54</v>
      </c>
      <c r="AE104" s="223">
        <f t="shared" ref="AE104" si="81">ROUND(((AE40+AE51)*$W$104),2)</f>
        <v>0.57999999999999996</v>
      </c>
    </row>
    <row r="105" spans="1:31" ht="12" customHeight="1" x14ac:dyDescent="0.2">
      <c r="A105" s="881" t="s">
        <v>281</v>
      </c>
      <c r="B105" s="882"/>
      <c r="C105" s="882"/>
      <c r="D105" s="882"/>
      <c r="E105" s="882"/>
      <c r="F105" s="882"/>
      <c r="G105" s="882"/>
      <c r="H105" s="882"/>
      <c r="I105" s="882"/>
      <c r="J105" s="882"/>
      <c r="K105" s="882"/>
      <c r="L105" s="882"/>
      <c r="M105" s="882"/>
      <c r="N105" s="882"/>
      <c r="O105" s="882"/>
      <c r="P105" s="882"/>
      <c r="Q105" s="882"/>
      <c r="R105" s="882"/>
      <c r="S105" s="882"/>
      <c r="T105" s="882"/>
      <c r="U105" s="882"/>
      <c r="V105" s="883"/>
      <c r="W105" s="241">
        <f t="shared" ref="W105:AB105" si="82">SUM(W102:W104)</f>
        <v>1.0398111491520001E-3</v>
      </c>
      <c r="X105" s="238">
        <f t="shared" si="82"/>
        <v>2.2000000000000002</v>
      </c>
      <c r="Y105" s="238">
        <f t="shared" si="82"/>
        <v>2.3199999999999998</v>
      </c>
      <c r="Z105" s="238">
        <f t="shared" si="82"/>
        <v>2.3199999999999998</v>
      </c>
      <c r="AA105" s="238">
        <f t="shared" si="82"/>
        <v>2.46</v>
      </c>
      <c r="AB105" s="238">
        <f t="shared" si="82"/>
        <v>2.46</v>
      </c>
      <c r="AC105" s="238">
        <f t="shared" ref="AC105:AD105" si="83">SUM(AC102:AC104)</f>
        <v>2.6</v>
      </c>
      <c r="AD105" s="238">
        <f t="shared" si="83"/>
        <v>2.6</v>
      </c>
      <c r="AE105" s="238">
        <f t="shared" ref="AE105" si="84">SUM(AE102:AE104)</f>
        <v>2.77</v>
      </c>
    </row>
    <row r="106" spans="1:31" ht="12" customHeight="1" x14ac:dyDescent="0.2">
      <c r="A106" s="937" t="s">
        <v>370</v>
      </c>
      <c r="B106" s="938"/>
      <c r="C106" s="938"/>
      <c r="D106" s="938"/>
      <c r="E106" s="938"/>
      <c r="F106" s="938"/>
      <c r="G106" s="938"/>
      <c r="H106" s="938"/>
      <c r="I106" s="938"/>
      <c r="J106" s="938"/>
      <c r="K106" s="938"/>
      <c r="L106" s="938"/>
      <c r="M106" s="938"/>
      <c r="N106" s="938"/>
      <c r="O106" s="938"/>
      <c r="P106" s="938"/>
      <c r="Q106" s="938"/>
      <c r="R106" s="938"/>
      <c r="S106" s="938"/>
      <c r="T106" s="938"/>
      <c r="U106" s="938"/>
      <c r="V106" s="938"/>
      <c r="W106" s="938"/>
      <c r="X106" s="247"/>
      <c r="Y106" s="247"/>
      <c r="Z106" s="247"/>
      <c r="AA106" s="247"/>
      <c r="AB106" s="247"/>
      <c r="AC106" s="247"/>
      <c r="AD106" s="247"/>
      <c r="AE106" s="247"/>
    </row>
    <row r="107" spans="1:31" ht="12" customHeight="1" x14ac:dyDescent="0.2">
      <c r="A107" s="236" t="s">
        <v>371</v>
      </c>
      <c r="B107" s="887" t="s">
        <v>372</v>
      </c>
      <c r="C107" s="888"/>
      <c r="D107" s="888"/>
      <c r="E107" s="888"/>
      <c r="F107" s="888"/>
      <c r="G107" s="888"/>
      <c r="H107" s="888"/>
      <c r="I107" s="888"/>
      <c r="J107" s="888"/>
      <c r="K107" s="888"/>
      <c r="L107" s="888"/>
      <c r="M107" s="888"/>
      <c r="N107" s="888"/>
      <c r="O107" s="888"/>
      <c r="P107" s="888"/>
      <c r="Q107" s="888"/>
      <c r="R107" s="888"/>
      <c r="S107" s="888"/>
      <c r="T107" s="888"/>
      <c r="U107" s="888"/>
      <c r="V107" s="889"/>
      <c r="W107" s="237" t="s">
        <v>373</v>
      </c>
      <c r="X107" s="237" t="s">
        <v>259</v>
      </c>
      <c r="Y107" s="237" t="s">
        <v>259</v>
      </c>
      <c r="Z107" s="237" t="s">
        <v>259</v>
      </c>
      <c r="AA107" s="237" t="s">
        <v>259</v>
      </c>
      <c r="AB107" s="237" t="s">
        <v>259</v>
      </c>
      <c r="AC107" s="237" t="s">
        <v>259</v>
      </c>
      <c r="AD107" s="237" t="s">
        <v>259</v>
      </c>
      <c r="AE107" s="237" t="s">
        <v>259</v>
      </c>
    </row>
    <row r="108" spans="1:31" ht="12" customHeight="1" x14ac:dyDescent="0.2">
      <c r="A108" s="244" t="s">
        <v>374</v>
      </c>
      <c r="B108" s="904" t="s">
        <v>375</v>
      </c>
      <c r="C108" s="905"/>
      <c r="D108" s="905"/>
      <c r="E108" s="905"/>
      <c r="F108" s="905"/>
      <c r="G108" s="905"/>
      <c r="H108" s="905"/>
      <c r="I108" s="905"/>
      <c r="J108" s="905"/>
      <c r="K108" s="905"/>
      <c r="L108" s="905"/>
      <c r="M108" s="905"/>
      <c r="N108" s="905"/>
      <c r="O108" s="905"/>
      <c r="P108" s="905"/>
      <c r="Q108" s="905"/>
      <c r="R108" s="905"/>
      <c r="S108" s="905"/>
      <c r="T108" s="905"/>
      <c r="U108" s="905"/>
      <c r="V108" s="906"/>
      <c r="W108" s="248">
        <f>IF(M8=1,1.5,"")</f>
        <v>1.5</v>
      </c>
      <c r="X108" s="246">
        <f>IFERROR(ROUND(((((X32+X33+X34)/EMPR!F27)*E6)*W108),2),0)/60*M9</f>
        <v>51.08</v>
      </c>
      <c r="Y108" s="246">
        <f>IFERROR(ROUND(((((Y32+Y33+Y34)/EMPR!F27)*E6)*W108),2),0)/60*M9</f>
        <v>54</v>
      </c>
      <c r="Z108" s="246">
        <f>IFERROR(ROUND(((((Z32+Z33+Z34)/EMPR!F27)*E6)*W108),2),0)/60*M9</f>
        <v>54</v>
      </c>
      <c r="AA108" s="246">
        <f>IFERROR(ROUND(((((AA32+AA33+AA34)/EMPR!$F$27)*$E$6)*$W$108),2),0)/60*$M$9</f>
        <v>57.24</v>
      </c>
      <c r="AB108" s="246">
        <f>IFERROR(ROUND(((((AB32+AB33+AB34)/EMPR!$F$27)*$E$6)*$W$108),2),0)/60*$M$9</f>
        <v>57.24</v>
      </c>
      <c r="AC108" s="246">
        <f>IFERROR(ROUND(((((AC32+AC33+AC34)/EMPR!$F$27)*$E$6)*$W$108),2),0)/60*$M$9</f>
        <v>60.542499999999997</v>
      </c>
      <c r="AD108" s="246">
        <f>IFERROR(ROUND(((((AD32+AD33+AD34)/EMPR!$F$27)*$E$6)*$W$108),2),0)/60*$M$9</f>
        <v>60.542499999999997</v>
      </c>
      <c r="AE108" s="246">
        <f>IFERROR(ROUND(((((AE32+AE33+AE34)/EMPR!$F$27)*$E$6)*$W$108),2),0)/60*$M$9</f>
        <v>64.174999999999997</v>
      </c>
    </row>
    <row r="109" spans="1:31" ht="12" customHeight="1" x14ac:dyDescent="0.2">
      <c r="A109" s="881" t="s">
        <v>281</v>
      </c>
      <c r="B109" s="882"/>
      <c r="C109" s="882"/>
      <c r="D109" s="882"/>
      <c r="E109" s="882"/>
      <c r="F109" s="882"/>
      <c r="G109" s="882"/>
      <c r="H109" s="882"/>
      <c r="I109" s="882"/>
      <c r="J109" s="882"/>
      <c r="K109" s="882"/>
      <c r="L109" s="882"/>
      <c r="M109" s="882"/>
      <c r="N109" s="882"/>
      <c r="O109" s="882"/>
      <c r="P109" s="882"/>
      <c r="Q109" s="882"/>
      <c r="R109" s="882"/>
      <c r="S109" s="882"/>
      <c r="T109" s="882"/>
      <c r="U109" s="882"/>
      <c r="V109" s="883"/>
      <c r="W109" s="249"/>
      <c r="X109" s="238">
        <f t="shared" ref="X109:AD109" si="85">SUM(X108)</f>
        <v>51.08</v>
      </c>
      <c r="Y109" s="238">
        <f t="shared" si="85"/>
        <v>54</v>
      </c>
      <c r="Z109" s="238">
        <f t="shared" si="85"/>
        <v>54</v>
      </c>
      <c r="AA109" s="238">
        <f t="shared" si="85"/>
        <v>57.24</v>
      </c>
      <c r="AB109" s="238">
        <f t="shared" si="85"/>
        <v>57.24</v>
      </c>
      <c r="AC109" s="238">
        <f t="shared" si="85"/>
        <v>60.542499999999997</v>
      </c>
      <c r="AD109" s="238">
        <f t="shared" si="85"/>
        <v>60.542499999999997</v>
      </c>
      <c r="AE109" s="238">
        <f t="shared" ref="AE109" si="86">SUM(AE108)</f>
        <v>64.174999999999997</v>
      </c>
    </row>
    <row r="110" spans="1:31" s="3" customFormat="1" ht="15" customHeight="1" x14ac:dyDescent="0.2">
      <c r="A110" s="898" t="s">
        <v>376</v>
      </c>
      <c r="B110" s="899"/>
      <c r="C110" s="899"/>
      <c r="D110" s="899"/>
      <c r="E110" s="899"/>
      <c r="F110" s="899"/>
      <c r="G110" s="899"/>
      <c r="H110" s="899"/>
      <c r="I110" s="899"/>
      <c r="J110" s="899"/>
      <c r="K110" s="899"/>
      <c r="L110" s="899"/>
      <c r="M110" s="899"/>
      <c r="N110" s="899"/>
      <c r="O110" s="899"/>
      <c r="P110" s="899"/>
      <c r="Q110" s="899"/>
      <c r="R110" s="899"/>
      <c r="S110" s="899"/>
      <c r="T110" s="899"/>
      <c r="U110" s="899"/>
      <c r="V110" s="899"/>
      <c r="W110" s="899"/>
      <c r="X110" s="243"/>
      <c r="Y110" s="243"/>
      <c r="Z110" s="243"/>
      <c r="AA110" s="243"/>
      <c r="AB110" s="243"/>
      <c r="AC110" s="243"/>
      <c r="AD110" s="243"/>
      <c r="AE110" s="243"/>
    </row>
    <row r="111" spans="1:31" ht="12" customHeight="1" x14ac:dyDescent="0.2">
      <c r="A111" s="236">
        <v>4</v>
      </c>
      <c r="B111" s="887" t="s">
        <v>377</v>
      </c>
      <c r="C111" s="888"/>
      <c r="D111" s="888"/>
      <c r="E111" s="888"/>
      <c r="F111" s="888"/>
      <c r="G111" s="888"/>
      <c r="H111" s="888"/>
      <c r="I111" s="888"/>
      <c r="J111" s="888"/>
      <c r="K111" s="888"/>
      <c r="L111" s="888"/>
      <c r="M111" s="888"/>
      <c r="N111" s="888"/>
      <c r="O111" s="888"/>
      <c r="P111" s="888"/>
      <c r="Q111" s="888"/>
      <c r="R111" s="888"/>
      <c r="S111" s="888"/>
      <c r="T111" s="888"/>
      <c r="U111" s="888"/>
      <c r="V111" s="888"/>
      <c r="W111" s="889"/>
      <c r="X111" s="237" t="s">
        <v>259</v>
      </c>
      <c r="Y111" s="237" t="s">
        <v>259</v>
      </c>
      <c r="Z111" s="237" t="s">
        <v>259</v>
      </c>
      <c r="AA111" s="237" t="s">
        <v>259</v>
      </c>
      <c r="AB111" s="237" t="s">
        <v>259</v>
      </c>
      <c r="AC111" s="237" t="s">
        <v>259</v>
      </c>
      <c r="AD111" s="237" t="s">
        <v>259</v>
      </c>
      <c r="AE111" s="237" t="s">
        <v>259</v>
      </c>
    </row>
    <row r="112" spans="1:31" ht="12" customHeight="1" x14ac:dyDescent="0.2">
      <c r="A112" s="229" t="s">
        <v>348</v>
      </c>
      <c r="B112" s="884" t="s">
        <v>353</v>
      </c>
      <c r="C112" s="884"/>
      <c r="D112" s="884"/>
      <c r="E112" s="884"/>
      <c r="F112" s="884"/>
      <c r="G112" s="884"/>
      <c r="H112" s="884"/>
      <c r="I112" s="884"/>
      <c r="J112" s="884"/>
      <c r="K112" s="884"/>
      <c r="L112" s="884"/>
      <c r="M112" s="884"/>
      <c r="N112" s="884"/>
      <c r="O112" s="884"/>
      <c r="P112" s="884"/>
      <c r="Q112" s="884"/>
      <c r="R112" s="884"/>
      <c r="S112" s="884"/>
      <c r="T112" s="884"/>
      <c r="U112" s="884"/>
      <c r="V112" s="884"/>
      <c r="W112" s="884"/>
      <c r="X112" s="231">
        <f t="shared" ref="X112:AD112" si="87">X99</f>
        <v>56.599999999999994</v>
      </c>
      <c r="Y112" s="231">
        <f t="shared" si="87"/>
        <v>59.83</v>
      </c>
      <c r="Z112" s="231">
        <f t="shared" si="87"/>
        <v>59.83</v>
      </c>
      <c r="AA112" s="231">
        <f t="shared" si="87"/>
        <v>63.410000000000004</v>
      </c>
      <c r="AB112" s="231">
        <f t="shared" si="87"/>
        <v>63.410000000000004</v>
      </c>
      <c r="AC112" s="231">
        <f t="shared" si="87"/>
        <v>67.080000000000013</v>
      </c>
      <c r="AD112" s="231">
        <f t="shared" si="87"/>
        <v>67.080000000000013</v>
      </c>
      <c r="AE112" s="231">
        <f t="shared" ref="AE112" si="88">AE99</f>
        <v>71.100000000000009</v>
      </c>
    </row>
    <row r="113" spans="1:31" ht="12" customHeight="1" x14ac:dyDescent="0.2">
      <c r="A113" s="206" t="s">
        <v>350</v>
      </c>
      <c r="B113" s="876" t="s">
        <v>363</v>
      </c>
      <c r="C113" s="876"/>
      <c r="D113" s="876"/>
      <c r="E113" s="876"/>
      <c r="F113" s="876"/>
      <c r="G113" s="876"/>
      <c r="H113" s="876"/>
      <c r="I113" s="876"/>
      <c r="J113" s="876"/>
      <c r="K113" s="876"/>
      <c r="L113" s="876"/>
      <c r="M113" s="876"/>
      <c r="N113" s="876"/>
      <c r="O113" s="876"/>
      <c r="P113" s="876"/>
      <c r="Q113" s="876"/>
      <c r="R113" s="876"/>
      <c r="S113" s="876"/>
      <c r="T113" s="876"/>
      <c r="U113" s="876"/>
      <c r="V113" s="876"/>
      <c r="W113" s="876"/>
      <c r="X113" s="213">
        <f t="shared" ref="X113:AD113" si="89">X105</f>
        <v>2.2000000000000002</v>
      </c>
      <c r="Y113" s="213">
        <f t="shared" si="89"/>
        <v>2.3199999999999998</v>
      </c>
      <c r="Z113" s="213">
        <f t="shared" si="89"/>
        <v>2.3199999999999998</v>
      </c>
      <c r="AA113" s="213">
        <f t="shared" si="89"/>
        <v>2.46</v>
      </c>
      <c r="AB113" s="213">
        <f t="shared" si="89"/>
        <v>2.46</v>
      </c>
      <c r="AC113" s="213">
        <f t="shared" si="89"/>
        <v>2.6</v>
      </c>
      <c r="AD113" s="213">
        <f t="shared" si="89"/>
        <v>2.6</v>
      </c>
      <c r="AE113" s="213">
        <f t="shared" ref="AE113" si="90">AE105</f>
        <v>2.77</v>
      </c>
    </row>
    <row r="114" spans="1:31" ht="12" customHeight="1" x14ac:dyDescent="0.2">
      <c r="A114" s="221" t="s">
        <v>371</v>
      </c>
      <c r="B114" s="880" t="s">
        <v>372</v>
      </c>
      <c r="C114" s="880"/>
      <c r="D114" s="880"/>
      <c r="E114" s="880"/>
      <c r="F114" s="880"/>
      <c r="G114" s="880"/>
      <c r="H114" s="880"/>
      <c r="I114" s="880"/>
      <c r="J114" s="880"/>
      <c r="K114" s="880"/>
      <c r="L114" s="880"/>
      <c r="M114" s="880"/>
      <c r="N114" s="880"/>
      <c r="O114" s="880"/>
      <c r="P114" s="880"/>
      <c r="Q114" s="880"/>
      <c r="R114" s="880"/>
      <c r="S114" s="880"/>
      <c r="T114" s="880"/>
      <c r="U114" s="880"/>
      <c r="V114" s="880"/>
      <c r="W114" s="880"/>
      <c r="X114" s="227">
        <f t="shared" ref="X114:AD114" si="91">X109</f>
        <v>51.08</v>
      </c>
      <c r="Y114" s="227">
        <f t="shared" si="91"/>
        <v>54</v>
      </c>
      <c r="Z114" s="227">
        <f t="shared" si="91"/>
        <v>54</v>
      </c>
      <c r="AA114" s="227">
        <f t="shared" si="91"/>
        <v>57.24</v>
      </c>
      <c r="AB114" s="227">
        <f t="shared" si="91"/>
        <v>57.24</v>
      </c>
      <c r="AC114" s="227">
        <f t="shared" si="91"/>
        <v>60.542499999999997</v>
      </c>
      <c r="AD114" s="227">
        <f t="shared" si="91"/>
        <v>60.542499999999997</v>
      </c>
      <c r="AE114" s="227">
        <f t="shared" ref="AE114" si="92">AE109</f>
        <v>64.174999999999997</v>
      </c>
    </row>
    <row r="115" spans="1:31" ht="12" customHeight="1" x14ac:dyDescent="0.2">
      <c r="A115" s="881" t="s">
        <v>281</v>
      </c>
      <c r="B115" s="882"/>
      <c r="C115" s="882"/>
      <c r="D115" s="882"/>
      <c r="E115" s="882"/>
      <c r="F115" s="882"/>
      <c r="G115" s="882"/>
      <c r="H115" s="882"/>
      <c r="I115" s="882"/>
      <c r="J115" s="882"/>
      <c r="K115" s="882"/>
      <c r="L115" s="882"/>
      <c r="M115" s="882"/>
      <c r="N115" s="882"/>
      <c r="O115" s="882"/>
      <c r="P115" s="882"/>
      <c r="Q115" s="882"/>
      <c r="R115" s="882"/>
      <c r="S115" s="882"/>
      <c r="T115" s="882"/>
      <c r="U115" s="882"/>
      <c r="V115" s="882"/>
      <c r="W115" s="883"/>
      <c r="X115" s="238">
        <f t="shared" ref="X115:AD115" si="93">SUM(X112:X114)</f>
        <v>109.88</v>
      </c>
      <c r="Y115" s="238">
        <f t="shared" si="93"/>
        <v>116.15</v>
      </c>
      <c r="Z115" s="238">
        <f t="shared" si="93"/>
        <v>116.15</v>
      </c>
      <c r="AA115" s="238">
        <f t="shared" si="93"/>
        <v>123.11000000000001</v>
      </c>
      <c r="AB115" s="238">
        <f t="shared" si="93"/>
        <v>123.11000000000001</v>
      </c>
      <c r="AC115" s="238">
        <f t="shared" si="93"/>
        <v>130.2225</v>
      </c>
      <c r="AD115" s="238">
        <f t="shared" si="93"/>
        <v>130.2225</v>
      </c>
      <c r="AE115" s="238">
        <f t="shared" ref="AE115" si="94">SUM(AE112:AE114)</f>
        <v>138.04500000000002</v>
      </c>
    </row>
    <row r="116" spans="1:31" s="3" customFormat="1" ht="5.0999999999999996" customHeight="1" x14ac:dyDescent="0.2"/>
    <row r="117" spans="1:31" ht="15" customHeight="1" x14ac:dyDescent="0.2">
      <c r="A117" s="898" t="s">
        <v>378</v>
      </c>
      <c r="B117" s="899"/>
      <c r="C117" s="899"/>
      <c r="D117" s="899"/>
      <c r="E117" s="899"/>
      <c r="F117" s="899"/>
      <c r="G117" s="899"/>
      <c r="H117" s="899"/>
      <c r="I117" s="899"/>
      <c r="J117" s="899"/>
      <c r="K117" s="899"/>
      <c r="L117" s="899"/>
      <c r="M117" s="899"/>
      <c r="N117" s="899"/>
      <c r="O117" s="899"/>
      <c r="P117" s="899"/>
      <c r="Q117" s="899"/>
      <c r="R117" s="899"/>
      <c r="S117" s="899"/>
      <c r="T117" s="899"/>
      <c r="U117" s="899"/>
      <c r="V117" s="899"/>
      <c r="W117" s="899"/>
      <c r="X117" s="243"/>
      <c r="Y117" s="243"/>
      <c r="Z117" s="243"/>
      <c r="AA117" s="243"/>
      <c r="AB117" s="243"/>
      <c r="AC117" s="243"/>
      <c r="AD117" s="243"/>
      <c r="AE117" s="243"/>
    </row>
    <row r="118" spans="1:31" ht="12" customHeight="1" x14ac:dyDescent="0.2">
      <c r="A118" s="236">
        <v>5</v>
      </c>
      <c r="B118" s="887" t="s">
        <v>379</v>
      </c>
      <c r="C118" s="888"/>
      <c r="D118" s="888"/>
      <c r="E118" s="888"/>
      <c r="F118" s="888"/>
      <c r="G118" s="888"/>
      <c r="H118" s="888"/>
      <c r="I118" s="888"/>
      <c r="J118" s="888"/>
      <c r="K118" s="888"/>
      <c r="L118" s="888"/>
      <c r="M118" s="888"/>
      <c r="N118" s="888"/>
      <c r="O118" s="888"/>
      <c r="P118" s="888"/>
      <c r="Q118" s="888"/>
      <c r="R118" s="888"/>
      <c r="S118" s="888"/>
      <c r="T118" s="888"/>
      <c r="U118" s="888"/>
      <c r="V118" s="888"/>
      <c r="W118" s="889"/>
      <c r="X118" s="237" t="s">
        <v>259</v>
      </c>
      <c r="Y118" s="237" t="s">
        <v>259</v>
      </c>
      <c r="Z118" s="237" t="s">
        <v>259</v>
      </c>
      <c r="AA118" s="237" t="s">
        <v>259</v>
      </c>
      <c r="AB118" s="237" t="s">
        <v>259</v>
      </c>
      <c r="AC118" s="237" t="s">
        <v>259</v>
      </c>
      <c r="AD118" s="237" t="s">
        <v>259</v>
      </c>
      <c r="AE118" s="237" t="s">
        <v>259</v>
      </c>
    </row>
    <row r="119" spans="1:31" ht="12" customHeight="1" x14ac:dyDescent="0.2">
      <c r="A119" s="229" t="s">
        <v>380</v>
      </c>
      <c r="B119" s="884" t="s">
        <v>381</v>
      </c>
      <c r="C119" s="884"/>
      <c r="D119" s="884"/>
      <c r="E119" s="884"/>
      <c r="F119" s="884"/>
      <c r="G119" s="884"/>
      <c r="H119" s="884"/>
      <c r="I119" s="884"/>
      <c r="J119" s="884"/>
      <c r="K119" s="884"/>
      <c r="L119" s="884"/>
      <c r="M119" s="884"/>
      <c r="N119" s="884"/>
      <c r="O119" s="884"/>
      <c r="P119" s="884"/>
      <c r="Q119" s="884"/>
      <c r="R119" s="884"/>
      <c r="S119" s="884"/>
      <c r="T119" s="884"/>
      <c r="U119" s="884"/>
      <c r="V119" s="884"/>
      <c r="W119" s="884"/>
      <c r="X119" s="233">
        <f>UNIF!F17</f>
        <v>22.049999999999997</v>
      </c>
      <c r="Y119" s="233">
        <f>X119</f>
        <v>22.049999999999997</v>
      </c>
      <c r="Z119" s="233">
        <f>Y119*Z1</f>
        <v>23.075477144999997</v>
      </c>
      <c r="AA119" s="233">
        <f>Z119</f>
        <v>23.075477144999997</v>
      </c>
      <c r="AB119" s="233">
        <f>AA119*AB1</f>
        <v>23.981328075804115</v>
      </c>
      <c r="AC119" s="233">
        <f>AB119</f>
        <v>23.981328075804115</v>
      </c>
      <c r="AD119" s="233">
        <f>AC119*AD1</f>
        <v>25.294830979039251</v>
      </c>
      <c r="AE119" s="233">
        <f>AD119</f>
        <v>25.294830979039251</v>
      </c>
    </row>
    <row r="120" spans="1:31" s="3" customFormat="1" ht="12" customHeight="1" x14ac:dyDescent="0.2">
      <c r="A120" s="206" t="s">
        <v>382</v>
      </c>
      <c r="B120" s="876" t="s">
        <v>186</v>
      </c>
      <c r="C120" s="876"/>
      <c r="D120" s="876"/>
      <c r="E120" s="876"/>
      <c r="F120" s="876"/>
      <c r="G120" s="876"/>
      <c r="H120" s="876"/>
      <c r="I120" s="876"/>
      <c r="J120" s="876"/>
      <c r="K120" s="876"/>
      <c r="L120" s="876"/>
      <c r="M120" s="876"/>
      <c r="N120" s="876"/>
      <c r="O120" s="876"/>
      <c r="P120" s="876"/>
      <c r="Q120" s="876"/>
      <c r="R120" s="876"/>
      <c r="S120" s="876"/>
      <c r="T120" s="876"/>
      <c r="U120" s="876"/>
      <c r="V120" s="876"/>
      <c r="W120" s="876"/>
      <c r="X120" s="213">
        <f>MATE!H30</f>
        <v>0</v>
      </c>
      <c r="Y120" s="213">
        <f>MATE!I30</f>
        <v>0</v>
      </c>
      <c r="Z120" s="213">
        <f>MATE!J30</f>
        <v>0</v>
      </c>
      <c r="AA120" s="213">
        <f>MATE!K30</f>
        <v>0</v>
      </c>
      <c r="AB120" s="213">
        <f>MATE!L30</f>
        <v>0</v>
      </c>
      <c r="AC120" s="213">
        <f>MATE!M30</f>
        <v>0</v>
      </c>
      <c r="AD120" s="213">
        <f>MATE!N30</f>
        <v>0</v>
      </c>
      <c r="AE120" s="213">
        <f>MATE!O30</f>
        <v>0</v>
      </c>
    </row>
    <row r="121" spans="1:31" ht="12" customHeight="1" x14ac:dyDescent="0.2">
      <c r="A121" s="206" t="s">
        <v>383</v>
      </c>
      <c r="B121" s="876" t="s">
        <v>384</v>
      </c>
      <c r="C121" s="876"/>
      <c r="D121" s="876"/>
      <c r="E121" s="876"/>
      <c r="F121" s="876"/>
      <c r="G121" s="876"/>
      <c r="H121" s="876"/>
      <c r="I121" s="876"/>
      <c r="J121" s="876"/>
      <c r="K121" s="876"/>
      <c r="L121" s="876"/>
      <c r="M121" s="876"/>
      <c r="N121" s="876"/>
      <c r="O121" s="876"/>
      <c r="P121" s="876"/>
      <c r="Q121" s="876"/>
      <c r="R121" s="876"/>
      <c r="S121" s="876"/>
      <c r="T121" s="876"/>
      <c r="U121" s="876"/>
      <c r="V121" s="876"/>
      <c r="W121" s="876"/>
      <c r="X121" s="213">
        <f>ROUND((EQUI!H16),2)</f>
        <v>16.559999999999999</v>
      </c>
      <c r="Y121" s="213">
        <f>X121</f>
        <v>16.559999999999999</v>
      </c>
      <c r="Z121" s="213">
        <f>Y121*Z1</f>
        <v>17.330154263999997</v>
      </c>
      <c r="AA121" s="213">
        <f>Z121</f>
        <v>17.330154263999997</v>
      </c>
      <c r="AB121" s="213">
        <f>AA121*AB1</f>
        <v>18.010466799787579</v>
      </c>
      <c r="AC121" s="213">
        <f>AB121</f>
        <v>18.010466799787579</v>
      </c>
      <c r="AD121" s="213">
        <f>AC121*AD1</f>
        <v>18.996934286298863</v>
      </c>
      <c r="AE121" s="213">
        <f>AD121</f>
        <v>18.996934286298863</v>
      </c>
    </row>
    <row r="122" spans="1:31" ht="12" customHeight="1" x14ac:dyDescent="0.2">
      <c r="A122" s="206" t="s">
        <v>385</v>
      </c>
      <c r="B122" s="929"/>
      <c r="C122" s="929"/>
      <c r="D122" s="929"/>
      <c r="E122" s="929"/>
      <c r="F122" s="929"/>
      <c r="G122" s="929"/>
      <c r="H122" s="929"/>
      <c r="I122" s="929"/>
      <c r="J122" s="929"/>
      <c r="K122" s="929"/>
      <c r="L122" s="929"/>
      <c r="M122" s="929"/>
      <c r="N122" s="929"/>
      <c r="O122" s="929"/>
      <c r="P122" s="929"/>
      <c r="Q122" s="929"/>
      <c r="R122" s="929"/>
      <c r="S122" s="929"/>
      <c r="T122" s="929"/>
      <c r="U122" s="929"/>
      <c r="V122" s="929"/>
      <c r="W122" s="929"/>
      <c r="X122" s="218">
        <v>0</v>
      </c>
      <c r="Y122" s="218">
        <v>0</v>
      </c>
      <c r="Z122" s="218">
        <v>0</v>
      </c>
      <c r="AA122" s="218">
        <v>0</v>
      </c>
      <c r="AB122" s="218">
        <v>0</v>
      </c>
      <c r="AC122" s="218">
        <v>0</v>
      </c>
      <c r="AD122" s="218">
        <v>0</v>
      </c>
      <c r="AE122" s="218">
        <v>0</v>
      </c>
    </row>
    <row r="123" spans="1:31" ht="12" customHeight="1" x14ac:dyDescent="0.2">
      <c r="A123" s="206" t="s">
        <v>386</v>
      </c>
      <c r="B123" s="929"/>
      <c r="C123" s="929"/>
      <c r="D123" s="929"/>
      <c r="E123" s="929"/>
      <c r="F123" s="929"/>
      <c r="G123" s="929"/>
      <c r="H123" s="929"/>
      <c r="I123" s="929"/>
      <c r="J123" s="929"/>
      <c r="K123" s="929"/>
      <c r="L123" s="929"/>
      <c r="M123" s="929"/>
      <c r="N123" s="929"/>
      <c r="O123" s="929"/>
      <c r="P123" s="929"/>
      <c r="Q123" s="929"/>
      <c r="R123" s="929"/>
      <c r="S123" s="929"/>
      <c r="T123" s="929"/>
      <c r="U123" s="929"/>
      <c r="V123" s="929"/>
      <c r="W123" s="929"/>
      <c r="X123" s="218">
        <v>0</v>
      </c>
      <c r="Y123" s="218">
        <v>0</v>
      </c>
      <c r="Z123" s="218">
        <v>0</v>
      </c>
      <c r="AA123" s="218">
        <v>0</v>
      </c>
      <c r="AB123" s="218">
        <v>0</v>
      </c>
      <c r="AC123" s="218">
        <v>0</v>
      </c>
      <c r="AD123" s="218">
        <v>0</v>
      </c>
      <c r="AE123" s="218">
        <v>0</v>
      </c>
    </row>
    <row r="124" spans="1:31" ht="12" customHeight="1" x14ac:dyDescent="0.2">
      <c r="A124" s="206" t="s">
        <v>387</v>
      </c>
      <c r="B124" s="929"/>
      <c r="C124" s="929"/>
      <c r="D124" s="929"/>
      <c r="E124" s="929"/>
      <c r="F124" s="929"/>
      <c r="G124" s="929"/>
      <c r="H124" s="929"/>
      <c r="I124" s="929"/>
      <c r="J124" s="929"/>
      <c r="K124" s="929"/>
      <c r="L124" s="929"/>
      <c r="M124" s="929"/>
      <c r="N124" s="929"/>
      <c r="O124" s="929"/>
      <c r="P124" s="929"/>
      <c r="Q124" s="929"/>
      <c r="R124" s="929"/>
      <c r="S124" s="929"/>
      <c r="T124" s="929"/>
      <c r="U124" s="929"/>
      <c r="V124" s="929"/>
      <c r="W124" s="929"/>
      <c r="X124" s="218">
        <v>0</v>
      </c>
      <c r="Y124" s="218">
        <v>0</v>
      </c>
      <c r="Z124" s="218">
        <v>0</v>
      </c>
      <c r="AA124" s="218">
        <v>0</v>
      </c>
      <c r="AB124" s="218">
        <v>0</v>
      </c>
      <c r="AC124" s="218">
        <v>0</v>
      </c>
      <c r="AD124" s="218">
        <v>0</v>
      </c>
      <c r="AE124" s="218">
        <v>0</v>
      </c>
    </row>
    <row r="125" spans="1:31" ht="12" customHeight="1" x14ac:dyDescent="0.2">
      <c r="A125" s="206" t="s">
        <v>388</v>
      </c>
      <c r="B125" s="929"/>
      <c r="C125" s="929"/>
      <c r="D125" s="929"/>
      <c r="E125" s="929"/>
      <c r="F125" s="929"/>
      <c r="G125" s="929"/>
      <c r="H125" s="929"/>
      <c r="I125" s="929"/>
      <c r="J125" s="929"/>
      <c r="K125" s="929"/>
      <c r="L125" s="929"/>
      <c r="M125" s="929"/>
      <c r="N125" s="929"/>
      <c r="O125" s="929"/>
      <c r="P125" s="929"/>
      <c r="Q125" s="929"/>
      <c r="R125" s="929"/>
      <c r="S125" s="929"/>
      <c r="T125" s="929"/>
      <c r="U125" s="929"/>
      <c r="V125" s="929"/>
      <c r="W125" s="929"/>
      <c r="X125" s="218">
        <v>0</v>
      </c>
      <c r="Y125" s="218">
        <v>0</v>
      </c>
      <c r="Z125" s="218">
        <v>0</v>
      </c>
      <c r="AA125" s="218">
        <v>0</v>
      </c>
      <c r="AB125" s="218">
        <v>0</v>
      </c>
      <c r="AC125" s="218">
        <v>0</v>
      </c>
      <c r="AD125" s="218">
        <v>0</v>
      </c>
      <c r="AE125" s="218">
        <v>0</v>
      </c>
    </row>
    <row r="126" spans="1:31" ht="12" customHeight="1" x14ac:dyDescent="0.2">
      <c r="A126" s="206" t="s">
        <v>389</v>
      </c>
      <c r="B126" s="929"/>
      <c r="C126" s="929"/>
      <c r="D126" s="929"/>
      <c r="E126" s="929"/>
      <c r="F126" s="929"/>
      <c r="G126" s="929"/>
      <c r="H126" s="929"/>
      <c r="I126" s="929"/>
      <c r="J126" s="929"/>
      <c r="K126" s="929"/>
      <c r="L126" s="929"/>
      <c r="M126" s="929"/>
      <c r="N126" s="929"/>
      <c r="O126" s="929"/>
      <c r="P126" s="929"/>
      <c r="Q126" s="929"/>
      <c r="R126" s="929"/>
      <c r="S126" s="929"/>
      <c r="T126" s="929"/>
      <c r="U126" s="929"/>
      <c r="V126" s="929"/>
      <c r="W126" s="929"/>
      <c r="X126" s="218">
        <v>0</v>
      </c>
      <c r="Y126" s="218">
        <v>0</v>
      </c>
      <c r="Z126" s="218">
        <v>0</v>
      </c>
      <c r="AA126" s="218">
        <v>0</v>
      </c>
      <c r="AB126" s="218">
        <v>0</v>
      </c>
      <c r="AC126" s="218">
        <v>0</v>
      </c>
      <c r="AD126" s="218">
        <v>0</v>
      </c>
      <c r="AE126" s="218">
        <v>0</v>
      </c>
    </row>
    <row r="127" spans="1:31" ht="12" customHeight="1" x14ac:dyDescent="0.2">
      <c r="A127" s="206" t="s">
        <v>390</v>
      </c>
      <c r="B127" s="929"/>
      <c r="C127" s="929"/>
      <c r="D127" s="929"/>
      <c r="E127" s="929"/>
      <c r="F127" s="929"/>
      <c r="G127" s="929"/>
      <c r="H127" s="929"/>
      <c r="I127" s="929"/>
      <c r="J127" s="929"/>
      <c r="K127" s="929"/>
      <c r="L127" s="929"/>
      <c r="M127" s="929"/>
      <c r="N127" s="929"/>
      <c r="O127" s="929"/>
      <c r="P127" s="929"/>
      <c r="Q127" s="929"/>
      <c r="R127" s="929"/>
      <c r="S127" s="929"/>
      <c r="T127" s="929"/>
      <c r="U127" s="929"/>
      <c r="V127" s="929"/>
      <c r="W127" s="929"/>
      <c r="X127" s="218">
        <v>0</v>
      </c>
      <c r="Y127" s="218">
        <v>0</v>
      </c>
      <c r="Z127" s="218">
        <v>0</v>
      </c>
      <c r="AA127" s="218">
        <v>0</v>
      </c>
      <c r="AB127" s="218">
        <v>0</v>
      </c>
      <c r="AC127" s="218">
        <v>0</v>
      </c>
      <c r="AD127" s="218">
        <v>0</v>
      </c>
      <c r="AE127" s="218">
        <v>0</v>
      </c>
    </row>
    <row r="128" spans="1:31" ht="12" customHeight="1" x14ac:dyDescent="0.2">
      <c r="A128" s="206" t="s">
        <v>391</v>
      </c>
      <c r="B128" s="929"/>
      <c r="C128" s="929"/>
      <c r="D128" s="929"/>
      <c r="E128" s="929"/>
      <c r="F128" s="929"/>
      <c r="G128" s="929"/>
      <c r="H128" s="929"/>
      <c r="I128" s="929"/>
      <c r="J128" s="929"/>
      <c r="K128" s="929"/>
      <c r="L128" s="929"/>
      <c r="M128" s="929"/>
      <c r="N128" s="929"/>
      <c r="O128" s="929"/>
      <c r="P128" s="929"/>
      <c r="Q128" s="929"/>
      <c r="R128" s="929"/>
      <c r="S128" s="929"/>
      <c r="T128" s="929"/>
      <c r="U128" s="929"/>
      <c r="V128" s="929"/>
      <c r="W128" s="929"/>
      <c r="X128" s="218">
        <v>0</v>
      </c>
      <c r="Y128" s="218">
        <v>0</v>
      </c>
      <c r="Z128" s="218">
        <v>0</v>
      </c>
      <c r="AA128" s="218">
        <v>0</v>
      </c>
      <c r="AB128" s="218">
        <v>0</v>
      </c>
      <c r="AC128" s="218">
        <v>0</v>
      </c>
      <c r="AD128" s="218">
        <v>0</v>
      </c>
      <c r="AE128" s="218">
        <v>0</v>
      </c>
    </row>
    <row r="129" spans="1:31" ht="12" customHeight="1" x14ac:dyDescent="0.2">
      <c r="A129" s="212" t="s">
        <v>392</v>
      </c>
      <c r="B129" s="936"/>
      <c r="C129" s="936"/>
      <c r="D129" s="936"/>
      <c r="E129" s="936"/>
      <c r="F129" s="936"/>
      <c r="G129" s="936"/>
      <c r="H129" s="936"/>
      <c r="I129" s="936"/>
      <c r="J129" s="936"/>
      <c r="K129" s="936"/>
      <c r="L129" s="936"/>
      <c r="M129" s="936"/>
      <c r="N129" s="936"/>
      <c r="O129" s="936"/>
      <c r="P129" s="936"/>
      <c r="Q129" s="936"/>
      <c r="R129" s="936"/>
      <c r="S129" s="936"/>
      <c r="T129" s="936"/>
      <c r="U129" s="936"/>
      <c r="V129" s="936"/>
      <c r="W129" s="936"/>
      <c r="X129" s="250">
        <v>0</v>
      </c>
      <c r="Y129" s="250">
        <v>0</v>
      </c>
      <c r="Z129" s="250">
        <v>0</v>
      </c>
      <c r="AA129" s="250">
        <v>0</v>
      </c>
      <c r="AB129" s="250">
        <v>0</v>
      </c>
      <c r="AC129" s="250">
        <v>0</v>
      </c>
      <c r="AD129" s="250">
        <v>0</v>
      </c>
      <c r="AE129" s="250">
        <v>0</v>
      </c>
    </row>
    <row r="130" spans="1:31" ht="12" customHeight="1" x14ac:dyDescent="0.2">
      <c r="A130" s="933" t="s">
        <v>276</v>
      </c>
      <c r="B130" s="934"/>
      <c r="C130" s="934"/>
      <c r="D130" s="934"/>
      <c r="E130" s="934"/>
      <c r="F130" s="934"/>
      <c r="G130" s="934"/>
      <c r="H130" s="934"/>
      <c r="I130" s="934"/>
      <c r="J130" s="934"/>
      <c r="K130" s="934"/>
      <c r="L130" s="934"/>
      <c r="M130" s="934"/>
      <c r="N130" s="934"/>
      <c r="O130" s="934"/>
      <c r="P130" s="934"/>
      <c r="Q130" s="934"/>
      <c r="R130" s="934"/>
      <c r="S130" s="934"/>
      <c r="T130" s="934"/>
      <c r="U130" s="934"/>
      <c r="V130" s="934"/>
      <c r="W130" s="935"/>
      <c r="X130" s="255">
        <f t="shared" ref="X130:AD130" si="95">SUM(X119:X129)</f>
        <v>38.61</v>
      </c>
      <c r="Y130" s="255">
        <f t="shared" si="95"/>
        <v>38.61</v>
      </c>
      <c r="Z130" s="255">
        <f t="shared" si="95"/>
        <v>40.405631408999994</v>
      </c>
      <c r="AA130" s="255">
        <f t="shared" si="95"/>
        <v>40.405631408999994</v>
      </c>
      <c r="AB130" s="255">
        <f t="shared" si="95"/>
        <v>41.991794875591694</v>
      </c>
      <c r="AC130" s="255">
        <f t="shared" si="95"/>
        <v>41.991794875591694</v>
      </c>
      <c r="AD130" s="255">
        <f t="shared" si="95"/>
        <v>44.291765265338114</v>
      </c>
      <c r="AE130" s="255">
        <f t="shared" ref="AE130" si="96">SUM(AE119:AE129)</f>
        <v>44.291765265338114</v>
      </c>
    </row>
    <row r="131" spans="1:31" ht="12" customHeight="1" x14ac:dyDescent="0.2">
      <c r="A131" s="256" t="s">
        <v>393</v>
      </c>
      <c r="B131" s="930" t="s">
        <v>394</v>
      </c>
      <c r="C131" s="931"/>
      <c r="D131" s="931"/>
      <c r="E131" s="931"/>
      <c r="F131" s="931"/>
      <c r="G131" s="931"/>
      <c r="H131" s="931"/>
      <c r="I131" s="931"/>
      <c r="J131" s="931"/>
      <c r="K131" s="931"/>
      <c r="L131" s="931"/>
      <c r="M131" s="931"/>
      <c r="N131" s="931"/>
      <c r="O131" s="931"/>
      <c r="P131" s="931"/>
      <c r="Q131" s="931"/>
      <c r="R131" s="931"/>
      <c r="S131" s="931"/>
      <c r="T131" s="931"/>
      <c r="U131" s="931"/>
      <c r="V131" s="932"/>
      <c r="W131" s="257">
        <f>IF($G$9=2,0,0.0925)</f>
        <v>0</v>
      </c>
      <c r="X131" s="258">
        <f t="shared" ref="X131:AE131" si="97">-ROUND((X130*W131),2)</f>
        <v>0</v>
      </c>
      <c r="Y131" s="258">
        <f t="shared" si="97"/>
        <v>0</v>
      </c>
      <c r="Z131" s="258">
        <f t="shared" si="97"/>
        <v>0</v>
      </c>
      <c r="AA131" s="258">
        <f t="shared" si="97"/>
        <v>0</v>
      </c>
      <c r="AB131" s="258">
        <f t="shared" si="97"/>
        <v>0</v>
      </c>
      <c r="AC131" s="258">
        <f t="shared" si="97"/>
        <v>0</v>
      </c>
      <c r="AD131" s="258">
        <f t="shared" si="97"/>
        <v>0</v>
      </c>
      <c r="AE131" s="258">
        <f t="shared" si="97"/>
        <v>0</v>
      </c>
    </row>
    <row r="132" spans="1:31" ht="12" customHeight="1" x14ac:dyDescent="0.2">
      <c r="A132" s="881" t="s">
        <v>281</v>
      </c>
      <c r="B132" s="882"/>
      <c r="C132" s="882"/>
      <c r="D132" s="882"/>
      <c r="E132" s="882"/>
      <c r="F132" s="882"/>
      <c r="G132" s="882"/>
      <c r="H132" s="882"/>
      <c r="I132" s="882"/>
      <c r="J132" s="882"/>
      <c r="K132" s="882"/>
      <c r="L132" s="882"/>
      <c r="M132" s="882"/>
      <c r="N132" s="882"/>
      <c r="O132" s="882"/>
      <c r="P132" s="882"/>
      <c r="Q132" s="882"/>
      <c r="R132" s="882"/>
      <c r="S132" s="882"/>
      <c r="T132" s="882"/>
      <c r="U132" s="882"/>
      <c r="V132" s="882"/>
      <c r="W132" s="883"/>
      <c r="X132" s="242">
        <f t="shared" ref="X132:AD132" si="98">SUM(X130:X131)</f>
        <v>38.61</v>
      </c>
      <c r="Y132" s="242">
        <f t="shared" si="98"/>
        <v>38.61</v>
      </c>
      <c r="Z132" s="242">
        <f t="shared" si="98"/>
        <v>40.405631408999994</v>
      </c>
      <c r="AA132" s="242">
        <f t="shared" si="98"/>
        <v>40.405631408999994</v>
      </c>
      <c r="AB132" s="242">
        <f t="shared" si="98"/>
        <v>41.991794875591694</v>
      </c>
      <c r="AC132" s="242">
        <f t="shared" si="98"/>
        <v>41.991794875591694</v>
      </c>
      <c r="AD132" s="242">
        <f t="shared" si="98"/>
        <v>44.291765265338114</v>
      </c>
      <c r="AE132" s="242">
        <f t="shared" ref="AE132" si="99">SUM(AE130:AE131)</f>
        <v>44.291765265338114</v>
      </c>
    </row>
    <row r="133" spans="1:31" customFormat="1" ht="5.0999999999999996" customHeight="1" x14ac:dyDescent="0.2"/>
    <row r="134" spans="1:31" ht="15" customHeight="1" x14ac:dyDescent="0.2">
      <c r="A134" s="898" t="s">
        <v>395</v>
      </c>
      <c r="B134" s="899"/>
      <c r="C134" s="899"/>
      <c r="D134" s="899"/>
      <c r="E134" s="899"/>
      <c r="F134" s="899"/>
      <c r="G134" s="899"/>
      <c r="H134" s="899"/>
      <c r="I134" s="899"/>
      <c r="J134" s="899"/>
      <c r="K134" s="899"/>
      <c r="L134" s="899"/>
      <c r="M134" s="899"/>
      <c r="N134" s="899"/>
      <c r="O134" s="899"/>
      <c r="P134" s="899"/>
      <c r="Q134" s="899"/>
      <c r="R134" s="899"/>
      <c r="S134" s="899"/>
      <c r="T134" s="899"/>
      <c r="U134" s="899"/>
      <c r="V134" s="899"/>
      <c r="W134" s="899"/>
      <c r="X134" s="259"/>
      <c r="Y134" s="259"/>
      <c r="Z134" s="259"/>
      <c r="AA134" s="259"/>
      <c r="AB134" s="259"/>
      <c r="AC134" s="259"/>
      <c r="AD134" s="259"/>
      <c r="AE134" s="259"/>
    </row>
    <row r="135" spans="1:31" ht="12" customHeight="1" x14ac:dyDescent="0.2">
      <c r="A135" s="260" t="s">
        <v>396</v>
      </c>
      <c r="B135" s="887" t="s">
        <v>397</v>
      </c>
      <c r="C135" s="888"/>
      <c r="D135" s="888"/>
      <c r="E135" s="888"/>
      <c r="F135" s="888"/>
      <c r="G135" s="888"/>
      <c r="H135" s="888"/>
      <c r="I135" s="888"/>
      <c r="J135" s="888"/>
      <c r="K135" s="888"/>
      <c r="L135" s="888"/>
      <c r="M135" s="888"/>
      <c r="N135" s="888"/>
      <c r="O135" s="888"/>
      <c r="P135" s="888"/>
      <c r="Q135" s="888"/>
      <c r="R135" s="888"/>
      <c r="S135" s="888"/>
      <c r="T135" s="888"/>
      <c r="U135" s="888"/>
      <c r="V135" s="889"/>
      <c r="W135" s="237" t="s">
        <v>286</v>
      </c>
      <c r="X135" s="237" t="s">
        <v>259</v>
      </c>
      <c r="Y135" s="237" t="s">
        <v>259</v>
      </c>
      <c r="Z135" s="237" t="s">
        <v>259</v>
      </c>
      <c r="AA135" s="237" t="s">
        <v>259</v>
      </c>
      <c r="AB135" s="237" t="s">
        <v>259</v>
      </c>
      <c r="AC135" s="237" t="s">
        <v>259</v>
      </c>
      <c r="AD135" s="237" t="s">
        <v>259</v>
      </c>
      <c r="AE135" s="237" t="s">
        <v>259</v>
      </c>
    </row>
    <row r="136" spans="1:31" ht="12" customHeight="1" x14ac:dyDescent="0.2">
      <c r="A136" s="229" t="s">
        <v>398</v>
      </c>
      <c r="B136" s="884" t="s">
        <v>399</v>
      </c>
      <c r="C136" s="884"/>
      <c r="D136" s="884"/>
      <c r="E136" s="884"/>
      <c r="F136" s="884"/>
      <c r="G136" s="884"/>
      <c r="H136" s="884"/>
      <c r="I136" s="884"/>
      <c r="J136" s="884"/>
      <c r="K136" s="884"/>
      <c r="L136" s="884"/>
      <c r="M136" s="884"/>
      <c r="N136" s="884"/>
      <c r="O136" s="884"/>
      <c r="P136" s="884"/>
      <c r="Q136" s="884"/>
      <c r="R136" s="884"/>
      <c r="S136" s="884"/>
      <c r="T136" s="884"/>
      <c r="U136" s="884"/>
      <c r="V136" s="884"/>
      <c r="W136" s="253">
        <f>PAINEL!D11*PAINEL!AG26</f>
        <v>5.4525729999999996E-3</v>
      </c>
      <c r="X136" s="233">
        <f>ROUND((((X148+X149+X150+X151+X152))*W136),2)</f>
        <v>20.65</v>
      </c>
      <c r="Y136" s="233">
        <f>ROUND((((Y148+Y149+Y150+Y151+Y152))*W136),2)</f>
        <v>21.99</v>
      </c>
      <c r="Z136" s="233">
        <f>ROUND((((Z148+Z149+Z150+Z151+Z152))*W136),2)</f>
        <v>22</v>
      </c>
      <c r="AA136" s="233">
        <f>ROUND((((AA148+AA149+AA150+AA151+AA152))*W136),2)</f>
        <v>23.33</v>
      </c>
      <c r="AB136" s="233">
        <f>ROUND((((AB148+AB149+AB150+AB151+AB152))*$W$136),2)</f>
        <v>23.34</v>
      </c>
      <c r="AC136" s="233">
        <f t="shared" ref="AC136:AD136" si="100">ROUND((((AC148+AC149+AC150+AC151+AC152))*$W$136),2)</f>
        <v>24.74</v>
      </c>
      <c r="AD136" s="233">
        <f t="shared" si="100"/>
        <v>24.76</v>
      </c>
      <c r="AE136" s="233">
        <f t="shared" ref="AE136" si="101">ROUND((((AE148+AE149+AE150+AE151+AE152))*$W$136),2)</f>
        <v>26.71</v>
      </c>
    </row>
    <row r="137" spans="1:31" ht="12" customHeight="1" x14ac:dyDescent="0.2">
      <c r="A137" s="221" t="s">
        <v>400</v>
      </c>
      <c r="B137" s="880" t="s">
        <v>401</v>
      </c>
      <c r="C137" s="880"/>
      <c r="D137" s="880"/>
      <c r="E137" s="880"/>
      <c r="F137" s="880"/>
      <c r="G137" s="880"/>
      <c r="H137" s="880"/>
      <c r="I137" s="880"/>
      <c r="J137" s="880"/>
      <c r="K137" s="880"/>
      <c r="L137" s="880"/>
      <c r="M137" s="880"/>
      <c r="N137" s="880"/>
      <c r="O137" s="880"/>
      <c r="P137" s="880"/>
      <c r="Q137" s="880"/>
      <c r="R137" s="880"/>
      <c r="S137" s="880"/>
      <c r="T137" s="880"/>
      <c r="U137" s="880"/>
      <c r="V137" s="880"/>
      <c r="W137" s="251">
        <f>PAINEL!M11</f>
        <v>1E-3</v>
      </c>
      <c r="X137" s="227">
        <f>ROUND((((X148+X149+X150+X151+X152))*W137),2)</f>
        <v>3.79</v>
      </c>
      <c r="Y137" s="227">
        <f>ROUND((((Y148+Y149+Y150+Y151+Y152))*W137),2)</f>
        <v>4.03</v>
      </c>
      <c r="Z137" s="227">
        <f>ROUND((((Z148+Z149+Z150+Z151+Z152))*W137),2)</f>
        <v>4.03</v>
      </c>
      <c r="AA137" s="227">
        <f>ROUND((((AA148+AA149+AA150+AA151+AA152))*W137),2)</f>
        <v>4.28</v>
      </c>
      <c r="AB137" s="227">
        <f>ROUND((((AB148+AB149+AB150+AB151+AB152))*$W$137),2)</f>
        <v>4.28</v>
      </c>
      <c r="AC137" s="227">
        <f t="shared" ref="AC137:AD137" si="102">ROUND((((AC148+AC149+AC150+AC151+AC152))*$W$137),2)</f>
        <v>4.54</v>
      </c>
      <c r="AD137" s="227">
        <f t="shared" si="102"/>
        <v>4.54</v>
      </c>
      <c r="AE137" s="227">
        <f t="shared" ref="AE137" si="103">ROUND((((AE148+AE149+AE150+AE151+AE152))*$W$137),2)</f>
        <v>4.9000000000000004</v>
      </c>
    </row>
    <row r="138" spans="1:31" ht="12" customHeight="1" x14ac:dyDescent="0.2">
      <c r="A138" s="881" t="s">
        <v>402</v>
      </c>
      <c r="B138" s="882"/>
      <c r="C138" s="882"/>
      <c r="D138" s="882"/>
      <c r="E138" s="882"/>
      <c r="F138" s="882"/>
      <c r="G138" s="882"/>
      <c r="H138" s="882"/>
      <c r="I138" s="882"/>
      <c r="J138" s="882"/>
      <c r="K138" s="882"/>
      <c r="L138" s="882"/>
      <c r="M138" s="882"/>
      <c r="N138" s="882"/>
      <c r="O138" s="882"/>
      <c r="P138" s="882"/>
      <c r="Q138" s="882"/>
      <c r="R138" s="882"/>
      <c r="S138" s="882"/>
      <c r="T138" s="882"/>
      <c r="U138" s="882"/>
      <c r="V138" s="883"/>
      <c r="W138" s="261">
        <f t="shared" ref="W138:AB138" si="104">SUM(W136:W137)</f>
        <v>6.4525729999999996E-3</v>
      </c>
      <c r="X138" s="242">
        <f t="shared" si="104"/>
        <v>24.439999999999998</v>
      </c>
      <c r="Y138" s="242">
        <f t="shared" si="104"/>
        <v>26.02</v>
      </c>
      <c r="Z138" s="242">
        <f t="shared" si="104"/>
        <v>26.03</v>
      </c>
      <c r="AA138" s="242">
        <f t="shared" si="104"/>
        <v>27.61</v>
      </c>
      <c r="AB138" s="242">
        <f t="shared" si="104"/>
        <v>27.62</v>
      </c>
      <c r="AC138" s="242">
        <f t="shared" ref="AC138:AD138" si="105">SUM(AC136:AC137)</f>
        <v>29.279999999999998</v>
      </c>
      <c r="AD138" s="242">
        <f t="shared" si="105"/>
        <v>29.3</v>
      </c>
      <c r="AE138" s="242">
        <f t="shared" ref="AE138" si="106">SUM(AE136:AE137)</f>
        <v>31.61</v>
      </c>
    </row>
    <row r="139" spans="1:31" ht="12" customHeight="1" x14ac:dyDescent="0.2">
      <c r="A139" s="260" t="s">
        <v>403</v>
      </c>
      <c r="B139" s="887" t="s">
        <v>404</v>
      </c>
      <c r="C139" s="888"/>
      <c r="D139" s="888"/>
      <c r="E139" s="888"/>
      <c r="F139" s="888"/>
      <c r="G139" s="888"/>
      <c r="H139" s="888"/>
      <c r="I139" s="888"/>
      <c r="J139" s="888"/>
      <c r="K139" s="888"/>
      <c r="L139" s="888"/>
      <c r="M139" s="888"/>
      <c r="N139" s="888"/>
      <c r="O139" s="888"/>
      <c r="P139" s="888"/>
      <c r="Q139" s="888"/>
      <c r="R139" s="888"/>
      <c r="S139" s="888"/>
      <c r="T139" s="888"/>
      <c r="U139" s="888"/>
      <c r="V139" s="889"/>
      <c r="W139" s="237" t="s">
        <v>286</v>
      </c>
      <c r="X139" s="237" t="s">
        <v>405</v>
      </c>
      <c r="Y139" s="237" t="s">
        <v>405</v>
      </c>
      <c r="Z139" s="237" t="s">
        <v>405</v>
      </c>
      <c r="AA139" s="237" t="s">
        <v>405</v>
      </c>
      <c r="AB139" s="237" t="s">
        <v>405</v>
      </c>
      <c r="AC139" s="237" t="s">
        <v>405</v>
      </c>
      <c r="AD139" s="237" t="s">
        <v>405</v>
      </c>
      <c r="AE139" s="237" t="s">
        <v>405</v>
      </c>
    </row>
    <row r="140" spans="1:31" ht="12" customHeight="1" x14ac:dyDescent="0.2">
      <c r="A140" s="229" t="s">
        <v>406</v>
      </c>
      <c r="B140" s="884" t="s">
        <v>407</v>
      </c>
      <c r="C140" s="884"/>
      <c r="D140" s="884"/>
      <c r="E140" s="884"/>
      <c r="F140" s="884"/>
      <c r="G140" s="884"/>
      <c r="H140" s="884"/>
      <c r="I140" s="884"/>
      <c r="J140" s="884"/>
      <c r="K140" s="884"/>
      <c r="L140" s="884"/>
      <c r="M140" s="884"/>
      <c r="N140" s="884"/>
      <c r="O140" s="884"/>
      <c r="P140" s="884"/>
      <c r="Q140" s="884"/>
      <c r="R140" s="884"/>
      <c r="S140" s="884"/>
      <c r="T140" s="884"/>
      <c r="U140" s="884"/>
      <c r="V140" s="884"/>
      <c r="W140" s="254">
        <f>EDITAL!Q13</f>
        <v>0.03</v>
      </c>
      <c r="X140" s="233">
        <f>$X$156*W140</f>
        <v>121.854</v>
      </c>
      <c r="Y140" s="233">
        <f>$Y$156*W140</f>
        <v>129.74639999999999</v>
      </c>
      <c r="Z140" s="233">
        <f>$Z$156*W140</f>
        <v>129.80430000000001</v>
      </c>
      <c r="AA140" s="233">
        <f>$AA$156*W140</f>
        <v>137.6739</v>
      </c>
      <c r="AB140" s="233">
        <f>AB$156*$W140</f>
        <v>137.7252</v>
      </c>
      <c r="AC140" s="233">
        <f t="shared" ref="AC140:AE140" si="107">AC$156*$W140</f>
        <v>145.99349999999998</v>
      </c>
      <c r="AD140" s="233">
        <f t="shared" si="107"/>
        <v>146.0676</v>
      </c>
      <c r="AE140" s="233">
        <f t="shared" si="107"/>
        <v>157.59719999999999</v>
      </c>
    </row>
    <row r="141" spans="1:31" ht="12" customHeight="1" x14ac:dyDescent="0.2">
      <c r="A141" s="206" t="s">
        <v>408</v>
      </c>
      <c r="B141" s="876" t="s">
        <v>409</v>
      </c>
      <c r="C141" s="876"/>
      <c r="D141" s="876"/>
      <c r="E141" s="876"/>
      <c r="F141" s="876"/>
      <c r="G141" s="876"/>
      <c r="H141" s="876"/>
      <c r="I141" s="876"/>
      <c r="J141" s="876"/>
      <c r="K141" s="876"/>
      <c r="L141" s="876"/>
      <c r="M141" s="876"/>
      <c r="N141" s="876"/>
      <c r="O141" s="876"/>
      <c r="P141" s="876"/>
      <c r="Q141" s="876"/>
      <c r="R141" s="876"/>
      <c r="S141" s="876"/>
      <c r="T141" s="876"/>
      <c r="U141" s="876"/>
      <c r="V141" s="876"/>
      <c r="W141" s="219">
        <f>EDITAL!K13</f>
        <v>6.4999999999999997E-3</v>
      </c>
      <c r="X141" s="213">
        <f>$X$156*W141</f>
        <v>26.401700000000002</v>
      </c>
      <c r="Y141" s="213">
        <f>$Y$156*W141</f>
        <v>28.111719999999998</v>
      </c>
      <c r="Z141" s="213">
        <f>$Z$156*W141</f>
        <v>28.124265000000001</v>
      </c>
      <c r="AA141" s="213">
        <f>$AA$156*W141</f>
        <v>29.829345</v>
      </c>
      <c r="AB141" s="233">
        <f t="shared" ref="AB141:AE142" si="108">AB$156*$W141</f>
        <v>29.84046</v>
      </c>
      <c r="AC141" s="233">
        <f t="shared" si="108"/>
        <v>31.631924999999999</v>
      </c>
      <c r="AD141" s="233">
        <f t="shared" si="108"/>
        <v>31.64798</v>
      </c>
      <c r="AE141" s="233">
        <f t="shared" si="108"/>
        <v>34.146059999999999</v>
      </c>
    </row>
    <row r="142" spans="1:31" ht="12" customHeight="1" x14ac:dyDescent="0.2">
      <c r="A142" s="221" t="s">
        <v>410</v>
      </c>
      <c r="B142" s="880" t="str">
        <f>"ISS - "&amp;EDITAL!J18&amp;" / "&amp;EDITAL!T17</f>
        <v>ISS - FLORIANOPOLIS / SC</v>
      </c>
      <c r="C142" s="880"/>
      <c r="D142" s="880"/>
      <c r="E142" s="880"/>
      <c r="F142" s="880"/>
      <c r="G142" s="880"/>
      <c r="H142" s="880"/>
      <c r="I142" s="880"/>
      <c r="J142" s="880"/>
      <c r="K142" s="880"/>
      <c r="L142" s="880"/>
      <c r="M142" s="880"/>
      <c r="N142" s="880"/>
      <c r="O142" s="880"/>
      <c r="P142" s="880"/>
      <c r="Q142" s="880"/>
      <c r="R142" s="880"/>
      <c r="S142" s="880"/>
      <c r="T142" s="880"/>
      <c r="U142" s="880"/>
      <c r="V142" s="880"/>
      <c r="W142" s="252">
        <f>EDITAL!X18</f>
        <v>2.5000000000000001E-2</v>
      </c>
      <c r="X142" s="227">
        <f>$X$156*W142</f>
        <v>101.54500000000002</v>
      </c>
      <c r="Y142" s="227">
        <f>$Y$156*W142</f>
        <v>108.12200000000001</v>
      </c>
      <c r="Z142" s="227">
        <f>$Z$156*W142</f>
        <v>108.17025000000001</v>
      </c>
      <c r="AA142" s="227">
        <f>$AA$156*3%</f>
        <v>137.6739</v>
      </c>
      <c r="AB142" s="233">
        <f t="shared" si="108"/>
        <v>114.77100000000002</v>
      </c>
      <c r="AC142" s="233">
        <f t="shared" si="108"/>
        <v>121.66125</v>
      </c>
      <c r="AD142" s="233">
        <f t="shared" si="108"/>
        <v>121.72300000000001</v>
      </c>
      <c r="AE142" s="233">
        <f t="shared" si="108"/>
        <v>131.33099999999999</v>
      </c>
    </row>
    <row r="143" spans="1:31" s="3" customFormat="1" ht="12" customHeight="1" x14ac:dyDescent="0.2">
      <c r="A143" s="881" t="s">
        <v>402</v>
      </c>
      <c r="B143" s="882"/>
      <c r="C143" s="882"/>
      <c r="D143" s="882"/>
      <c r="E143" s="882"/>
      <c r="F143" s="882"/>
      <c r="G143" s="882"/>
      <c r="H143" s="882"/>
      <c r="I143" s="882"/>
      <c r="J143" s="882"/>
      <c r="K143" s="882"/>
      <c r="L143" s="882"/>
      <c r="M143" s="882"/>
      <c r="N143" s="882"/>
      <c r="O143" s="882"/>
      <c r="P143" s="882"/>
      <c r="Q143" s="882"/>
      <c r="R143" s="882"/>
      <c r="S143" s="882"/>
      <c r="T143" s="882"/>
      <c r="U143" s="882"/>
      <c r="V143" s="883"/>
      <c r="W143" s="261">
        <f>SUM(W140:W142)</f>
        <v>6.1499999999999999E-2</v>
      </c>
      <c r="X143" s="242">
        <f t="shared" ref="X143:AD143" si="109">ROUND((SUM(X140:X142)),2)</f>
        <v>249.8</v>
      </c>
      <c r="Y143" s="242">
        <f t="shared" si="109"/>
        <v>265.98</v>
      </c>
      <c r="Z143" s="242">
        <f t="shared" si="109"/>
        <v>266.10000000000002</v>
      </c>
      <c r="AA143" s="242">
        <f t="shared" si="109"/>
        <v>305.18</v>
      </c>
      <c r="AB143" s="242">
        <f t="shared" si="109"/>
        <v>282.33999999999997</v>
      </c>
      <c r="AC143" s="242">
        <f t="shared" si="109"/>
        <v>299.29000000000002</v>
      </c>
      <c r="AD143" s="242">
        <f t="shared" si="109"/>
        <v>299.44</v>
      </c>
      <c r="AE143" s="242">
        <f t="shared" ref="AE143" si="110">ROUND((SUM(AE140:AE142)),2)</f>
        <v>323.07</v>
      </c>
    </row>
    <row r="144" spans="1:31" s="3" customFormat="1" ht="12" customHeight="1" x14ac:dyDescent="0.2">
      <c r="A144" s="881" t="s">
        <v>281</v>
      </c>
      <c r="B144" s="882"/>
      <c r="C144" s="882"/>
      <c r="D144" s="882"/>
      <c r="E144" s="882"/>
      <c r="F144" s="882"/>
      <c r="G144" s="882"/>
      <c r="H144" s="882"/>
      <c r="I144" s="882"/>
      <c r="J144" s="882"/>
      <c r="K144" s="882"/>
      <c r="L144" s="882"/>
      <c r="M144" s="882"/>
      <c r="N144" s="882"/>
      <c r="O144" s="882"/>
      <c r="P144" s="882"/>
      <c r="Q144" s="882"/>
      <c r="R144" s="882"/>
      <c r="S144" s="882"/>
      <c r="T144" s="882"/>
      <c r="U144" s="882"/>
      <c r="V144" s="882"/>
      <c r="W144" s="883"/>
      <c r="X144" s="242">
        <f t="shared" ref="X144:AD144" si="111">(X138+X143)</f>
        <v>274.24</v>
      </c>
      <c r="Y144" s="242">
        <f t="shared" si="111"/>
        <v>292</v>
      </c>
      <c r="Z144" s="242">
        <f t="shared" si="111"/>
        <v>292.13</v>
      </c>
      <c r="AA144" s="242">
        <f t="shared" si="111"/>
        <v>332.79</v>
      </c>
      <c r="AB144" s="242">
        <f t="shared" si="111"/>
        <v>309.95999999999998</v>
      </c>
      <c r="AC144" s="242">
        <f t="shared" si="111"/>
        <v>328.57</v>
      </c>
      <c r="AD144" s="242">
        <f t="shared" si="111"/>
        <v>328.74</v>
      </c>
      <c r="AE144" s="242">
        <f t="shared" ref="AE144" si="112">(AE138+AE143)</f>
        <v>354.68</v>
      </c>
    </row>
    <row r="145" spans="1:31" ht="15" customHeight="1" x14ac:dyDescent="0.2">
      <c r="X145" s="2"/>
      <c r="Y145" s="2"/>
      <c r="Z145" s="2"/>
      <c r="AA145" s="2"/>
      <c r="AB145" s="2"/>
      <c r="AC145" s="2"/>
      <c r="AD145" s="2"/>
      <c r="AE145" s="2"/>
    </row>
    <row r="146" spans="1:31" ht="20.100000000000001" customHeight="1" x14ac:dyDescent="0.2">
      <c r="A146" s="915" t="s">
        <v>411</v>
      </c>
      <c r="B146" s="916"/>
      <c r="C146" s="916"/>
      <c r="D146" s="916"/>
      <c r="E146" s="916"/>
      <c r="F146" s="916"/>
      <c r="G146" s="916"/>
      <c r="H146" s="916"/>
      <c r="I146" s="916"/>
      <c r="J146" s="916"/>
      <c r="K146" s="916"/>
      <c r="L146" s="916"/>
      <c r="M146" s="916"/>
      <c r="N146" s="916"/>
      <c r="O146" s="916"/>
      <c r="P146" s="916"/>
      <c r="Q146" s="916"/>
      <c r="R146" s="916"/>
      <c r="S146" s="916"/>
      <c r="T146" s="916"/>
      <c r="U146" s="916"/>
      <c r="V146" s="916"/>
      <c r="W146" s="916"/>
      <c r="X146" s="263"/>
      <c r="Y146" s="263"/>
      <c r="Z146" s="263"/>
      <c r="AA146" s="263"/>
      <c r="AB146" s="263"/>
      <c r="AC146" s="263"/>
      <c r="AD146" s="263"/>
      <c r="AE146" s="263"/>
    </row>
    <row r="147" spans="1:31" s="3" customFormat="1" ht="12" customHeight="1" x14ac:dyDescent="0.2">
      <c r="A147" s="887" t="s">
        <v>412</v>
      </c>
      <c r="B147" s="888"/>
      <c r="C147" s="888"/>
      <c r="D147" s="888"/>
      <c r="E147" s="888"/>
      <c r="F147" s="888"/>
      <c r="G147" s="888"/>
      <c r="H147" s="888"/>
      <c r="I147" s="888"/>
      <c r="J147" s="888"/>
      <c r="K147" s="888"/>
      <c r="L147" s="888"/>
      <c r="M147" s="888"/>
      <c r="N147" s="888"/>
      <c r="O147" s="888"/>
      <c r="P147" s="888"/>
      <c r="Q147" s="888"/>
      <c r="R147" s="888"/>
      <c r="S147" s="888"/>
      <c r="T147" s="888"/>
      <c r="U147" s="888"/>
      <c r="V147" s="888"/>
      <c r="W147" s="889"/>
      <c r="X147" s="237" t="s">
        <v>259</v>
      </c>
      <c r="Y147" s="237" t="s">
        <v>259</v>
      </c>
      <c r="Z147" s="237" t="s">
        <v>259</v>
      </c>
      <c r="AA147" s="237" t="s">
        <v>259</v>
      </c>
      <c r="AB147" s="237" t="s">
        <v>259</v>
      </c>
      <c r="AC147" s="237" t="s">
        <v>259</v>
      </c>
      <c r="AD147" s="237" t="s">
        <v>259</v>
      </c>
      <c r="AE147" s="237" t="s">
        <v>259</v>
      </c>
    </row>
    <row r="148" spans="1:31" ht="12" customHeight="1" x14ac:dyDescent="0.2">
      <c r="A148" s="199" t="s">
        <v>260</v>
      </c>
      <c r="B148" s="908" t="s">
        <v>413</v>
      </c>
      <c r="C148" s="908"/>
      <c r="D148" s="884" t="s">
        <v>257</v>
      </c>
      <c r="E148" s="884"/>
      <c r="F148" s="884"/>
      <c r="G148" s="884"/>
      <c r="H148" s="884"/>
      <c r="I148" s="884"/>
      <c r="J148" s="884"/>
      <c r="K148" s="884"/>
      <c r="L148" s="884"/>
      <c r="M148" s="884"/>
      <c r="N148" s="884"/>
      <c r="O148" s="884"/>
      <c r="P148" s="884"/>
      <c r="Q148" s="884"/>
      <c r="R148" s="884"/>
      <c r="S148" s="884"/>
      <c r="T148" s="884"/>
      <c r="U148" s="884"/>
      <c r="V148" s="884"/>
      <c r="W148" s="232">
        <f t="shared" ref="W148:W153" si="113">X148/$X$156</f>
        <v>0.46647299226943717</v>
      </c>
      <c r="X148" s="231">
        <f t="shared" ref="X148:AD148" si="114">X44</f>
        <v>1894.72</v>
      </c>
      <c r="Y148" s="231">
        <f t="shared" si="114"/>
        <v>2003.04</v>
      </c>
      <c r="Z148" s="231">
        <f t="shared" si="114"/>
        <v>2003.04</v>
      </c>
      <c r="AA148" s="231">
        <f t="shared" si="114"/>
        <v>2123.2200000000003</v>
      </c>
      <c r="AB148" s="231">
        <f t="shared" si="114"/>
        <v>2123.2200000000003</v>
      </c>
      <c r="AC148" s="231">
        <f t="shared" si="114"/>
        <v>2245.73</v>
      </c>
      <c r="AD148" s="231">
        <f t="shared" si="114"/>
        <v>2245.73</v>
      </c>
      <c r="AE148" s="231">
        <f t="shared" ref="AE148" si="115">AE44</f>
        <v>2380.46</v>
      </c>
    </row>
    <row r="149" spans="1:31" ht="12" customHeight="1" x14ac:dyDescent="0.2">
      <c r="A149" s="197" t="s">
        <v>262</v>
      </c>
      <c r="B149" s="909" t="s">
        <v>414</v>
      </c>
      <c r="C149" s="909"/>
      <c r="D149" s="876" t="s">
        <v>415</v>
      </c>
      <c r="E149" s="876"/>
      <c r="F149" s="876"/>
      <c r="G149" s="876"/>
      <c r="H149" s="876"/>
      <c r="I149" s="876"/>
      <c r="J149" s="876"/>
      <c r="K149" s="876"/>
      <c r="L149" s="876"/>
      <c r="M149" s="876"/>
      <c r="N149" s="876"/>
      <c r="O149" s="876"/>
      <c r="P149" s="876"/>
      <c r="Q149" s="876"/>
      <c r="R149" s="876"/>
      <c r="S149" s="876"/>
      <c r="T149" s="876"/>
      <c r="U149" s="876"/>
      <c r="V149" s="876"/>
      <c r="W149" s="209">
        <f t="shared" si="113"/>
        <v>0.41171426214978585</v>
      </c>
      <c r="X149" s="208">
        <f t="shared" ref="X149:AD149" si="116">X78</f>
        <v>1672.3009900000002</v>
      </c>
      <c r="Y149" s="208">
        <f t="shared" si="116"/>
        <v>1798.9109899999999</v>
      </c>
      <c r="Z149" s="208">
        <f t="shared" si="116"/>
        <v>1798.9161518008309</v>
      </c>
      <c r="AA149" s="208">
        <f t="shared" si="116"/>
        <v>1911.8261518008312</v>
      </c>
      <c r="AB149" s="208">
        <f t="shared" si="116"/>
        <v>1911.8307114559245</v>
      </c>
      <c r="AC149" s="208">
        <f t="shared" si="116"/>
        <v>2113.3607114559245</v>
      </c>
      <c r="AD149" s="208">
        <f t="shared" si="116"/>
        <v>2113.367323051717</v>
      </c>
      <c r="AE149" s="208">
        <f t="shared" ref="AE149" si="117">AE78</f>
        <v>2328.8073230517175</v>
      </c>
    </row>
    <row r="150" spans="1:31" ht="12" customHeight="1" x14ac:dyDescent="0.2">
      <c r="A150" s="197" t="s">
        <v>264</v>
      </c>
      <c r="B150" s="909" t="s">
        <v>416</v>
      </c>
      <c r="C150" s="909"/>
      <c r="D150" s="876" t="s">
        <v>417</v>
      </c>
      <c r="E150" s="876"/>
      <c r="F150" s="876"/>
      <c r="G150" s="876"/>
      <c r="H150" s="876"/>
      <c r="I150" s="876"/>
      <c r="J150" s="876"/>
      <c r="K150" s="876"/>
      <c r="L150" s="876"/>
      <c r="M150" s="876"/>
      <c r="N150" s="876"/>
      <c r="O150" s="876"/>
      <c r="P150" s="876"/>
      <c r="Q150" s="876"/>
      <c r="R150" s="876"/>
      <c r="S150" s="876"/>
      <c r="T150" s="876"/>
      <c r="U150" s="876"/>
      <c r="V150" s="876"/>
      <c r="W150" s="209">
        <f t="shared" si="113"/>
        <v>1.7738441085233148E-2</v>
      </c>
      <c r="X150" s="208">
        <f t="shared" ref="X150:AD150" si="118">X87</f>
        <v>72.05</v>
      </c>
      <c r="Y150" s="208">
        <f t="shared" si="118"/>
        <v>76.17</v>
      </c>
      <c r="Z150" s="208">
        <f t="shared" si="118"/>
        <v>76.17</v>
      </c>
      <c r="AA150" s="208">
        <f t="shared" si="118"/>
        <v>80.73</v>
      </c>
      <c r="AB150" s="208">
        <f t="shared" si="118"/>
        <v>80.73</v>
      </c>
      <c r="AC150" s="208">
        <f t="shared" si="118"/>
        <v>6.57</v>
      </c>
      <c r="AD150" s="208">
        <f t="shared" si="118"/>
        <v>6.57</v>
      </c>
      <c r="AE150" s="208">
        <f t="shared" ref="AE150" si="119">AE87</f>
        <v>6.9599999999999991</v>
      </c>
    </row>
    <row r="151" spans="1:31" ht="12" customHeight="1" x14ac:dyDescent="0.2">
      <c r="A151" s="197" t="s">
        <v>266</v>
      </c>
      <c r="B151" s="909" t="s">
        <v>418</v>
      </c>
      <c r="C151" s="909"/>
      <c r="D151" s="876" t="s">
        <v>377</v>
      </c>
      <c r="E151" s="876"/>
      <c r="F151" s="876"/>
      <c r="G151" s="876"/>
      <c r="H151" s="876"/>
      <c r="I151" s="876"/>
      <c r="J151" s="876"/>
      <c r="K151" s="876"/>
      <c r="L151" s="876"/>
      <c r="M151" s="876"/>
      <c r="N151" s="876"/>
      <c r="O151" s="876"/>
      <c r="P151" s="876"/>
      <c r="Q151" s="876"/>
      <c r="R151" s="876"/>
      <c r="S151" s="876"/>
      <c r="T151" s="876"/>
      <c r="U151" s="876"/>
      <c r="V151" s="876"/>
      <c r="W151" s="209">
        <f t="shared" si="113"/>
        <v>2.705204589098429E-2</v>
      </c>
      <c r="X151" s="208">
        <f t="shared" ref="X151:AD151" si="120">X115</f>
        <v>109.88</v>
      </c>
      <c r="Y151" s="208">
        <f t="shared" si="120"/>
        <v>116.15</v>
      </c>
      <c r="Z151" s="208">
        <f t="shared" si="120"/>
        <v>116.15</v>
      </c>
      <c r="AA151" s="208">
        <f t="shared" si="120"/>
        <v>123.11000000000001</v>
      </c>
      <c r="AB151" s="208">
        <f t="shared" si="120"/>
        <v>123.11000000000001</v>
      </c>
      <c r="AC151" s="208">
        <f t="shared" si="120"/>
        <v>130.2225</v>
      </c>
      <c r="AD151" s="208">
        <f t="shared" si="120"/>
        <v>130.2225</v>
      </c>
      <c r="AE151" s="208">
        <f t="shared" ref="AE151" si="121">AE115</f>
        <v>138.04500000000002</v>
      </c>
    </row>
    <row r="152" spans="1:31" ht="12" customHeight="1" x14ac:dyDescent="0.2">
      <c r="A152" s="197" t="s">
        <v>268</v>
      </c>
      <c r="B152" s="909" t="s">
        <v>419</v>
      </c>
      <c r="C152" s="909"/>
      <c r="D152" s="876" t="s">
        <v>379</v>
      </c>
      <c r="E152" s="876"/>
      <c r="F152" s="876"/>
      <c r="G152" s="876"/>
      <c r="H152" s="876"/>
      <c r="I152" s="876"/>
      <c r="J152" s="876"/>
      <c r="K152" s="876"/>
      <c r="L152" s="876"/>
      <c r="M152" s="876"/>
      <c r="N152" s="876"/>
      <c r="O152" s="876"/>
      <c r="P152" s="876"/>
      <c r="Q152" s="876"/>
      <c r="R152" s="876"/>
      <c r="S152" s="876"/>
      <c r="T152" s="876"/>
      <c r="U152" s="876"/>
      <c r="V152" s="876"/>
      <c r="W152" s="209">
        <f t="shared" si="113"/>
        <v>9.505637894529519E-3</v>
      </c>
      <c r="X152" s="208">
        <f t="shared" ref="X152:AD152" si="122">X132</f>
        <v>38.61</v>
      </c>
      <c r="Y152" s="208">
        <f t="shared" si="122"/>
        <v>38.61</v>
      </c>
      <c r="Z152" s="208">
        <f t="shared" si="122"/>
        <v>40.405631408999994</v>
      </c>
      <c r="AA152" s="208">
        <f t="shared" si="122"/>
        <v>40.405631408999994</v>
      </c>
      <c r="AB152" s="208">
        <f t="shared" si="122"/>
        <v>41.991794875591694</v>
      </c>
      <c r="AC152" s="208">
        <f t="shared" si="122"/>
        <v>41.991794875591694</v>
      </c>
      <c r="AD152" s="208">
        <f t="shared" si="122"/>
        <v>44.291765265338114</v>
      </c>
      <c r="AE152" s="208">
        <f t="shared" ref="AE152" si="123">AE132</f>
        <v>44.291765265338114</v>
      </c>
    </row>
    <row r="153" spans="1:31" ht="12" customHeight="1" x14ac:dyDescent="0.2">
      <c r="A153" s="262" t="s">
        <v>420</v>
      </c>
      <c r="B153" s="923" t="s">
        <v>421</v>
      </c>
      <c r="C153" s="923"/>
      <c r="D153" s="880" t="s">
        <v>397</v>
      </c>
      <c r="E153" s="880"/>
      <c r="F153" s="880"/>
      <c r="G153" s="880"/>
      <c r="H153" s="880"/>
      <c r="I153" s="880"/>
      <c r="J153" s="880"/>
      <c r="K153" s="880"/>
      <c r="L153" s="880"/>
      <c r="M153" s="880"/>
      <c r="N153" s="880"/>
      <c r="O153" s="880"/>
      <c r="P153" s="880"/>
      <c r="Q153" s="880"/>
      <c r="R153" s="880"/>
      <c r="S153" s="880"/>
      <c r="T153" s="880"/>
      <c r="U153" s="880"/>
      <c r="V153" s="880"/>
      <c r="W153" s="226">
        <f t="shared" si="113"/>
        <v>6.0170367817223881E-3</v>
      </c>
      <c r="X153" s="223">
        <f t="shared" ref="X153:AD153" si="124">X138</f>
        <v>24.439999999999998</v>
      </c>
      <c r="Y153" s="223">
        <f t="shared" si="124"/>
        <v>26.02</v>
      </c>
      <c r="Z153" s="223">
        <f t="shared" si="124"/>
        <v>26.03</v>
      </c>
      <c r="AA153" s="223">
        <f t="shared" si="124"/>
        <v>27.61</v>
      </c>
      <c r="AB153" s="223">
        <f t="shared" si="124"/>
        <v>27.62</v>
      </c>
      <c r="AC153" s="223">
        <f t="shared" si="124"/>
        <v>29.279999999999998</v>
      </c>
      <c r="AD153" s="223">
        <f t="shared" si="124"/>
        <v>29.3</v>
      </c>
      <c r="AE153" s="223">
        <f t="shared" ref="AE153" si="125">AE138</f>
        <v>31.61</v>
      </c>
    </row>
    <row r="154" spans="1:31" ht="12" customHeight="1" x14ac:dyDescent="0.2">
      <c r="A154" s="912" t="s">
        <v>422</v>
      </c>
      <c r="B154" s="913"/>
      <c r="C154" s="913"/>
      <c r="D154" s="913"/>
      <c r="E154" s="913"/>
      <c r="F154" s="913"/>
      <c r="G154" s="913"/>
      <c r="H154" s="913"/>
      <c r="I154" s="913"/>
      <c r="J154" s="913"/>
      <c r="K154" s="913"/>
      <c r="L154" s="913"/>
      <c r="M154" s="913"/>
      <c r="N154" s="913"/>
      <c r="O154" s="913"/>
      <c r="P154" s="913"/>
      <c r="Q154" s="913"/>
      <c r="R154" s="913"/>
      <c r="S154" s="913"/>
      <c r="T154" s="913"/>
      <c r="U154" s="913"/>
      <c r="V154" s="914"/>
      <c r="W154" s="261">
        <f>SUM(W148:W153)</f>
        <v>0.93850041607169243</v>
      </c>
      <c r="X154" s="264">
        <f t="shared" ref="X154:AD154" si="126">ROUND((SUM(X148:X153)),2)</f>
        <v>3812</v>
      </c>
      <c r="Y154" s="264">
        <f t="shared" si="126"/>
        <v>4058.9</v>
      </c>
      <c r="Z154" s="264">
        <f t="shared" si="126"/>
        <v>4060.71</v>
      </c>
      <c r="AA154" s="264">
        <f t="shared" si="126"/>
        <v>4306.8999999999996</v>
      </c>
      <c r="AB154" s="264">
        <f t="shared" si="126"/>
        <v>4308.5</v>
      </c>
      <c r="AC154" s="264">
        <f t="shared" si="126"/>
        <v>4567.16</v>
      </c>
      <c r="AD154" s="264">
        <f t="shared" si="126"/>
        <v>4569.4799999999996</v>
      </c>
      <c r="AE154" s="264">
        <f t="shared" ref="AE154" si="127">ROUND((SUM(AE148:AE153)),2)</f>
        <v>4930.17</v>
      </c>
    </row>
    <row r="155" spans="1:31" ht="12" customHeight="1" x14ac:dyDescent="0.2">
      <c r="A155" s="265" t="s">
        <v>423</v>
      </c>
      <c r="B155" s="924" t="s">
        <v>421</v>
      </c>
      <c r="C155" s="925"/>
      <c r="D155" s="926" t="s">
        <v>404</v>
      </c>
      <c r="E155" s="927"/>
      <c r="F155" s="927"/>
      <c r="G155" s="927"/>
      <c r="H155" s="927"/>
      <c r="I155" s="927"/>
      <c r="J155" s="927"/>
      <c r="K155" s="927"/>
      <c r="L155" s="927"/>
      <c r="M155" s="927"/>
      <c r="N155" s="927"/>
      <c r="O155" s="927"/>
      <c r="P155" s="927"/>
      <c r="Q155" s="927"/>
      <c r="R155" s="927"/>
      <c r="S155" s="927"/>
      <c r="T155" s="927"/>
      <c r="U155" s="927"/>
      <c r="V155" s="928"/>
      <c r="W155" s="245">
        <f>X155/$X$156</f>
        <v>6.1499827662612631E-2</v>
      </c>
      <c r="X155" s="246">
        <f t="shared" ref="X155:AD155" si="128">X143</f>
        <v>249.8</v>
      </c>
      <c r="Y155" s="246">
        <f t="shared" si="128"/>
        <v>265.98</v>
      </c>
      <c r="Z155" s="246">
        <f t="shared" si="128"/>
        <v>266.10000000000002</v>
      </c>
      <c r="AA155" s="246">
        <f t="shared" si="128"/>
        <v>305.18</v>
      </c>
      <c r="AB155" s="246">
        <f t="shared" si="128"/>
        <v>282.33999999999997</v>
      </c>
      <c r="AC155" s="246">
        <f t="shared" si="128"/>
        <v>299.29000000000002</v>
      </c>
      <c r="AD155" s="246">
        <f t="shared" si="128"/>
        <v>299.44</v>
      </c>
      <c r="AE155" s="246">
        <f t="shared" ref="AE155" si="129">AE143</f>
        <v>323.07</v>
      </c>
    </row>
    <row r="156" spans="1:31" ht="12" customHeight="1" x14ac:dyDescent="0.2">
      <c r="A156" s="912" t="s">
        <v>424</v>
      </c>
      <c r="B156" s="913"/>
      <c r="C156" s="913"/>
      <c r="D156" s="913"/>
      <c r="E156" s="913"/>
      <c r="F156" s="913"/>
      <c r="G156" s="913"/>
      <c r="H156" s="913"/>
      <c r="I156" s="913"/>
      <c r="J156" s="913"/>
      <c r="K156" s="913"/>
      <c r="L156" s="913"/>
      <c r="M156" s="913"/>
      <c r="N156" s="913"/>
      <c r="O156" s="913"/>
      <c r="P156" s="913"/>
      <c r="Q156" s="913"/>
      <c r="R156" s="913"/>
      <c r="S156" s="913"/>
      <c r="T156" s="913"/>
      <c r="U156" s="913"/>
      <c r="V156" s="914"/>
      <c r="W156" s="261">
        <f>SUM(W154:W155)</f>
        <v>1.000000243734305</v>
      </c>
      <c r="X156" s="238">
        <f>ROUND((((X154)/(1-W143))),2)</f>
        <v>4061.8</v>
      </c>
      <c r="Y156" s="238">
        <f>ROUND((((Y154)/(1-W143))),2)</f>
        <v>4324.88</v>
      </c>
      <c r="Z156" s="238">
        <f>ROUND((((Z154)/(1-W143))),2)</f>
        <v>4326.8100000000004</v>
      </c>
      <c r="AA156" s="238">
        <f>ROUND((((AA154)/(1-W143))),2)</f>
        <v>4589.13</v>
      </c>
      <c r="AB156" s="238">
        <f>ROUND((((AB154)/(1-$W$143))),2)</f>
        <v>4590.84</v>
      </c>
      <c r="AC156" s="238">
        <f t="shared" ref="AC156:AD156" si="130">ROUND((((AC154)/(1-$W$143))),2)</f>
        <v>4866.45</v>
      </c>
      <c r="AD156" s="238">
        <f t="shared" si="130"/>
        <v>4868.92</v>
      </c>
      <c r="AE156" s="238">
        <f t="shared" ref="AE156" si="131">ROUND((((AE154)/(1-$W$143))),2)</f>
        <v>5253.24</v>
      </c>
    </row>
    <row r="157" spans="1:31" customFormat="1" ht="5.0999999999999996" customHeight="1" x14ac:dyDescent="0.2"/>
    <row r="158" spans="1:31" ht="20.100000000000001" customHeight="1" x14ac:dyDescent="0.2">
      <c r="A158" s="915" t="s">
        <v>425</v>
      </c>
      <c r="B158" s="916"/>
      <c r="C158" s="916"/>
      <c r="D158" s="916"/>
      <c r="E158" s="916"/>
      <c r="F158" s="916"/>
      <c r="G158" s="916"/>
      <c r="H158" s="916"/>
      <c r="I158" s="916"/>
      <c r="J158" s="916"/>
      <c r="K158" s="916"/>
      <c r="L158" s="916"/>
      <c r="M158" s="916"/>
      <c r="N158" s="916"/>
      <c r="O158" s="916"/>
      <c r="P158" s="916"/>
      <c r="Q158" s="916"/>
      <c r="R158" s="916"/>
      <c r="S158" s="916"/>
      <c r="T158" s="916"/>
      <c r="U158" s="916"/>
      <c r="V158" s="916"/>
      <c r="W158" s="916"/>
      <c r="X158" s="263"/>
      <c r="Y158" s="263"/>
      <c r="Z158" s="263"/>
      <c r="AA158" s="263"/>
      <c r="AB158" s="263"/>
      <c r="AC158" s="263"/>
      <c r="AD158" s="263"/>
      <c r="AE158" s="263"/>
    </row>
    <row r="159" spans="1:31" ht="12" customHeight="1" x14ac:dyDescent="0.2">
      <c r="A159" s="887" t="s">
        <v>426</v>
      </c>
      <c r="B159" s="888"/>
      <c r="C159" s="888"/>
      <c r="D159" s="888"/>
      <c r="E159" s="888"/>
      <c r="F159" s="888"/>
      <c r="G159" s="888"/>
      <c r="H159" s="888"/>
      <c r="I159" s="888"/>
      <c r="J159" s="888"/>
      <c r="K159" s="888"/>
      <c r="L159" s="888"/>
      <c r="M159" s="888"/>
      <c r="N159" s="888"/>
      <c r="O159" s="888"/>
      <c r="P159" s="888"/>
      <c r="Q159" s="888"/>
      <c r="R159" s="888"/>
      <c r="S159" s="889"/>
      <c r="T159" s="881" t="s">
        <v>427</v>
      </c>
      <c r="U159" s="882"/>
      <c r="V159" s="882"/>
      <c r="W159" s="883"/>
      <c r="X159" s="238">
        <f>L26</f>
        <v>2</v>
      </c>
      <c r="Y159" s="238">
        <f t="shared" ref="Y159:AE159" si="132">X159</f>
        <v>2</v>
      </c>
      <c r="Z159" s="238">
        <f t="shared" si="132"/>
        <v>2</v>
      </c>
      <c r="AA159" s="238">
        <f t="shared" si="132"/>
        <v>2</v>
      </c>
      <c r="AB159" s="238">
        <f t="shared" si="132"/>
        <v>2</v>
      </c>
      <c r="AC159" s="238">
        <f t="shared" si="132"/>
        <v>2</v>
      </c>
      <c r="AD159" s="238">
        <f t="shared" si="132"/>
        <v>2</v>
      </c>
      <c r="AE159" s="238">
        <f t="shared" si="132"/>
        <v>2</v>
      </c>
    </row>
    <row r="160" spans="1:31" ht="12" customHeight="1" x14ac:dyDescent="0.2">
      <c r="A160" s="917" t="str">
        <f>E4&amp;" "&amp;F8</f>
        <v>VIGILANTE DIURNO</v>
      </c>
      <c r="B160" s="918"/>
      <c r="C160" s="918"/>
      <c r="D160" s="918"/>
      <c r="E160" s="918"/>
      <c r="F160" s="918"/>
      <c r="G160" s="918"/>
      <c r="H160" s="918"/>
      <c r="I160" s="918"/>
      <c r="J160" s="918"/>
      <c r="K160" s="918"/>
      <c r="L160" s="918"/>
      <c r="M160" s="918"/>
      <c r="N160" s="918"/>
      <c r="O160" s="918"/>
      <c r="P160" s="918"/>
      <c r="Q160" s="918"/>
      <c r="R160" s="918"/>
      <c r="S160" s="919"/>
      <c r="T160" s="881" t="s">
        <v>428</v>
      </c>
      <c r="U160" s="882"/>
      <c r="V160" s="882"/>
      <c r="W160" s="883"/>
      <c r="X160" s="266">
        <f t="shared" ref="X160:AD160" si="133">X156</f>
        <v>4061.8</v>
      </c>
      <c r="Y160" s="266">
        <f t="shared" si="133"/>
        <v>4324.88</v>
      </c>
      <c r="Z160" s="266">
        <f t="shared" si="133"/>
        <v>4326.8100000000004</v>
      </c>
      <c r="AA160" s="266">
        <f t="shared" si="133"/>
        <v>4589.13</v>
      </c>
      <c r="AB160" s="266">
        <f t="shared" si="133"/>
        <v>4590.84</v>
      </c>
      <c r="AC160" s="266">
        <f t="shared" si="133"/>
        <v>4866.45</v>
      </c>
      <c r="AD160" s="266">
        <f t="shared" si="133"/>
        <v>4868.92</v>
      </c>
      <c r="AE160" s="266">
        <f t="shared" ref="AE160" si="134">AE156</f>
        <v>5253.24</v>
      </c>
    </row>
    <row r="161" spans="1:31" ht="12" customHeight="1" x14ac:dyDescent="0.2">
      <c r="A161" s="920"/>
      <c r="B161" s="921"/>
      <c r="C161" s="921"/>
      <c r="D161" s="921"/>
      <c r="E161" s="921"/>
      <c r="F161" s="921"/>
      <c r="G161" s="921"/>
      <c r="H161" s="921"/>
      <c r="I161" s="921"/>
      <c r="J161" s="921"/>
      <c r="K161" s="921"/>
      <c r="L161" s="921"/>
      <c r="M161" s="921"/>
      <c r="N161" s="921"/>
      <c r="O161" s="921"/>
      <c r="P161" s="921"/>
      <c r="Q161" s="921"/>
      <c r="R161" s="921"/>
      <c r="S161" s="922"/>
      <c r="T161" s="881" t="s">
        <v>429</v>
      </c>
      <c r="U161" s="882"/>
      <c r="V161" s="882"/>
      <c r="W161" s="883"/>
      <c r="X161" s="242">
        <f t="shared" ref="X161:AD161" si="135">X160*X159</f>
        <v>8123.6</v>
      </c>
      <c r="Y161" s="242">
        <f t="shared" si="135"/>
        <v>8649.76</v>
      </c>
      <c r="Z161" s="242">
        <f t="shared" si="135"/>
        <v>8653.6200000000008</v>
      </c>
      <c r="AA161" s="242">
        <f t="shared" si="135"/>
        <v>9178.26</v>
      </c>
      <c r="AB161" s="242">
        <f t="shared" si="135"/>
        <v>9181.68</v>
      </c>
      <c r="AC161" s="242">
        <f t="shared" si="135"/>
        <v>9732.9</v>
      </c>
      <c r="AD161" s="242">
        <f t="shared" si="135"/>
        <v>9737.84</v>
      </c>
      <c r="AE161" s="242">
        <f t="shared" ref="AE161" si="136">AE160*AE159</f>
        <v>10506.48</v>
      </c>
    </row>
    <row r="162" spans="1:31" x14ac:dyDescent="0.2">
      <c r="T162" s="835" t="s">
        <v>784</v>
      </c>
      <c r="U162" s="836"/>
      <c r="V162" s="836"/>
      <c r="W162" s="837"/>
      <c r="X162" s="543"/>
      <c r="Y162" s="543"/>
      <c r="Z162" s="543"/>
      <c r="AA162" s="544"/>
      <c r="AB162" s="543"/>
      <c r="AC162" s="544"/>
      <c r="AD162" s="544"/>
      <c r="AE162" s="544">
        <f>21013.24/2</f>
        <v>10506.62</v>
      </c>
    </row>
    <row r="164" spans="1:3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910"/>
      <c r="W164" s="911"/>
      <c r="X164" s="32"/>
      <c r="Y164" s="32"/>
      <c r="Z164" s="32"/>
      <c r="AA164" s="32"/>
      <c r="AB164" s="32"/>
      <c r="AC164" s="32"/>
      <c r="AD164" s="32"/>
      <c r="AE164" s="538"/>
    </row>
    <row r="167" spans="1:31" x14ac:dyDescent="0.2">
      <c r="X167" s="5"/>
      <c r="Y167" s="5"/>
      <c r="Z167" s="5"/>
      <c r="AA167" s="5"/>
      <c r="AB167" s="5"/>
      <c r="AC167" s="5"/>
      <c r="AD167" s="5"/>
      <c r="AE167" s="5"/>
    </row>
    <row r="168" spans="1:31" x14ac:dyDescent="0.2">
      <c r="X168" s="6"/>
      <c r="Y168" s="6"/>
      <c r="Z168" s="6"/>
      <c r="AA168" s="6"/>
      <c r="AB168" s="6"/>
      <c r="AC168" s="6"/>
      <c r="AD168" s="6"/>
      <c r="AE168" s="6"/>
    </row>
    <row r="169" spans="1:31" x14ac:dyDescent="0.2">
      <c r="X169" s="6"/>
      <c r="Y169" s="6"/>
      <c r="Z169" s="6"/>
      <c r="AA169" s="6"/>
      <c r="AB169" s="6"/>
      <c r="AC169" s="6"/>
      <c r="AD169" s="6"/>
      <c r="AE169" s="6"/>
    </row>
  </sheetData>
  <sheetProtection selectLockedCells="1"/>
  <mergeCells count="236">
    <mergeCell ref="Y12:Y13"/>
    <mergeCell ref="Y15:Y19"/>
    <mergeCell ref="V164:W164"/>
    <mergeCell ref="A156:V156"/>
    <mergeCell ref="A158:W158"/>
    <mergeCell ref="A159:S159"/>
    <mergeCell ref="T159:W159"/>
    <mergeCell ref="A160:S161"/>
    <mergeCell ref="T160:W160"/>
    <mergeCell ref="T161:W161"/>
    <mergeCell ref="B152:C152"/>
    <mergeCell ref="D152:V152"/>
    <mergeCell ref="B153:C153"/>
    <mergeCell ref="D153:V153"/>
    <mergeCell ref="A154:V154"/>
    <mergeCell ref="B155:C155"/>
    <mergeCell ref="D155:V155"/>
    <mergeCell ref="B149:C149"/>
    <mergeCell ref="D149:V149"/>
    <mergeCell ref="B150:C150"/>
    <mergeCell ref="D150:V150"/>
    <mergeCell ref="B151:C151"/>
    <mergeCell ref="D151:V151"/>
    <mergeCell ref="B142:V142"/>
    <mergeCell ref="A143:V143"/>
    <mergeCell ref="A144:W144"/>
    <mergeCell ref="A146:W146"/>
    <mergeCell ref="A147:W147"/>
    <mergeCell ref="B148:C148"/>
    <mergeCell ref="D148:V148"/>
    <mergeCell ref="B136:V136"/>
    <mergeCell ref="B137:V137"/>
    <mergeCell ref="A138:V138"/>
    <mergeCell ref="B139:V139"/>
    <mergeCell ref="B140:V140"/>
    <mergeCell ref="B141:V141"/>
    <mergeCell ref="B129:W129"/>
    <mergeCell ref="A130:W130"/>
    <mergeCell ref="B131:V131"/>
    <mergeCell ref="A132:W132"/>
    <mergeCell ref="A134:W134"/>
    <mergeCell ref="B135:V135"/>
    <mergeCell ref="B123:W123"/>
    <mergeCell ref="B124:W124"/>
    <mergeCell ref="B125:W125"/>
    <mergeCell ref="B126:W126"/>
    <mergeCell ref="B127:W127"/>
    <mergeCell ref="B128:W128"/>
    <mergeCell ref="A117:W117"/>
    <mergeCell ref="B118:W118"/>
    <mergeCell ref="B119:W119"/>
    <mergeCell ref="B120:W120"/>
    <mergeCell ref="B121:W121"/>
    <mergeCell ref="B122:W122"/>
    <mergeCell ref="A110:W110"/>
    <mergeCell ref="B111:W111"/>
    <mergeCell ref="B112:W112"/>
    <mergeCell ref="B113:W113"/>
    <mergeCell ref="B114:W114"/>
    <mergeCell ref="A115:W115"/>
    <mergeCell ref="B104:V104"/>
    <mergeCell ref="A105:V105"/>
    <mergeCell ref="A106:W106"/>
    <mergeCell ref="B107:V107"/>
    <mergeCell ref="B108:V108"/>
    <mergeCell ref="A109:V109"/>
    <mergeCell ref="B98:V98"/>
    <mergeCell ref="A99:V99"/>
    <mergeCell ref="A100:W100"/>
    <mergeCell ref="B101:V101"/>
    <mergeCell ref="B102:V102"/>
    <mergeCell ref="B103:V103"/>
    <mergeCell ref="B92:V92"/>
    <mergeCell ref="B93:V93"/>
    <mergeCell ref="B94:V94"/>
    <mergeCell ref="B95:V95"/>
    <mergeCell ref="B96:V96"/>
    <mergeCell ref="A97:V97"/>
    <mergeCell ref="B85:V85"/>
    <mergeCell ref="B86:V86"/>
    <mergeCell ref="A87:V87"/>
    <mergeCell ref="A89:W89"/>
    <mergeCell ref="A90:W90"/>
    <mergeCell ref="B91:V91"/>
    <mergeCell ref="A79:W79"/>
    <mergeCell ref="B80:V80"/>
    <mergeCell ref="B81:V81"/>
    <mergeCell ref="B82:V82"/>
    <mergeCell ref="B83:V83"/>
    <mergeCell ref="B84:V84"/>
    <mergeCell ref="A73:W73"/>
    <mergeCell ref="B74:W74"/>
    <mergeCell ref="B75:W75"/>
    <mergeCell ref="B76:W76"/>
    <mergeCell ref="B77:W77"/>
    <mergeCell ref="A78:W78"/>
    <mergeCell ref="B67:V67"/>
    <mergeCell ref="B68:V68"/>
    <mergeCell ref="B69:V69"/>
    <mergeCell ref="B70:V70"/>
    <mergeCell ref="B71:V71"/>
    <mergeCell ref="A72:W72"/>
    <mergeCell ref="B61:V61"/>
    <mergeCell ref="A62:V62"/>
    <mergeCell ref="A63:W63"/>
    <mergeCell ref="B64:V64"/>
    <mergeCell ref="B65:V65"/>
    <mergeCell ref="B66:V66"/>
    <mergeCell ref="B55:V55"/>
    <mergeCell ref="B56:V56"/>
    <mergeCell ref="B57:V57"/>
    <mergeCell ref="B58:V58"/>
    <mergeCell ref="B59:V59"/>
    <mergeCell ref="B60:M60"/>
    <mergeCell ref="O60:P60"/>
    <mergeCell ref="Q60:R60"/>
    <mergeCell ref="S60:T60"/>
    <mergeCell ref="U60:V60"/>
    <mergeCell ref="B49:V49"/>
    <mergeCell ref="B50:V50"/>
    <mergeCell ref="A51:V51"/>
    <mergeCell ref="A52:W52"/>
    <mergeCell ref="B53:V53"/>
    <mergeCell ref="B54:V54"/>
    <mergeCell ref="B42:V42"/>
    <mergeCell ref="B43:V43"/>
    <mergeCell ref="A44:W44"/>
    <mergeCell ref="A46:W46"/>
    <mergeCell ref="A47:W47"/>
    <mergeCell ref="B48:V48"/>
    <mergeCell ref="B36:V36"/>
    <mergeCell ref="B37:V37"/>
    <mergeCell ref="B38:V38"/>
    <mergeCell ref="B39:V39"/>
    <mergeCell ref="A40:W40"/>
    <mergeCell ref="B41:V41"/>
    <mergeCell ref="A30:W30"/>
    <mergeCell ref="B31:V31"/>
    <mergeCell ref="B32:V32"/>
    <mergeCell ref="B33:V33"/>
    <mergeCell ref="B34:V34"/>
    <mergeCell ref="B35:V35"/>
    <mergeCell ref="U25:W25"/>
    <mergeCell ref="A15:W15"/>
    <mergeCell ref="U26:W26"/>
    <mergeCell ref="B27:E27"/>
    <mergeCell ref="F27:T27"/>
    <mergeCell ref="U27:W27"/>
    <mergeCell ref="B28:E28"/>
    <mergeCell ref="F28:T28"/>
    <mergeCell ref="U28:W28"/>
    <mergeCell ref="B26:C26"/>
    <mergeCell ref="D26:E26"/>
    <mergeCell ref="F26:K26"/>
    <mergeCell ref="L26:M26"/>
    <mergeCell ref="N26:Q26"/>
    <mergeCell ref="R26:T26"/>
    <mergeCell ref="W8:X8"/>
    <mergeCell ref="X15:X19"/>
    <mergeCell ref="B16:J16"/>
    <mergeCell ref="K16:W16"/>
    <mergeCell ref="B17:J17"/>
    <mergeCell ref="K17:W17"/>
    <mergeCell ref="B18:J18"/>
    <mergeCell ref="K18:W18"/>
    <mergeCell ref="B19:J19"/>
    <mergeCell ref="K19:W19"/>
    <mergeCell ref="A7:D7"/>
    <mergeCell ref="E7:F7"/>
    <mergeCell ref="G7:I7"/>
    <mergeCell ref="J7:K7"/>
    <mergeCell ref="L7:N7"/>
    <mergeCell ref="O7:P7"/>
    <mergeCell ref="Q7:S7"/>
    <mergeCell ref="T7:V7"/>
    <mergeCell ref="A9:F9"/>
    <mergeCell ref="H9:I9"/>
    <mergeCell ref="J9:L9"/>
    <mergeCell ref="N9:P9"/>
    <mergeCell ref="A8:D8"/>
    <mergeCell ref="F8:I8"/>
    <mergeCell ref="J8:L8"/>
    <mergeCell ref="N8:O8"/>
    <mergeCell ref="P8:U8"/>
    <mergeCell ref="A5:D5"/>
    <mergeCell ref="E5:F5"/>
    <mergeCell ref="G5:I5"/>
    <mergeCell ref="J5:K5"/>
    <mergeCell ref="L5:Q5"/>
    <mergeCell ref="R5:T5"/>
    <mergeCell ref="U5:W5"/>
    <mergeCell ref="A6:D6"/>
    <mergeCell ref="E6:F6"/>
    <mergeCell ref="G6:I6"/>
    <mergeCell ref="J6:K6"/>
    <mergeCell ref="L6:N6"/>
    <mergeCell ref="O6:P6"/>
    <mergeCell ref="Q6:S6"/>
    <mergeCell ref="T6:U6"/>
    <mergeCell ref="V6:W6"/>
    <mergeCell ref="A1:X1"/>
    <mergeCell ref="A2:D2"/>
    <mergeCell ref="F2:S2"/>
    <mergeCell ref="T2:W2"/>
    <mergeCell ref="A3:D3"/>
    <mergeCell ref="E3:T3"/>
    <mergeCell ref="U3:W3"/>
    <mergeCell ref="A4:D4"/>
    <mergeCell ref="E4:N4"/>
    <mergeCell ref="O4:Q4"/>
    <mergeCell ref="R4:T4"/>
    <mergeCell ref="U4:W4"/>
    <mergeCell ref="AE12:AE13"/>
    <mergeCell ref="AE15:AE19"/>
    <mergeCell ref="T162:W162"/>
    <mergeCell ref="AC12:AC13"/>
    <mergeCell ref="AD12:AD13"/>
    <mergeCell ref="AC15:AC19"/>
    <mergeCell ref="AD15:AD19"/>
    <mergeCell ref="AB12:AB13"/>
    <mergeCell ref="AB15:AB19"/>
    <mergeCell ref="AA12:AA13"/>
    <mergeCell ref="AA15:AA19"/>
    <mergeCell ref="Z12:Z13"/>
    <mergeCell ref="Z15:Z19"/>
    <mergeCell ref="A12:W12"/>
    <mergeCell ref="X12:X13"/>
    <mergeCell ref="A13:L13"/>
    <mergeCell ref="M13:W13"/>
    <mergeCell ref="A21:W21"/>
    <mergeCell ref="A23:T23"/>
    <mergeCell ref="A24:W24"/>
    <mergeCell ref="B25:E25"/>
    <mergeCell ref="F25:N25"/>
    <mergeCell ref="O25:Q25"/>
    <mergeCell ref="R25:T25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90" orientation="portrait" r:id="rId1"/>
  <headerFooter>
    <oddHeader>&amp;L&amp;G</oddHeader>
  </headerFooter>
  <rowBreaks count="2" manualBreakCount="2">
    <brk id="78" max="23" man="1"/>
    <brk id="145" max="23" man="1"/>
  </rowBreaks>
  <legacyDrawing r:id="rId2"/>
  <legacyDrawingHF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3E190-CFC1-4E37-A3D3-E05514D9E088}">
  <sheetPr codeName="Planilha9">
    <tabColor rgb="FFFF0000"/>
  </sheetPr>
  <dimension ref="A1:AE169"/>
  <sheetViews>
    <sheetView showGridLines="0" topLeftCell="A127" zoomScaleNormal="100" workbookViewId="0">
      <selection activeCell="AH162" sqref="AH162"/>
    </sheetView>
  </sheetViews>
  <sheetFormatPr defaultColWidth="4.6640625" defaultRowHeight="12" x14ac:dyDescent="0.2"/>
  <cols>
    <col min="1" max="1" width="6.6640625" style="2" customWidth="1"/>
    <col min="2" max="3" width="4.6640625" style="2" customWidth="1"/>
    <col min="4" max="4" width="4.6640625" style="2"/>
    <col min="5" max="7" width="4.6640625" style="2" customWidth="1"/>
    <col min="8" max="17" width="4.6640625" style="2"/>
    <col min="18" max="19" width="4.6640625" style="2" customWidth="1"/>
    <col min="20" max="20" width="4.6640625" style="2"/>
    <col min="21" max="22" width="4.6640625" style="2" customWidth="1"/>
    <col min="23" max="23" width="8.6640625" style="2" customWidth="1"/>
    <col min="24" max="31" width="14.6640625" style="7" customWidth="1"/>
    <col min="32" max="16384" width="4.6640625" style="2"/>
  </cols>
  <sheetData>
    <row r="1" spans="1:31" ht="25.15" customHeight="1" x14ac:dyDescent="0.2">
      <c r="A1" s="838" t="s">
        <v>211</v>
      </c>
      <c r="B1" s="838"/>
      <c r="C1" s="838"/>
      <c r="D1" s="838"/>
      <c r="E1" s="838"/>
      <c r="F1" s="838"/>
      <c r="G1" s="838"/>
      <c r="H1" s="838"/>
      <c r="I1" s="838"/>
      <c r="J1" s="838"/>
      <c r="K1" s="838"/>
      <c r="L1" s="838"/>
      <c r="M1" s="838"/>
      <c r="N1" s="838"/>
      <c r="O1" s="838"/>
      <c r="P1" s="838"/>
      <c r="Q1" s="838"/>
      <c r="R1" s="838"/>
      <c r="S1" s="838"/>
      <c r="T1" s="838"/>
      <c r="U1" s="838"/>
      <c r="V1" s="838"/>
      <c r="W1" s="838"/>
      <c r="X1" s="838"/>
      <c r="Y1"/>
      <c r="Z1">
        <v>1.0465069</v>
      </c>
      <c r="AA1"/>
      <c r="AB1">
        <v>1.039256</v>
      </c>
      <c r="AC1"/>
      <c r="AD1" s="476">
        <f>RESUMO!CM23</f>
        <v>1.0547719</v>
      </c>
      <c r="AE1"/>
    </row>
    <row r="2" spans="1:31" ht="15" customHeight="1" x14ac:dyDescent="0.2">
      <c r="A2" s="839" t="s">
        <v>212</v>
      </c>
      <c r="B2" s="839"/>
      <c r="C2" s="839"/>
      <c r="D2" s="839"/>
      <c r="E2" s="183">
        <f>EDITAL!E22</f>
        <v>2</v>
      </c>
      <c r="F2" s="840" t="str">
        <f>EDITAL!F22</f>
        <v>VIGILANCIA SC</v>
      </c>
      <c r="G2" s="840"/>
      <c r="H2" s="840"/>
      <c r="I2" s="840"/>
      <c r="J2" s="840"/>
      <c r="K2" s="840"/>
      <c r="L2" s="840"/>
      <c r="M2" s="840"/>
      <c r="N2" s="840"/>
      <c r="O2" s="840"/>
      <c r="P2" s="840"/>
      <c r="Q2" s="840"/>
      <c r="R2" s="840"/>
      <c r="S2" s="840"/>
      <c r="T2" s="839" t="s">
        <v>213</v>
      </c>
      <c r="U2" s="839"/>
      <c r="V2" s="839"/>
      <c r="W2" s="839"/>
      <c r="X2" s="184">
        <v>2</v>
      </c>
      <c r="Y2" s="184">
        <v>2</v>
      </c>
      <c r="Z2" s="184">
        <v>2</v>
      </c>
      <c r="AA2" s="184">
        <v>2</v>
      </c>
      <c r="AB2" s="184">
        <v>2</v>
      </c>
      <c r="AC2" s="184">
        <v>2</v>
      </c>
      <c r="AD2" s="184">
        <v>2</v>
      </c>
      <c r="AE2" s="184">
        <v>2</v>
      </c>
    </row>
    <row r="3" spans="1:31" ht="15" customHeight="1" x14ac:dyDescent="0.2">
      <c r="A3" s="841" t="s">
        <v>214</v>
      </c>
      <c r="B3" s="841"/>
      <c r="C3" s="841"/>
      <c r="D3" s="841"/>
      <c r="E3" s="842" t="s">
        <v>431</v>
      </c>
      <c r="F3" s="842"/>
      <c r="G3" s="842"/>
      <c r="H3" s="842"/>
      <c r="I3" s="842"/>
      <c r="J3" s="842"/>
      <c r="K3" s="842"/>
      <c r="L3" s="842"/>
      <c r="M3" s="842"/>
      <c r="N3" s="842"/>
      <c r="O3" s="842"/>
      <c r="P3" s="842"/>
      <c r="Q3" s="842"/>
      <c r="R3" s="842"/>
      <c r="S3" s="842"/>
      <c r="T3" s="842"/>
      <c r="U3" s="841" t="s">
        <v>216</v>
      </c>
      <c r="V3" s="841"/>
      <c r="W3" s="841"/>
      <c r="X3" s="185">
        <f>EDITAL!X22</f>
        <v>44593</v>
      </c>
      <c r="Y3" s="185">
        <v>44958</v>
      </c>
      <c r="Z3" s="185">
        <v>44958</v>
      </c>
      <c r="AA3" s="185">
        <v>45323</v>
      </c>
      <c r="AB3" s="185">
        <v>45323</v>
      </c>
      <c r="AC3" s="185">
        <v>45689</v>
      </c>
      <c r="AD3" s="185">
        <v>45689</v>
      </c>
      <c r="AE3" s="185">
        <v>46054</v>
      </c>
    </row>
    <row r="4" spans="1:31" ht="15" customHeight="1" x14ac:dyDescent="0.2">
      <c r="A4" s="841" t="s">
        <v>217</v>
      </c>
      <c r="B4" s="841"/>
      <c r="C4" s="841"/>
      <c r="D4" s="841"/>
      <c r="E4" s="842" t="s">
        <v>430</v>
      </c>
      <c r="F4" s="842"/>
      <c r="G4" s="842"/>
      <c r="H4" s="842"/>
      <c r="I4" s="842"/>
      <c r="J4" s="842"/>
      <c r="K4" s="842"/>
      <c r="L4" s="842"/>
      <c r="M4" s="842"/>
      <c r="N4" s="842"/>
      <c r="O4" s="841" t="s">
        <v>219</v>
      </c>
      <c r="P4" s="841"/>
      <c r="Q4" s="841"/>
      <c r="R4" s="843" t="s">
        <v>220</v>
      </c>
      <c r="S4" s="843"/>
      <c r="T4" s="843"/>
      <c r="U4" s="841" t="s">
        <v>221</v>
      </c>
      <c r="V4" s="841"/>
      <c r="W4" s="841"/>
      <c r="X4" s="186">
        <v>1664.83</v>
      </c>
      <c r="Y4" s="186">
        <v>1760</v>
      </c>
      <c r="Z4" s="186">
        <v>1760</v>
      </c>
      <c r="AA4" s="186">
        <v>1865.6</v>
      </c>
      <c r="AB4" s="186">
        <f>AA4</f>
        <v>1865.6</v>
      </c>
      <c r="AC4" s="186">
        <v>1973.24</v>
      </c>
      <c r="AD4" s="186">
        <f>AC4</f>
        <v>1973.24</v>
      </c>
      <c r="AE4" s="186">
        <v>2091.63</v>
      </c>
    </row>
    <row r="5" spans="1:31" ht="15" customHeight="1" x14ac:dyDescent="0.2">
      <c r="A5" s="841" t="s">
        <v>222</v>
      </c>
      <c r="B5" s="841"/>
      <c r="C5" s="841"/>
      <c r="D5" s="841"/>
      <c r="E5" s="843">
        <v>220</v>
      </c>
      <c r="F5" s="843"/>
      <c r="G5" s="841" t="s">
        <v>223</v>
      </c>
      <c r="H5" s="841"/>
      <c r="I5" s="841"/>
      <c r="J5" s="843">
        <v>7</v>
      </c>
      <c r="K5" s="843"/>
      <c r="L5" s="841" t="s">
        <v>224</v>
      </c>
      <c r="M5" s="841"/>
      <c r="N5" s="841"/>
      <c r="O5" s="841"/>
      <c r="P5" s="841"/>
      <c r="Q5" s="841"/>
      <c r="R5" s="605">
        <f>IF(E5=INSU!H3,INSU!H4,IF(E5=INSU!J3,INSU!J4,IF(E5=INSU!L3,INSU!L4,IF(E5=INSU!N3,INSU!N4,IF(E5=INSU!P3,INSU!P4,IF(E5=INSU!R3,INSU!R4))))))</f>
        <v>27.6</v>
      </c>
      <c r="S5" s="605"/>
      <c r="T5" s="605"/>
      <c r="U5" s="841" t="s">
        <v>225</v>
      </c>
      <c r="V5" s="841"/>
      <c r="W5" s="841"/>
      <c r="X5" s="187">
        <v>1212</v>
      </c>
      <c r="Y5" s="187">
        <v>1302</v>
      </c>
      <c r="Z5" s="187">
        <v>1302</v>
      </c>
      <c r="AA5" s="187">
        <v>1302</v>
      </c>
      <c r="AB5" s="187">
        <v>1302</v>
      </c>
      <c r="AC5" s="187">
        <v>1302</v>
      </c>
      <c r="AD5" s="187">
        <v>1302</v>
      </c>
      <c r="AE5" s="526">
        <v>1302</v>
      </c>
    </row>
    <row r="6" spans="1:31" ht="15" customHeight="1" x14ac:dyDescent="0.2">
      <c r="A6" s="841" t="s">
        <v>226</v>
      </c>
      <c r="B6" s="841"/>
      <c r="C6" s="841"/>
      <c r="D6" s="841"/>
      <c r="E6" s="843">
        <v>15.21</v>
      </c>
      <c r="F6" s="843"/>
      <c r="G6" s="841" t="s">
        <v>227</v>
      </c>
      <c r="H6" s="841"/>
      <c r="I6" s="841"/>
      <c r="J6" s="844">
        <v>0.3</v>
      </c>
      <c r="K6" s="844"/>
      <c r="L6" s="841" t="s">
        <v>228</v>
      </c>
      <c r="M6" s="841"/>
      <c r="N6" s="841"/>
      <c r="O6" s="844"/>
      <c r="P6" s="844"/>
      <c r="Q6" s="841" t="s">
        <v>229</v>
      </c>
      <c r="R6" s="841"/>
      <c r="S6" s="841"/>
      <c r="T6" s="845">
        <f>VLOOKUP(E2,EMPR!B28:R29,15,0)</f>
        <v>7.0000000000000007E-2</v>
      </c>
      <c r="U6" s="845"/>
      <c r="V6" s="846" t="s">
        <v>230</v>
      </c>
      <c r="W6" s="846"/>
      <c r="X6" s="188"/>
      <c r="Y6" s="188"/>
      <c r="Z6" s="188"/>
      <c r="AA6" s="188"/>
      <c r="AB6" s="188"/>
      <c r="AC6" s="188"/>
      <c r="AD6" s="188"/>
      <c r="AE6" s="188"/>
    </row>
    <row r="7" spans="1:31" ht="15" customHeight="1" x14ac:dyDescent="0.2">
      <c r="A7" s="841" t="s">
        <v>231</v>
      </c>
      <c r="B7" s="841"/>
      <c r="C7" s="841"/>
      <c r="D7" s="841"/>
      <c r="E7" s="845">
        <f>VLOOKUP(E2,EMPR!B28:R29,3,0)</f>
        <v>6.0000000000000001E-3</v>
      </c>
      <c r="F7" s="845"/>
      <c r="G7" s="841" t="s">
        <v>232</v>
      </c>
      <c r="H7" s="841"/>
      <c r="I7" s="841"/>
      <c r="J7" s="605">
        <f>VLOOKUP(E2,EMPR!B28:R29,4,0)</f>
        <v>14</v>
      </c>
      <c r="K7" s="605"/>
      <c r="L7" s="841" t="s">
        <v>13</v>
      </c>
      <c r="M7" s="841"/>
      <c r="N7" s="841"/>
      <c r="O7" s="605">
        <f>VLOOKUP(E2,EMPR!B28:R29,12,0)</f>
        <v>4.5</v>
      </c>
      <c r="P7" s="605"/>
      <c r="Q7" s="841" t="s">
        <v>233</v>
      </c>
      <c r="R7" s="841"/>
      <c r="S7" s="841"/>
      <c r="T7" s="847">
        <f>VLOOKUP(E2,EMPR!B28:R29,14,0)</f>
        <v>0</v>
      </c>
      <c r="U7" s="847"/>
      <c r="V7" s="847"/>
      <c r="W7" s="189"/>
      <c r="X7" s="190"/>
      <c r="Y7" s="190"/>
      <c r="Z7" s="190"/>
      <c r="AA7" s="190"/>
      <c r="AB7" s="190"/>
      <c r="AC7" s="190"/>
      <c r="AD7" s="190"/>
      <c r="AE7" s="190"/>
    </row>
    <row r="8" spans="1:31" ht="15" customHeight="1" x14ac:dyDescent="0.2">
      <c r="A8" s="841" t="s">
        <v>234</v>
      </c>
      <c r="B8" s="841"/>
      <c r="C8" s="841"/>
      <c r="D8" s="841"/>
      <c r="E8" s="192">
        <v>2</v>
      </c>
      <c r="F8" s="856" t="str">
        <f>IF(E8=1,EMPR!C22,IF(E8=2,EMPR!C23))</f>
        <v>NOTURNO</v>
      </c>
      <c r="G8" s="856"/>
      <c r="H8" s="856"/>
      <c r="I8" s="856"/>
      <c r="J8" s="841" t="s">
        <v>235</v>
      </c>
      <c r="K8" s="841"/>
      <c r="L8" s="841"/>
      <c r="M8" s="193">
        <v>1</v>
      </c>
      <c r="N8" s="856" t="str">
        <f>IF(M8=1,EMPR!C17,IF(M8=2,EMPR!C18))</f>
        <v>SIM</v>
      </c>
      <c r="O8" s="856"/>
      <c r="P8" s="841" t="s">
        <v>236</v>
      </c>
      <c r="Q8" s="841"/>
      <c r="R8" s="841"/>
      <c r="S8" s="841"/>
      <c r="T8" s="841"/>
      <c r="U8" s="841"/>
      <c r="V8" s="192">
        <v>1</v>
      </c>
      <c r="W8" s="856" t="str">
        <f>IF(V8=1,EMPR!C33,IF(V8=2,EMPR!C34))</f>
        <v>SALARIO NORMATIVO</v>
      </c>
      <c r="X8" s="856"/>
      <c r="Y8"/>
      <c r="Z8"/>
      <c r="AA8"/>
      <c r="AB8"/>
      <c r="AC8"/>
      <c r="AD8"/>
      <c r="AE8"/>
    </row>
    <row r="9" spans="1:31" ht="15" customHeight="1" x14ac:dyDescent="0.2">
      <c r="A9" s="848" t="s">
        <v>237</v>
      </c>
      <c r="B9" s="848"/>
      <c r="C9" s="848"/>
      <c r="D9" s="848"/>
      <c r="E9" s="848"/>
      <c r="F9" s="848"/>
      <c r="G9" s="191">
        <f>EDITAL!X13</f>
        <v>2</v>
      </c>
      <c r="H9" s="849" t="str">
        <f>IF(G9=1,EMPR!C17,IF(G9=2,EMPR!C18))</f>
        <v>NAO</v>
      </c>
      <c r="I9" s="849"/>
      <c r="J9" s="848" t="s">
        <v>238</v>
      </c>
      <c r="K9" s="848"/>
      <c r="L9" s="848"/>
      <c r="M9" s="194">
        <v>60</v>
      </c>
      <c r="N9" s="850" t="s">
        <v>239</v>
      </c>
      <c r="O9" s="850"/>
      <c r="P9" s="850"/>
      <c r="Q9" s="195"/>
      <c r="R9" s="195"/>
      <c r="S9" s="195"/>
      <c r="T9" s="195"/>
      <c r="U9" s="195"/>
      <c r="V9" s="195"/>
      <c r="W9" s="195"/>
      <c r="X9" s="196"/>
      <c r="Y9" s="196"/>
      <c r="Z9" s="196"/>
      <c r="AA9" s="196"/>
      <c r="AB9" s="196"/>
      <c r="AC9" s="196"/>
      <c r="AD9" s="196"/>
      <c r="AE9" s="196"/>
    </row>
    <row r="10" spans="1:31" ht="15" customHeight="1" x14ac:dyDescent="0.2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4"/>
      <c r="Y10" s="34"/>
      <c r="Z10" s="34"/>
      <c r="AA10" s="34"/>
      <c r="AB10" s="34"/>
      <c r="AC10" s="34"/>
      <c r="AD10" s="34"/>
      <c r="AE10" s="34"/>
    </row>
    <row r="11" spans="1:31" ht="15" customHeight="1" x14ac:dyDescent="0.2"/>
    <row r="12" spans="1:31" s="1" customFormat="1" ht="20.100000000000001" customHeight="1" x14ac:dyDescent="0.2">
      <c r="A12" s="851" t="s">
        <v>151</v>
      </c>
      <c r="B12" s="851"/>
      <c r="C12" s="851"/>
      <c r="D12" s="851"/>
      <c r="E12" s="851"/>
      <c r="F12" s="851"/>
      <c r="G12" s="851"/>
      <c r="H12" s="851"/>
      <c r="I12" s="851"/>
      <c r="J12" s="851"/>
      <c r="K12" s="851"/>
      <c r="L12" s="851"/>
      <c r="M12" s="851"/>
      <c r="N12" s="851"/>
      <c r="O12" s="851"/>
      <c r="P12" s="851"/>
      <c r="Q12" s="851"/>
      <c r="R12" s="851"/>
      <c r="S12" s="851"/>
      <c r="T12" s="851"/>
      <c r="U12" s="851"/>
      <c r="V12" s="851"/>
      <c r="W12" s="851"/>
      <c r="X12" s="830">
        <v>2022</v>
      </c>
      <c r="Y12" s="830">
        <v>2023</v>
      </c>
      <c r="Z12" s="830">
        <v>2023</v>
      </c>
      <c r="AA12" s="830">
        <v>2024</v>
      </c>
      <c r="AB12" s="830">
        <v>2024</v>
      </c>
      <c r="AC12" s="830">
        <v>2025</v>
      </c>
      <c r="AD12" s="830">
        <v>2025</v>
      </c>
      <c r="AE12" s="830">
        <v>2026</v>
      </c>
    </row>
    <row r="13" spans="1:31" ht="14.25" customHeight="1" x14ac:dyDescent="0.2">
      <c r="A13" s="852" t="str">
        <f>EDITAL!E4&amp;" n° "&amp;EDITAL!Q4</f>
        <v xml:space="preserve">Processo Licitatório n° </v>
      </c>
      <c r="B13" s="853"/>
      <c r="C13" s="853"/>
      <c r="D13" s="853"/>
      <c r="E13" s="853"/>
      <c r="F13" s="853"/>
      <c r="G13" s="853"/>
      <c r="H13" s="853"/>
      <c r="I13" s="853"/>
      <c r="J13" s="853"/>
      <c r="K13" s="853"/>
      <c r="L13" s="853"/>
      <c r="M13" s="854" t="str">
        <f>EDITAL!E5&amp;" n° "&amp;EDITAL!Q5</f>
        <v>Pregão Eletrônico n° N° 0646/2022</v>
      </c>
      <c r="N13" s="854"/>
      <c r="O13" s="854"/>
      <c r="P13" s="854"/>
      <c r="Q13" s="854"/>
      <c r="R13" s="854"/>
      <c r="S13" s="854"/>
      <c r="T13" s="854"/>
      <c r="U13" s="854"/>
      <c r="V13" s="854"/>
      <c r="W13" s="855"/>
      <c r="X13" s="831"/>
      <c r="Y13" s="831"/>
      <c r="Z13" s="831"/>
      <c r="AA13" s="831"/>
      <c r="AB13" s="831"/>
      <c r="AC13" s="831"/>
      <c r="AD13" s="831"/>
      <c r="AE13" s="831"/>
    </row>
    <row r="14" spans="1:31" customFormat="1" ht="5.0999999999999996" customHeight="1" x14ac:dyDescent="0.2"/>
    <row r="15" spans="1:31" s="14" customFormat="1" ht="14.25" customHeight="1" x14ac:dyDescent="0.2">
      <c r="A15" s="875" t="s">
        <v>240</v>
      </c>
      <c r="B15" s="875"/>
      <c r="C15" s="875"/>
      <c r="D15" s="875"/>
      <c r="E15" s="875"/>
      <c r="F15" s="875"/>
      <c r="G15" s="875"/>
      <c r="H15" s="875"/>
      <c r="I15" s="875"/>
      <c r="J15" s="875"/>
      <c r="K15" s="875"/>
      <c r="L15" s="875"/>
      <c r="M15" s="875"/>
      <c r="N15" s="875"/>
      <c r="O15" s="875"/>
      <c r="P15" s="875"/>
      <c r="Q15" s="875"/>
      <c r="R15" s="875"/>
      <c r="S15" s="875"/>
      <c r="T15" s="875"/>
      <c r="U15" s="875"/>
      <c r="V15" s="875"/>
      <c r="W15" s="875"/>
      <c r="X15" s="857" t="s">
        <v>241</v>
      </c>
      <c r="Y15" s="832" t="s">
        <v>667</v>
      </c>
      <c r="Z15" s="832" t="s">
        <v>684</v>
      </c>
      <c r="AA15" s="832" t="s">
        <v>667</v>
      </c>
      <c r="AB15" s="832" t="s">
        <v>708</v>
      </c>
      <c r="AC15" s="832" t="s">
        <v>747</v>
      </c>
      <c r="AD15" s="832" t="s">
        <v>748</v>
      </c>
      <c r="AE15" s="832" t="s">
        <v>783</v>
      </c>
    </row>
    <row r="16" spans="1:31" ht="12" customHeight="1" x14ac:dyDescent="0.2">
      <c r="A16" s="199">
        <v>1</v>
      </c>
      <c r="B16" s="860" t="s">
        <v>242</v>
      </c>
      <c r="C16" s="860"/>
      <c r="D16" s="860"/>
      <c r="E16" s="860"/>
      <c r="F16" s="860"/>
      <c r="G16" s="860"/>
      <c r="H16" s="860"/>
      <c r="I16" s="860"/>
      <c r="J16" s="860"/>
      <c r="K16" s="861">
        <f>EDITAL!E6</f>
        <v>44662</v>
      </c>
      <c r="L16" s="861"/>
      <c r="M16" s="861"/>
      <c r="N16" s="861"/>
      <c r="O16" s="861"/>
      <c r="P16" s="861"/>
      <c r="Q16" s="861"/>
      <c r="R16" s="861"/>
      <c r="S16" s="861"/>
      <c r="T16" s="861"/>
      <c r="U16" s="861"/>
      <c r="V16" s="861"/>
      <c r="W16" s="861"/>
      <c r="X16" s="858"/>
      <c r="Y16" s="833"/>
      <c r="Z16" s="833"/>
      <c r="AA16" s="833"/>
      <c r="AB16" s="833"/>
      <c r="AC16" s="833"/>
      <c r="AD16" s="833"/>
      <c r="AE16" s="833"/>
    </row>
    <row r="17" spans="1:31" ht="12" customHeight="1" x14ac:dyDescent="0.2">
      <c r="A17" s="197">
        <v>2</v>
      </c>
      <c r="B17" s="862" t="s">
        <v>243</v>
      </c>
      <c r="C17" s="862"/>
      <c r="D17" s="862"/>
      <c r="E17" s="862"/>
      <c r="F17" s="862"/>
      <c r="G17" s="862"/>
      <c r="H17" s="862"/>
      <c r="I17" s="862"/>
      <c r="J17" s="862"/>
      <c r="K17" s="863" t="str">
        <f>EDITAL!Q6</f>
        <v>http://e-lic.sc.gov.br</v>
      </c>
      <c r="L17" s="863"/>
      <c r="M17" s="863"/>
      <c r="N17" s="863"/>
      <c r="O17" s="863"/>
      <c r="P17" s="863"/>
      <c r="Q17" s="863"/>
      <c r="R17" s="863"/>
      <c r="S17" s="863"/>
      <c r="T17" s="863"/>
      <c r="U17" s="863"/>
      <c r="V17" s="863"/>
      <c r="W17" s="863"/>
      <c r="X17" s="858"/>
      <c r="Y17" s="833"/>
      <c r="Z17" s="833"/>
      <c r="AA17" s="833"/>
      <c r="AB17" s="833"/>
      <c r="AC17" s="833"/>
      <c r="AD17" s="833"/>
      <c r="AE17" s="833"/>
    </row>
    <row r="18" spans="1:31" ht="12" customHeight="1" x14ac:dyDescent="0.2">
      <c r="A18" s="197">
        <v>3</v>
      </c>
      <c r="B18" s="862" t="s">
        <v>244</v>
      </c>
      <c r="C18" s="862"/>
      <c r="D18" s="862"/>
      <c r="E18" s="862"/>
      <c r="F18" s="862"/>
      <c r="G18" s="862"/>
      <c r="H18" s="862"/>
      <c r="I18" s="862"/>
      <c r="J18" s="862"/>
      <c r="K18" s="863" t="str">
        <f>EDITAL!J18&amp;" / "&amp;EDITAL!T17</f>
        <v>FLORIANOPOLIS / SC</v>
      </c>
      <c r="L18" s="863"/>
      <c r="M18" s="863"/>
      <c r="N18" s="863"/>
      <c r="O18" s="863"/>
      <c r="P18" s="863"/>
      <c r="Q18" s="863"/>
      <c r="R18" s="863"/>
      <c r="S18" s="863"/>
      <c r="T18" s="863"/>
      <c r="U18" s="863"/>
      <c r="V18" s="863"/>
      <c r="W18" s="863"/>
      <c r="X18" s="858"/>
      <c r="Y18" s="833"/>
      <c r="Z18" s="833"/>
      <c r="AA18" s="833"/>
      <c r="AB18" s="833"/>
      <c r="AC18" s="833"/>
      <c r="AD18" s="833"/>
      <c r="AE18" s="833"/>
    </row>
    <row r="19" spans="1:31" ht="12" customHeight="1" x14ac:dyDescent="0.2">
      <c r="A19" s="198">
        <v>4</v>
      </c>
      <c r="B19" s="864" t="s">
        <v>245</v>
      </c>
      <c r="C19" s="864"/>
      <c r="D19" s="864"/>
      <c r="E19" s="864"/>
      <c r="F19" s="864"/>
      <c r="G19" s="864"/>
      <c r="H19" s="864"/>
      <c r="I19" s="864"/>
      <c r="J19" s="864"/>
      <c r="K19" s="865">
        <f>EDITAL!E17</f>
        <v>12</v>
      </c>
      <c r="L19" s="865"/>
      <c r="M19" s="865"/>
      <c r="N19" s="865"/>
      <c r="O19" s="865"/>
      <c r="P19" s="865"/>
      <c r="Q19" s="865"/>
      <c r="R19" s="865"/>
      <c r="S19" s="865"/>
      <c r="T19" s="865"/>
      <c r="U19" s="865"/>
      <c r="V19" s="865"/>
      <c r="W19" s="865"/>
      <c r="X19" s="859"/>
      <c r="Y19" s="834"/>
      <c r="Z19" s="834"/>
      <c r="AA19" s="834"/>
      <c r="AB19" s="834"/>
      <c r="AC19" s="834"/>
      <c r="AD19" s="834"/>
      <c r="AE19" s="834"/>
    </row>
    <row r="20" spans="1:31" customFormat="1" ht="5.0999999999999996" customHeight="1" x14ac:dyDescent="0.2"/>
    <row r="21" spans="1:31" ht="20.100000000000001" customHeight="1" x14ac:dyDescent="0.2">
      <c r="A21" s="866" t="s">
        <v>246</v>
      </c>
      <c r="B21" s="867"/>
      <c r="C21" s="867"/>
      <c r="D21" s="867"/>
      <c r="E21" s="867"/>
      <c r="F21" s="867"/>
      <c r="G21" s="867"/>
      <c r="H21" s="867"/>
      <c r="I21" s="867"/>
      <c r="J21" s="867"/>
      <c r="K21" s="867"/>
      <c r="L21" s="867"/>
      <c r="M21" s="867"/>
      <c r="N21" s="867"/>
      <c r="O21" s="867"/>
      <c r="P21" s="867"/>
      <c r="Q21" s="867"/>
      <c r="R21" s="867"/>
      <c r="S21" s="867"/>
      <c r="T21" s="867"/>
      <c r="U21" s="867"/>
      <c r="V21" s="867"/>
      <c r="W21" s="867"/>
      <c r="X21" s="19"/>
      <c r="Y21" s="19"/>
      <c r="Z21" s="19"/>
      <c r="AA21" s="19"/>
      <c r="AB21" s="19"/>
      <c r="AC21" s="19"/>
      <c r="AD21" s="19"/>
      <c r="AE21" s="19"/>
    </row>
    <row r="22" spans="1:31" ht="5.0999999999999996" customHeight="1" x14ac:dyDescent="0.2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8"/>
      <c r="Y22" s="18"/>
      <c r="Z22" s="18"/>
      <c r="AA22" s="18"/>
      <c r="AB22" s="18"/>
      <c r="AC22" s="18"/>
      <c r="AD22" s="18"/>
      <c r="AE22" s="18"/>
    </row>
    <row r="23" spans="1:31" ht="15" customHeight="1" x14ac:dyDescent="0.2">
      <c r="A23" s="868" t="s">
        <v>247</v>
      </c>
      <c r="B23" s="869"/>
      <c r="C23" s="869"/>
      <c r="D23" s="869"/>
      <c r="E23" s="869"/>
      <c r="F23" s="869"/>
      <c r="G23" s="869"/>
      <c r="H23" s="869"/>
      <c r="I23" s="869"/>
      <c r="J23" s="869"/>
      <c r="K23" s="869"/>
      <c r="L23" s="869"/>
      <c r="M23" s="869"/>
      <c r="N23" s="869"/>
      <c r="O23" s="869"/>
      <c r="P23" s="869"/>
      <c r="Q23" s="869"/>
      <c r="R23" s="869"/>
      <c r="S23" s="869"/>
      <c r="T23" s="869"/>
      <c r="U23" s="15"/>
      <c r="V23" s="15"/>
      <c r="W23" s="15"/>
      <c r="X23" s="16"/>
      <c r="Y23" s="16"/>
      <c r="Z23" s="16"/>
      <c r="AA23" s="16"/>
      <c r="AB23" s="16"/>
      <c r="AC23" s="16"/>
      <c r="AD23" s="16"/>
      <c r="AE23" s="16"/>
    </row>
    <row r="24" spans="1:31" ht="12" customHeight="1" x14ac:dyDescent="0.2">
      <c r="A24" s="870" t="s">
        <v>248</v>
      </c>
      <c r="B24" s="871"/>
      <c r="C24" s="871"/>
      <c r="D24" s="871"/>
      <c r="E24" s="871"/>
      <c r="F24" s="871"/>
      <c r="G24" s="871"/>
      <c r="H24" s="871"/>
      <c r="I24" s="871"/>
      <c r="J24" s="871"/>
      <c r="K24" s="871"/>
      <c r="L24" s="871"/>
      <c r="M24" s="871"/>
      <c r="N24" s="871"/>
      <c r="O24" s="871"/>
      <c r="P24" s="871"/>
      <c r="Q24" s="871"/>
      <c r="R24" s="871"/>
      <c r="S24" s="871"/>
      <c r="T24" s="871"/>
      <c r="U24" s="871"/>
      <c r="V24" s="871"/>
      <c r="W24" s="871"/>
      <c r="X24" s="200"/>
      <c r="Y24" s="200"/>
      <c r="Z24" s="200"/>
      <c r="AA24" s="200"/>
      <c r="AB24" s="200"/>
      <c r="AC24" s="200"/>
      <c r="AD24" s="200"/>
      <c r="AE24" s="200"/>
    </row>
    <row r="25" spans="1:31" ht="12" customHeight="1" x14ac:dyDescent="0.2">
      <c r="A25" s="201">
        <v>1</v>
      </c>
      <c r="B25" s="872" t="s">
        <v>249</v>
      </c>
      <c r="C25" s="872"/>
      <c r="D25" s="872"/>
      <c r="E25" s="872"/>
      <c r="F25" s="873" t="str">
        <f>F2</f>
        <v>VIGILANCIA SC</v>
      </c>
      <c r="G25" s="873"/>
      <c r="H25" s="873"/>
      <c r="I25" s="873"/>
      <c r="J25" s="873"/>
      <c r="K25" s="873"/>
      <c r="L25" s="873"/>
      <c r="M25" s="873"/>
      <c r="N25" s="873"/>
      <c r="O25" s="874" t="s">
        <v>234</v>
      </c>
      <c r="P25" s="874"/>
      <c r="Q25" s="874"/>
      <c r="R25" s="873" t="str">
        <f>F8</f>
        <v>NOTURNO</v>
      </c>
      <c r="S25" s="873"/>
      <c r="T25" s="873"/>
      <c r="U25" s="872" t="s">
        <v>250</v>
      </c>
      <c r="V25" s="872"/>
      <c r="W25" s="872"/>
      <c r="X25" s="202">
        <f>R5</f>
        <v>27.6</v>
      </c>
      <c r="Y25" s="202">
        <v>31</v>
      </c>
      <c r="Z25" s="202">
        <v>31</v>
      </c>
      <c r="AA25" s="202">
        <v>32.86</v>
      </c>
      <c r="AB25" s="202">
        <f>AA25</f>
        <v>32.86</v>
      </c>
      <c r="AC25" s="202">
        <v>40</v>
      </c>
      <c r="AD25" s="202">
        <f>AC25</f>
        <v>40</v>
      </c>
      <c r="AE25" s="202">
        <v>47.5</v>
      </c>
    </row>
    <row r="26" spans="1:31" ht="12" customHeight="1" x14ac:dyDescent="0.2">
      <c r="A26" s="197">
        <v>2</v>
      </c>
      <c r="B26" s="862" t="s">
        <v>251</v>
      </c>
      <c r="C26" s="862"/>
      <c r="D26" s="878" t="str">
        <f>R4</f>
        <v>5173-30</v>
      </c>
      <c r="E26" s="878"/>
      <c r="F26" s="862" t="s">
        <v>213</v>
      </c>
      <c r="G26" s="862"/>
      <c r="H26" s="862"/>
      <c r="I26" s="862"/>
      <c r="J26" s="862"/>
      <c r="K26" s="862"/>
      <c r="L26" s="878">
        <f>X2</f>
        <v>2</v>
      </c>
      <c r="M26" s="878"/>
      <c r="N26" s="862" t="s">
        <v>252</v>
      </c>
      <c r="O26" s="862"/>
      <c r="P26" s="862"/>
      <c r="Q26" s="862"/>
      <c r="R26" s="879">
        <f>INSU!V4</f>
        <v>6.0000000000000001E-3</v>
      </c>
      <c r="S26" s="879"/>
      <c r="T26" s="879"/>
      <c r="U26" s="862" t="s">
        <v>253</v>
      </c>
      <c r="V26" s="862"/>
      <c r="W26" s="862"/>
      <c r="X26" s="203">
        <f>INSU!X4</f>
        <v>14</v>
      </c>
      <c r="Y26" s="203">
        <v>14</v>
      </c>
      <c r="Z26" s="203">
        <v>14</v>
      </c>
      <c r="AA26" s="203">
        <v>14</v>
      </c>
      <c r="AB26" s="203">
        <v>14</v>
      </c>
      <c r="AC26" s="203">
        <v>14</v>
      </c>
      <c r="AD26" s="203">
        <v>14</v>
      </c>
      <c r="AE26" s="203">
        <v>14</v>
      </c>
    </row>
    <row r="27" spans="1:31" ht="12" customHeight="1" x14ac:dyDescent="0.2">
      <c r="A27" s="197">
        <v>3</v>
      </c>
      <c r="B27" s="862" t="s">
        <v>217</v>
      </c>
      <c r="C27" s="862"/>
      <c r="D27" s="862"/>
      <c r="E27" s="862"/>
      <c r="F27" s="876" t="str">
        <f>E4</f>
        <v>VIGILANTE 12H - N</v>
      </c>
      <c r="G27" s="876"/>
      <c r="H27" s="876"/>
      <c r="I27" s="876"/>
      <c r="J27" s="876"/>
      <c r="K27" s="876"/>
      <c r="L27" s="876"/>
      <c r="M27" s="876"/>
      <c r="N27" s="876"/>
      <c r="O27" s="876"/>
      <c r="P27" s="876"/>
      <c r="Q27" s="876"/>
      <c r="R27" s="876"/>
      <c r="S27" s="876"/>
      <c r="T27" s="876"/>
      <c r="U27" s="862" t="s">
        <v>12</v>
      </c>
      <c r="V27" s="862"/>
      <c r="W27" s="862"/>
      <c r="X27" s="204">
        <f>INSU!B4</f>
        <v>5</v>
      </c>
      <c r="Y27" s="204">
        <v>5</v>
      </c>
      <c r="Z27" s="204">
        <v>5</v>
      </c>
      <c r="AA27" s="204">
        <v>5</v>
      </c>
      <c r="AB27" s="204">
        <v>5</v>
      </c>
      <c r="AC27" s="204">
        <v>5</v>
      </c>
      <c r="AD27" s="204">
        <v>5</v>
      </c>
      <c r="AE27" s="204">
        <v>5</v>
      </c>
    </row>
    <row r="28" spans="1:31" ht="12" customHeight="1" x14ac:dyDescent="0.2">
      <c r="A28" s="198">
        <v>4</v>
      </c>
      <c r="B28" s="864" t="s">
        <v>254</v>
      </c>
      <c r="C28" s="864"/>
      <c r="D28" s="864"/>
      <c r="E28" s="864"/>
      <c r="F28" s="877" t="str">
        <f>E3</f>
        <v>SIND VIG ABRANGENCIA FLORIANOPOLIS E REGIAO</v>
      </c>
      <c r="G28" s="877"/>
      <c r="H28" s="877"/>
      <c r="I28" s="877"/>
      <c r="J28" s="877"/>
      <c r="K28" s="877"/>
      <c r="L28" s="877"/>
      <c r="M28" s="877"/>
      <c r="N28" s="877"/>
      <c r="O28" s="877"/>
      <c r="P28" s="877"/>
      <c r="Q28" s="877"/>
      <c r="R28" s="877"/>
      <c r="S28" s="877"/>
      <c r="T28" s="877"/>
      <c r="U28" s="864" t="s">
        <v>255</v>
      </c>
      <c r="V28" s="864"/>
      <c r="W28" s="864"/>
      <c r="X28" s="205">
        <f>X3</f>
        <v>44593</v>
      </c>
      <c r="Y28" s="205">
        <f>Y3</f>
        <v>44958</v>
      </c>
      <c r="Z28" s="205">
        <v>45027</v>
      </c>
      <c r="AA28" s="205">
        <f>AA3</f>
        <v>45323</v>
      </c>
      <c r="AB28" s="205">
        <v>45393</v>
      </c>
      <c r="AC28" s="205">
        <f>AC3</f>
        <v>45689</v>
      </c>
      <c r="AD28" s="205">
        <v>45758</v>
      </c>
      <c r="AE28" s="205">
        <f>AE3</f>
        <v>46054</v>
      </c>
    </row>
    <row r="29" spans="1:31" ht="5.0999999999999996" customHeight="1" x14ac:dyDescent="0.2"/>
    <row r="30" spans="1:31" ht="15" customHeight="1" x14ac:dyDescent="0.2">
      <c r="A30" s="885" t="s">
        <v>256</v>
      </c>
      <c r="B30" s="886"/>
      <c r="C30" s="886"/>
      <c r="D30" s="886"/>
      <c r="E30" s="886"/>
      <c r="F30" s="886"/>
      <c r="G30" s="886"/>
      <c r="H30" s="886"/>
      <c r="I30" s="886"/>
      <c r="J30" s="886"/>
      <c r="K30" s="886"/>
      <c r="L30" s="886"/>
      <c r="M30" s="886"/>
      <c r="N30" s="886"/>
      <c r="O30" s="886"/>
      <c r="P30" s="886"/>
      <c r="Q30" s="886"/>
      <c r="R30" s="886"/>
      <c r="S30" s="886"/>
      <c r="T30" s="886"/>
      <c r="U30" s="886"/>
      <c r="V30" s="886"/>
      <c r="W30" s="886"/>
      <c r="X30" s="235"/>
      <c r="Y30" s="235"/>
      <c r="Z30" s="235"/>
      <c r="AA30" s="235"/>
      <c r="AB30" s="235"/>
      <c r="AC30" s="235"/>
      <c r="AD30" s="235"/>
      <c r="AE30" s="235"/>
    </row>
    <row r="31" spans="1:31" ht="12" customHeight="1" x14ac:dyDescent="0.2">
      <c r="A31" s="236">
        <v>1</v>
      </c>
      <c r="B31" s="887" t="s">
        <v>257</v>
      </c>
      <c r="C31" s="888"/>
      <c r="D31" s="888"/>
      <c r="E31" s="888"/>
      <c r="F31" s="888"/>
      <c r="G31" s="888"/>
      <c r="H31" s="888"/>
      <c r="I31" s="888"/>
      <c r="J31" s="888"/>
      <c r="K31" s="888"/>
      <c r="L31" s="888"/>
      <c r="M31" s="888"/>
      <c r="N31" s="888"/>
      <c r="O31" s="888"/>
      <c r="P31" s="888"/>
      <c r="Q31" s="888"/>
      <c r="R31" s="888"/>
      <c r="S31" s="888"/>
      <c r="T31" s="888"/>
      <c r="U31" s="888"/>
      <c r="V31" s="889"/>
      <c r="W31" s="237" t="s">
        <v>258</v>
      </c>
      <c r="X31" s="237" t="s">
        <v>259</v>
      </c>
      <c r="Y31" s="237" t="s">
        <v>259</v>
      </c>
      <c r="Z31" s="237" t="s">
        <v>259</v>
      </c>
      <c r="AA31" s="237" t="s">
        <v>259</v>
      </c>
      <c r="AB31" s="237" t="s">
        <v>259</v>
      </c>
      <c r="AC31" s="237" t="s">
        <v>259</v>
      </c>
      <c r="AD31" s="237" t="s">
        <v>259</v>
      </c>
      <c r="AE31" s="237" t="s">
        <v>259</v>
      </c>
    </row>
    <row r="32" spans="1:31" s="3" customFormat="1" ht="12" customHeight="1" x14ac:dyDescent="0.2">
      <c r="A32" s="229" t="s">
        <v>260</v>
      </c>
      <c r="B32" s="884" t="s">
        <v>261</v>
      </c>
      <c r="C32" s="884"/>
      <c r="D32" s="884"/>
      <c r="E32" s="884"/>
      <c r="F32" s="884"/>
      <c r="G32" s="884"/>
      <c r="H32" s="884"/>
      <c r="I32" s="884"/>
      <c r="J32" s="884"/>
      <c r="K32" s="884"/>
      <c r="L32" s="884"/>
      <c r="M32" s="884"/>
      <c r="N32" s="884"/>
      <c r="O32" s="884"/>
      <c r="P32" s="884"/>
      <c r="Q32" s="884"/>
      <c r="R32" s="884"/>
      <c r="S32" s="884"/>
      <c r="T32" s="884"/>
      <c r="U32" s="884"/>
      <c r="V32" s="884"/>
      <c r="W32" s="230">
        <f>E5</f>
        <v>220</v>
      </c>
      <c r="X32" s="231">
        <f>ROUND(((X4/EMPR!F27)*W32),2)</f>
        <v>1664.83</v>
      </c>
      <c r="Y32" s="231">
        <f>ROUND(((Y4/EMPR!F27)*W32),2)</f>
        <v>1760</v>
      </c>
      <c r="Z32" s="231">
        <f>ROUND(((Z4/220)*W32),2)</f>
        <v>1760</v>
      </c>
      <c r="AA32" s="231">
        <f>ROUND(((AA4/EMPR!F27)*W32),2)</f>
        <v>1865.6</v>
      </c>
      <c r="AB32" s="231">
        <f>ROUND(((AB4/220)*$W$32),2)</f>
        <v>1865.6</v>
      </c>
      <c r="AC32" s="231">
        <f t="shared" ref="AC32:AD32" si="0">ROUND(((AC4/220)*$W$32),2)</f>
        <v>1973.24</v>
      </c>
      <c r="AD32" s="231">
        <f t="shared" si="0"/>
        <v>1973.24</v>
      </c>
      <c r="AE32" s="231">
        <f t="shared" ref="AE32" si="1">ROUND(((AE4/220)*$W$32),2)</f>
        <v>2091.63</v>
      </c>
    </row>
    <row r="33" spans="1:31" ht="12" customHeight="1" x14ac:dyDescent="0.2">
      <c r="A33" s="206" t="s">
        <v>262</v>
      </c>
      <c r="B33" s="876" t="s">
        <v>263</v>
      </c>
      <c r="C33" s="876"/>
      <c r="D33" s="876"/>
      <c r="E33" s="876"/>
      <c r="F33" s="876"/>
      <c r="G33" s="876"/>
      <c r="H33" s="876"/>
      <c r="I33" s="876"/>
      <c r="J33" s="876"/>
      <c r="K33" s="876"/>
      <c r="L33" s="876"/>
      <c r="M33" s="876"/>
      <c r="N33" s="876"/>
      <c r="O33" s="876"/>
      <c r="P33" s="876"/>
      <c r="Q33" s="876"/>
      <c r="R33" s="876"/>
      <c r="S33" s="876"/>
      <c r="T33" s="876"/>
      <c r="U33" s="876"/>
      <c r="V33" s="876"/>
      <c r="W33" s="207">
        <v>0</v>
      </c>
      <c r="X33" s="208">
        <v>0</v>
      </c>
      <c r="Y33" s="208">
        <v>0</v>
      </c>
      <c r="Z33" s="208">
        <v>0</v>
      </c>
      <c r="AA33" s="208">
        <v>0</v>
      </c>
      <c r="AB33" s="208">
        <v>0</v>
      </c>
      <c r="AC33" s="208">
        <v>0</v>
      </c>
      <c r="AD33" s="208">
        <v>0</v>
      </c>
      <c r="AE33" s="208">
        <v>0</v>
      </c>
    </row>
    <row r="34" spans="1:31" ht="12" customHeight="1" x14ac:dyDescent="0.2">
      <c r="A34" s="206" t="s">
        <v>264</v>
      </c>
      <c r="B34" s="876" t="s">
        <v>265</v>
      </c>
      <c r="C34" s="876"/>
      <c r="D34" s="876"/>
      <c r="E34" s="876"/>
      <c r="F34" s="876"/>
      <c r="G34" s="876"/>
      <c r="H34" s="876"/>
      <c r="I34" s="876"/>
      <c r="J34" s="876"/>
      <c r="K34" s="876"/>
      <c r="L34" s="876"/>
      <c r="M34" s="876"/>
      <c r="N34" s="876"/>
      <c r="O34" s="876"/>
      <c r="P34" s="876"/>
      <c r="Q34" s="876"/>
      <c r="R34" s="876"/>
      <c r="S34" s="876"/>
      <c r="T34" s="876"/>
      <c r="U34" s="876"/>
      <c r="V34" s="876"/>
      <c r="W34" s="207"/>
      <c r="X34" s="208">
        <v>0</v>
      </c>
      <c r="Y34" s="208">
        <v>0</v>
      </c>
      <c r="Z34" s="208">
        <v>0</v>
      </c>
      <c r="AA34" s="208">
        <v>0</v>
      </c>
      <c r="AB34" s="208">
        <v>0</v>
      </c>
      <c r="AC34" s="208">
        <v>0</v>
      </c>
      <c r="AD34" s="208">
        <v>0</v>
      </c>
      <c r="AE34" s="208">
        <v>0</v>
      </c>
    </row>
    <row r="35" spans="1:31" s="3" customFormat="1" ht="12" customHeight="1" x14ac:dyDescent="0.2">
      <c r="A35" s="206" t="s">
        <v>266</v>
      </c>
      <c r="B35" s="876" t="s">
        <v>267</v>
      </c>
      <c r="C35" s="876"/>
      <c r="D35" s="876"/>
      <c r="E35" s="876"/>
      <c r="F35" s="876"/>
      <c r="G35" s="876"/>
      <c r="H35" s="876"/>
      <c r="I35" s="876"/>
      <c r="J35" s="876"/>
      <c r="K35" s="876"/>
      <c r="L35" s="876"/>
      <c r="M35" s="876"/>
      <c r="N35" s="876"/>
      <c r="O35" s="876"/>
      <c r="P35" s="876"/>
      <c r="Q35" s="876"/>
      <c r="R35" s="876"/>
      <c r="S35" s="876"/>
      <c r="T35" s="876"/>
      <c r="U35" s="876"/>
      <c r="V35" s="876"/>
      <c r="W35" s="209" t="str">
        <f>IF(O6="","",O6)</f>
        <v/>
      </c>
      <c r="X35" s="208">
        <f>ROUND(IFERROR((IF($V$8=EMPR!$B$33,$X$32,IF($V$8=EMPR!$B$34,$X$5))*W35),0),2)</f>
        <v>0</v>
      </c>
      <c r="Y35" s="208">
        <f>ROUND(IFERROR((IF($V$8=EMPR!$B$33,$X$32,IF($V$8=EMPR!$B$34,$X$5))*X35),0),2)</f>
        <v>0</v>
      </c>
      <c r="Z35" s="208">
        <f>ROUND(IFERROR((IF($V$8=EMPR!$B$33,$X$32,IF($V$8=EMPR!$B$34,$X$5))*Y35),0),2)</f>
        <v>0</v>
      </c>
      <c r="AA35" s="208">
        <f>ROUND(IFERROR((IF($V$8=EMPR!$B$33,$X$32,IF($V$8=EMPR!$B$34,$X$5))*Z35),0),2)</f>
        <v>0</v>
      </c>
      <c r="AB35" s="208">
        <f>ROUND(IFERROR((IF($V$8=EMPR!$B$33,$X$32,IF($V$8=EMPR!$B$34,$X$5))*AA35),0),2)</f>
        <v>0</v>
      </c>
      <c r="AC35" s="208">
        <f>ROUND(IFERROR((IF($V$8=EMPR!$B$33,$X$32,IF($V$8=EMPR!$B$34,$X$5))*AB35),0),2)</f>
        <v>0</v>
      </c>
      <c r="AD35" s="208">
        <f>ROUND(IFERROR((IF($V$8=EMPR!$B$33,$X$32,IF($V$8=EMPR!$B$34,$X$5))*AC35),0),2)</f>
        <v>0</v>
      </c>
      <c r="AE35" s="208">
        <f>ROUND(IFERROR((IF($V$8=EMPR!$B$33,$X$32,IF($V$8=EMPR!$B$34,$X$5))*AD35),0),2)</f>
        <v>0</v>
      </c>
    </row>
    <row r="36" spans="1:31" ht="12" customHeight="1" x14ac:dyDescent="0.2">
      <c r="A36" s="206" t="s">
        <v>268</v>
      </c>
      <c r="B36" s="876" t="s">
        <v>269</v>
      </c>
      <c r="C36" s="876"/>
      <c r="D36" s="876"/>
      <c r="E36" s="876"/>
      <c r="F36" s="876"/>
      <c r="G36" s="876"/>
      <c r="H36" s="876"/>
      <c r="I36" s="876"/>
      <c r="J36" s="876"/>
      <c r="K36" s="876"/>
      <c r="L36" s="876"/>
      <c r="M36" s="876"/>
      <c r="N36" s="876"/>
      <c r="O36" s="876"/>
      <c r="P36" s="876"/>
      <c r="Q36" s="876"/>
      <c r="R36" s="876"/>
      <c r="S36" s="876"/>
      <c r="T36" s="876"/>
      <c r="U36" s="876"/>
      <c r="V36" s="876"/>
      <c r="W36" s="209">
        <f>IF(J6="","",J6)</f>
        <v>0.3</v>
      </c>
      <c r="X36" s="208">
        <f>ROUND(IFERROR((IF($V$8=EMPR!$B$33,$X$32,IF($V$8=EMPR!$B$34,$X$5))*W36),0),2)</f>
        <v>499.45</v>
      </c>
      <c r="Y36" s="208">
        <f>W36*Y32</f>
        <v>528</v>
      </c>
      <c r="Z36" s="208">
        <f>ROUND(IFERROR((IF($V$8=EMPR!$B$33,$Z$32,IF($V$8=EMPR!$B$34,$Y$5))*W36),0),2)</f>
        <v>528</v>
      </c>
      <c r="AA36" s="208">
        <f>W36*AA32</f>
        <v>559.67999999999995</v>
      </c>
      <c r="AB36" s="208">
        <f>ROUND(IFERROR((IF($V$8=EMPR!$B$33,AB32,IF($V$8=EMPR!$B$34,$Y$5))*$W$36),0),2)</f>
        <v>559.67999999999995</v>
      </c>
      <c r="AC36" s="208">
        <f>ROUND(IFERROR((IF($V$8=EMPR!$B$33,AC32,IF($V$8=EMPR!$B$34,$Y$5))*$W$36),0),2)</f>
        <v>591.97</v>
      </c>
      <c r="AD36" s="208">
        <f>ROUND(IFERROR((IF($V$8=EMPR!$B$33,AD32,IF($V$8=EMPR!$B$34,$Y$5))*$W$36),0),2)</f>
        <v>591.97</v>
      </c>
      <c r="AE36" s="208">
        <f>ROUND(IFERROR((IF($V$8=EMPR!$B$33,AE32,IF($V$8=EMPR!$B$34,$Y$5))*$W$36),0),2)</f>
        <v>627.49</v>
      </c>
    </row>
    <row r="37" spans="1:31" s="14" customFormat="1" ht="12" customHeight="1" x14ac:dyDescent="0.2">
      <c r="A37" s="206" t="s">
        <v>270</v>
      </c>
      <c r="B37" s="876" t="s">
        <v>271</v>
      </c>
      <c r="C37" s="876"/>
      <c r="D37" s="876"/>
      <c r="E37" s="876"/>
      <c r="F37" s="876"/>
      <c r="G37" s="876"/>
      <c r="H37" s="876"/>
      <c r="I37" s="876"/>
      <c r="J37" s="876"/>
      <c r="K37" s="876"/>
      <c r="L37" s="876"/>
      <c r="M37" s="876"/>
      <c r="N37" s="876"/>
      <c r="O37" s="876"/>
      <c r="P37" s="876"/>
      <c r="Q37" s="876"/>
      <c r="R37" s="876"/>
      <c r="S37" s="876"/>
      <c r="T37" s="876"/>
      <c r="U37" s="876"/>
      <c r="V37" s="876"/>
      <c r="W37" s="210">
        <f>IF(E8=2,0.2,"")</f>
        <v>0.2</v>
      </c>
      <c r="X37" s="208">
        <f>IFERROR(ROUND((((X32+X33+X34+X35+X36)/INSU!H3)*J5*E6*W37),2),0)</f>
        <v>209.48</v>
      </c>
      <c r="Y37" s="208">
        <f>IFERROR(ROUND((((Y32+Y33+Y34+Y35+Y36)/220)*J5*E6*W37),2),0)</f>
        <v>221.46</v>
      </c>
      <c r="Z37" s="208">
        <f>IFERROR(ROUND((((Z32+Z33+Z34+Z35+Z36)/220)*J5*E6*W37),2),0)</f>
        <v>221.46</v>
      </c>
      <c r="AA37" s="208">
        <f>IFERROR(ROUND((((AA32+AA33+AA34+AA35+AA36)/220)*J5*E6*W37),2),0)</f>
        <v>234.75</v>
      </c>
      <c r="AB37" s="208">
        <f>IFERROR(ROUND((((AB32+AB33+AB34+AB35+AB36)/220)*$J$5*$E$6*$W$37),2),0)</f>
        <v>234.75</v>
      </c>
      <c r="AC37" s="208">
        <f t="shared" ref="AC37:AD37" si="2">IFERROR(ROUND((((AC32+AC33+AC34+AC35+AC36)/220)*$J$5*$E$6*$W$37),2),0)</f>
        <v>248.29</v>
      </c>
      <c r="AD37" s="208">
        <f t="shared" si="2"/>
        <v>248.29</v>
      </c>
      <c r="AE37" s="208">
        <f t="shared" ref="AE37" si="3">IFERROR(ROUND((((AE32+AE33+AE34+AE35+AE36)/220)*$J$5*$E$6*$W$37),2),0)</f>
        <v>263.19</v>
      </c>
    </row>
    <row r="38" spans="1:31" ht="12" customHeight="1" x14ac:dyDescent="0.2">
      <c r="A38" s="206" t="s">
        <v>272</v>
      </c>
      <c r="B38" s="876" t="s">
        <v>273</v>
      </c>
      <c r="C38" s="876"/>
      <c r="D38" s="876"/>
      <c r="E38" s="876"/>
      <c r="F38" s="876"/>
      <c r="G38" s="876"/>
      <c r="H38" s="876"/>
      <c r="I38" s="876"/>
      <c r="J38" s="876"/>
      <c r="K38" s="876"/>
      <c r="L38" s="876"/>
      <c r="M38" s="876"/>
      <c r="N38" s="876"/>
      <c r="O38" s="876"/>
      <c r="P38" s="876"/>
      <c r="Q38" s="876"/>
      <c r="R38" s="876"/>
      <c r="S38" s="876"/>
      <c r="T38" s="876"/>
      <c r="U38" s="876"/>
      <c r="V38" s="876"/>
      <c r="W38" s="211"/>
      <c r="X38" s="208">
        <f t="shared" ref="X38:AD38" si="4">ROUND((X37/6),2)</f>
        <v>34.909999999999997</v>
      </c>
      <c r="Y38" s="208">
        <f t="shared" si="4"/>
        <v>36.909999999999997</v>
      </c>
      <c r="Z38" s="208">
        <f t="shared" si="4"/>
        <v>36.909999999999997</v>
      </c>
      <c r="AA38" s="208">
        <f t="shared" si="4"/>
        <v>39.130000000000003</v>
      </c>
      <c r="AB38" s="208">
        <f t="shared" si="4"/>
        <v>39.130000000000003</v>
      </c>
      <c r="AC38" s="208">
        <f t="shared" si="4"/>
        <v>41.38</v>
      </c>
      <c r="AD38" s="208">
        <f t="shared" si="4"/>
        <v>41.38</v>
      </c>
      <c r="AE38" s="208">
        <f t="shared" ref="AE38" si="5">ROUND((AE37/6),2)</f>
        <v>43.87</v>
      </c>
    </row>
    <row r="39" spans="1:31" ht="12" customHeight="1" x14ac:dyDescent="0.2">
      <c r="A39" s="221" t="s">
        <v>274</v>
      </c>
      <c r="B39" s="880" t="s">
        <v>275</v>
      </c>
      <c r="C39" s="880"/>
      <c r="D39" s="880"/>
      <c r="E39" s="880"/>
      <c r="F39" s="880"/>
      <c r="G39" s="880"/>
      <c r="H39" s="880"/>
      <c r="I39" s="880"/>
      <c r="J39" s="880"/>
      <c r="K39" s="880"/>
      <c r="L39" s="880"/>
      <c r="M39" s="880"/>
      <c r="N39" s="880"/>
      <c r="O39" s="880"/>
      <c r="P39" s="880"/>
      <c r="Q39" s="880"/>
      <c r="R39" s="880"/>
      <c r="S39" s="880"/>
      <c r="T39" s="880"/>
      <c r="U39" s="880"/>
      <c r="V39" s="880"/>
      <c r="W39" s="222">
        <f>IF(E8=2,0.2,"")</f>
        <v>0.2</v>
      </c>
      <c r="X39" s="223">
        <f>IFERROR(ROUND((((X32+X33+X34+X35+X36)/EMPR!F27*E6)+((X32+X33+X34+X35+X36)/EMPR!F27*E6)*W39),2),0)/7*J5</f>
        <v>179.56</v>
      </c>
      <c r="Y39" s="223">
        <f>IFERROR(ROUND((((Y32+Y33+Y34+Y35+Y36)/220*E6)+((Y32+Y33+Y34+Y35+Y36)/220*E6)*W39),2),0)/7*J5</f>
        <v>189.82</v>
      </c>
      <c r="Z39" s="223">
        <f>IFERROR(ROUND((((Z32+Z33+Z34+Z35+Z36)/220*E6)+((Z32+Z33+Z34+Z35+Z36)/220*E6)*W39),2),0)/7*J5</f>
        <v>189.82</v>
      </c>
      <c r="AA39" s="223">
        <f>IFERROR(ROUND((((AA32+AA33+AA34+AA35+AA36)/220*E6)+((AA32+AA33+AA34+AA35+AA36)/220*E6)*W39),2),0)/7*J5</f>
        <v>201.21</v>
      </c>
      <c r="AB39" s="223">
        <f>IFERROR(ROUND((((AB32+AB33+AB34+AB35+AB36)/220*$E$6)+((AB32+AB33+AB34+AB35+AB36)/220*$E$6)*$W$39),2),0)/7*$J$5</f>
        <v>201.21</v>
      </c>
      <c r="AC39" s="223">
        <f t="shared" ref="AC39:AD39" si="6">IFERROR(ROUND((((AC32+AC33+AC34+AC35+AC36)/220*$E$6)+((AC32+AC33+AC34+AC35+AC36)/220*$E$6)*$W$39),2),0)/7*$J$5</f>
        <v>212.82</v>
      </c>
      <c r="AD39" s="223">
        <f t="shared" si="6"/>
        <v>212.82</v>
      </c>
      <c r="AE39" s="223">
        <f t="shared" ref="AE39" si="7">IFERROR(ROUND((((AE32+AE33+AE34+AE35+AE36)/220*$E$6)+((AE32+AE33+AE34+AE35+AE36)/220*$E$6)*$W$39),2),0)/7*$J$5</f>
        <v>225.59</v>
      </c>
    </row>
    <row r="40" spans="1:31" ht="12" customHeight="1" x14ac:dyDescent="0.2">
      <c r="A40" s="881" t="s">
        <v>276</v>
      </c>
      <c r="B40" s="882"/>
      <c r="C40" s="882"/>
      <c r="D40" s="882"/>
      <c r="E40" s="882"/>
      <c r="F40" s="882"/>
      <c r="G40" s="882"/>
      <c r="H40" s="882"/>
      <c r="I40" s="882"/>
      <c r="J40" s="882"/>
      <c r="K40" s="882"/>
      <c r="L40" s="882"/>
      <c r="M40" s="882"/>
      <c r="N40" s="882"/>
      <c r="O40" s="882"/>
      <c r="P40" s="882"/>
      <c r="Q40" s="882"/>
      <c r="R40" s="882"/>
      <c r="S40" s="882"/>
      <c r="T40" s="882"/>
      <c r="U40" s="882"/>
      <c r="V40" s="882"/>
      <c r="W40" s="883"/>
      <c r="X40" s="238">
        <f t="shared" ref="X40:AD40" si="8">SUM(X32:X39)</f>
        <v>2588.2299999999996</v>
      </c>
      <c r="Y40" s="238">
        <f t="shared" si="8"/>
        <v>2736.19</v>
      </c>
      <c r="Z40" s="238">
        <f t="shared" si="8"/>
        <v>2736.19</v>
      </c>
      <c r="AA40" s="238">
        <f t="shared" si="8"/>
        <v>2900.37</v>
      </c>
      <c r="AB40" s="238">
        <f t="shared" si="8"/>
        <v>2900.37</v>
      </c>
      <c r="AC40" s="238">
        <f t="shared" si="8"/>
        <v>3067.7000000000003</v>
      </c>
      <c r="AD40" s="238">
        <f t="shared" si="8"/>
        <v>3067.7000000000003</v>
      </c>
      <c r="AE40" s="238">
        <f t="shared" ref="AE40" si="9">SUM(AE32:AE39)</f>
        <v>3251.77</v>
      </c>
    </row>
    <row r="41" spans="1:31" ht="12" customHeight="1" x14ac:dyDescent="0.2">
      <c r="A41" s="229" t="s">
        <v>277</v>
      </c>
      <c r="B41" s="884" t="s">
        <v>278</v>
      </c>
      <c r="C41" s="884"/>
      <c r="D41" s="884"/>
      <c r="E41" s="884"/>
      <c r="F41" s="884"/>
      <c r="G41" s="884"/>
      <c r="H41" s="884"/>
      <c r="I41" s="884"/>
      <c r="J41" s="884"/>
      <c r="K41" s="884"/>
      <c r="L41" s="884"/>
      <c r="M41" s="884"/>
      <c r="N41" s="884"/>
      <c r="O41" s="884"/>
      <c r="P41" s="884"/>
      <c r="Q41" s="884"/>
      <c r="R41" s="884"/>
      <c r="S41" s="884"/>
      <c r="T41" s="884"/>
      <c r="U41" s="884"/>
      <c r="V41" s="884"/>
      <c r="W41" s="232">
        <f>T6</f>
        <v>7.0000000000000007E-2</v>
      </c>
      <c r="X41" s="231">
        <f t="shared" ref="X41:AD41" si="10">IFERROR(ROUND(((X40)*$W$41),2),0)</f>
        <v>181.18</v>
      </c>
      <c r="Y41" s="231">
        <f t="shared" si="10"/>
        <v>191.53</v>
      </c>
      <c r="Z41" s="231">
        <f t="shared" si="10"/>
        <v>191.53</v>
      </c>
      <c r="AA41" s="231">
        <f t="shared" si="10"/>
        <v>203.03</v>
      </c>
      <c r="AB41" s="231">
        <f t="shared" si="10"/>
        <v>203.03</v>
      </c>
      <c r="AC41" s="231">
        <f t="shared" si="10"/>
        <v>214.74</v>
      </c>
      <c r="AD41" s="231">
        <f t="shared" si="10"/>
        <v>214.74</v>
      </c>
      <c r="AE41" s="231">
        <f t="shared" ref="AE41" si="11">IFERROR(ROUND(((AE40)*$W$41),2),0)</f>
        <v>227.62</v>
      </c>
    </row>
    <row r="42" spans="1:31" ht="12" customHeight="1" x14ac:dyDescent="0.2">
      <c r="A42" s="206" t="s">
        <v>279</v>
      </c>
      <c r="B42" s="876"/>
      <c r="C42" s="876"/>
      <c r="D42" s="876"/>
      <c r="E42" s="876"/>
      <c r="F42" s="876"/>
      <c r="G42" s="876"/>
      <c r="H42" s="876"/>
      <c r="I42" s="876"/>
      <c r="J42" s="876"/>
      <c r="K42" s="876"/>
      <c r="L42" s="876"/>
      <c r="M42" s="876"/>
      <c r="N42" s="876"/>
      <c r="O42" s="876"/>
      <c r="P42" s="876"/>
      <c r="Q42" s="876"/>
      <c r="R42" s="876"/>
      <c r="S42" s="876"/>
      <c r="T42" s="876"/>
      <c r="U42" s="876"/>
      <c r="V42" s="876"/>
      <c r="W42" s="211"/>
      <c r="X42" s="208">
        <v>0</v>
      </c>
      <c r="Y42" s="208">
        <v>0</v>
      </c>
      <c r="Z42" s="208">
        <v>0</v>
      </c>
      <c r="AA42" s="208">
        <v>0</v>
      </c>
      <c r="AB42" s="208">
        <v>0</v>
      </c>
      <c r="AC42" s="208">
        <v>0</v>
      </c>
      <c r="AD42" s="208">
        <v>0</v>
      </c>
      <c r="AE42" s="208">
        <v>0</v>
      </c>
    </row>
    <row r="43" spans="1:31" s="3" customFormat="1" ht="12" customHeight="1" x14ac:dyDescent="0.2">
      <c r="A43" s="224" t="s">
        <v>280</v>
      </c>
      <c r="B43" s="880"/>
      <c r="C43" s="880"/>
      <c r="D43" s="880"/>
      <c r="E43" s="880"/>
      <c r="F43" s="880"/>
      <c r="G43" s="880"/>
      <c r="H43" s="880"/>
      <c r="I43" s="880"/>
      <c r="J43" s="880"/>
      <c r="K43" s="880"/>
      <c r="L43" s="880"/>
      <c r="M43" s="880"/>
      <c r="N43" s="880"/>
      <c r="O43" s="880"/>
      <c r="P43" s="880"/>
      <c r="Q43" s="880"/>
      <c r="R43" s="880"/>
      <c r="S43" s="880"/>
      <c r="T43" s="880"/>
      <c r="U43" s="880"/>
      <c r="V43" s="880"/>
      <c r="W43" s="225"/>
      <c r="X43" s="223">
        <v>0</v>
      </c>
      <c r="Y43" s="223">
        <v>0</v>
      </c>
      <c r="Z43" s="223">
        <v>0</v>
      </c>
      <c r="AA43" s="223">
        <v>0</v>
      </c>
      <c r="AB43" s="223">
        <v>0</v>
      </c>
      <c r="AC43" s="223">
        <v>0</v>
      </c>
      <c r="AD43" s="223">
        <v>0</v>
      </c>
      <c r="AE43" s="223">
        <v>0</v>
      </c>
    </row>
    <row r="44" spans="1:31" ht="12" customHeight="1" x14ac:dyDescent="0.2">
      <c r="A44" s="881" t="s">
        <v>281</v>
      </c>
      <c r="B44" s="882"/>
      <c r="C44" s="882"/>
      <c r="D44" s="882"/>
      <c r="E44" s="882"/>
      <c r="F44" s="882"/>
      <c r="G44" s="882"/>
      <c r="H44" s="882"/>
      <c r="I44" s="882"/>
      <c r="J44" s="882"/>
      <c r="K44" s="882"/>
      <c r="L44" s="882"/>
      <c r="M44" s="882"/>
      <c r="N44" s="882"/>
      <c r="O44" s="882"/>
      <c r="P44" s="882"/>
      <c r="Q44" s="882"/>
      <c r="R44" s="882"/>
      <c r="S44" s="882"/>
      <c r="T44" s="882"/>
      <c r="U44" s="882"/>
      <c r="V44" s="882"/>
      <c r="W44" s="883"/>
      <c r="X44" s="238">
        <f t="shared" ref="X44:AD44" si="12">X40+X42+X41</f>
        <v>2769.4099999999994</v>
      </c>
      <c r="Y44" s="238">
        <f t="shared" si="12"/>
        <v>2927.7200000000003</v>
      </c>
      <c r="Z44" s="238">
        <f t="shared" si="12"/>
        <v>2927.7200000000003</v>
      </c>
      <c r="AA44" s="238">
        <f t="shared" si="12"/>
        <v>3103.4</v>
      </c>
      <c r="AB44" s="238">
        <f t="shared" si="12"/>
        <v>3103.4</v>
      </c>
      <c r="AC44" s="238">
        <f t="shared" si="12"/>
        <v>3282.4400000000005</v>
      </c>
      <c r="AD44" s="238">
        <f t="shared" si="12"/>
        <v>3282.4400000000005</v>
      </c>
      <c r="AE44" s="238">
        <f t="shared" ref="AE44" si="13">AE40+AE42+AE41</f>
        <v>3479.39</v>
      </c>
    </row>
    <row r="45" spans="1:31" ht="5.0999999999999996" customHeight="1" x14ac:dyDescent="0.2"/>
    <row r="46" spans="1:31" ht="15" customHeight="1" x14ac:dyDescent="0.2">
      <c r="A46" s="885" t="s">
        <v>282</v>
      </c>
      <c r="B46" s="886"/>
      <c r="C46" s="886"/>
      <c r="D46" s="886"/>
      <c r="E46" s="886"/>
      <c r="F46" s="886"/>
      <c r="G46" s="886"/>
      <c r="H46" s="886"/>
      <c r="I46" s="886"/>
      <c r="J46" s="886"/>
      <c r="K46" s="886"/>
      <c r="L46" s="886"/>
      <c r="M46" s="886"/>
      <c r="N46" s="886"/>
      <c r="O46" s="886"/>
      <c r="P46" s="886"/>
      <c r="Q46" s="886"/>
      <c r="R46" s="886"/>
      <c r="S46" s="886"/>
      <c r="T46" s="886"/>
      <c r="U46" s="886"/>
      <c r="V46" s="886"/>
      <c r="W46" s="886"/>
      <c r="X46" s="239"/>
      <c r="Y46" s="239"/>
      <c r="Z46" s="239"/>
      <c r="AA46" s="239"/>
      <c r="AB46" s="239"/>
      <c r="AC46" s="239"/>
      <c r="AD46" s="239"/>
      <c r="AE46" s="239"/>
    </row>
    <row r="47" spans="1:31" ht="12" customHeight="1" x14ac:dyDescent="0.2">
      <c r="A47" s="890" t="s">
        <v>283</v>
      </c>
      <c r="B47" s="891"/>
      <c r="C47" s="891"/>
      <c r="D47" s="891"/>
      <c r="E47" s="891"/>
      <c r="F47" s="891"/>
      <c r="G47" s="891"/>
      <c r="H47" s="891"/>
      <c r="I47" s="891"/>
      <c r="J47" s="891"/>
      <c r="K47" s="891"/>
      <c r="L47" s="891"/>
      <c r="M47" s="891"/>
      <c r="N47" s="891"/>
      <c r="O47" s="891"/>
      <c r="P47" s="891"/>
      <c r="Q47" s="891"/>
      <c r="R47" s="891"/>
      <c r="S47" s="891"/>
      <c r="T47" s="891"/>
      <c r="U47" s="891"/>
      <c r="V47" s="891"/>
      <c r="W47" s="891"/>
      <c r="X47" s="240"/>
      <c r="Y47" s="240"/>
      <c r="Z47" s="240"/>
      <c r="AA47" s="240"/>
      <c r="AB47" s="240"/>
      <c r="AC47" s="240"/>
      <c r="AD47" s="240"/>
      <c r="AE47" s="240"/>
    </row>
    <row r="48" spans="1:31" ht="12" customHeight="1" x14ac:dyDescent="0.2">
      <c r="A48" s="236" t="s">
        <v>284</v>
      </c>
      <c r="B48" s="887" t="s">
        <v>285</v>
      </c>
      <c r="C48" s="888"/>
      <c r="D48" s="888"/>
      <c r="E48" s="888"/>
      <c r="F48" s="888"/>
      <c r="G48" s="888"/>
      <c r="H48" s="888"/>
      <c r="I48" s="888"/>
      <c r="J48" s="888"/>
      <c r="K48" s="888"/>
      <c r="L48" s="888"/>
      <c r="M48" s="888"/>
      <c r="N48" s="888"/>
      <c r="O48" s="888"/>
      <c r="P48" s="888"/>
      <c r="Q48" s="888"/>
      <c r="R48" s="888"/>
      <c r="S48" s="888"/>
      <c r="T48" s="888"/>
      <c r="U48" s="888"/>
      <c r="V48" s="889"/>
      <c r="W48" s="237" t="s">
        <v>286</v>
      </c>
      <c r="X48" s="237" t="s">
        <v>259</v>
      </c>
      <c r="Y48" s="237" t="s">
        <v>259</v>
      </c>
      <c r="Z48" s="237" t="s">
        <v>259</v>
      </c>
      <c r="AA48" s="237" t="s">
        <v>259</v>
      </c>
      <c r="AB48" s="237" t="s">
        <v>259</v>
      </c>
      <c r="AC48" s="237" t="s">
        <v>259</v>
      </c>
      <c r="AD48" s="237" t="s">
        <v>259</v>
      </c>
      <c r="AE48" s="237" t="s">
        <v>259</v>
      </c>
    </row>
    <row r="49" spans="1:31" ht="12" customHeight="1" x14ac:dyDescent="0.2">
      <c r="A49" s="229" t="s">
        <v>287</v>
      </c>
      <c r="B49" s="884" t="s">
        <v>288</v>
      </c>
      <c r="C49" s="884"/>
      <c r="D49" s="884"/>
      <c r="E49" s="884"/>
      <c r="F49" s="884"/>
      <c r="G49" s="884"/>
      <c r="H49" s="884"/>
      <c r="I49" s="884"/>
      <c r="J49" s="884"/>
      <c r="K49" s="884"/>
      <c r="L49" s="884"/>
      <c r="M49" s="884"/>
      <c r="N49" s="884"/>
      <c r="O49" s="884"/>
      <c r="P49" s="884"/>
      <c r="Q49" s="884"/>
      <c r="R49" s="884"/>
      <c r="S49" s="884"/>
      <c r="T49" s="884"/>
      <c r="U49" s="884"/>
      <c r="V49" s="884"/>
      <c r="W49" s="232">
        <f>MEMO!B9</f>
        <v>8.3299999999999999E-2</v>
      </c>
      <c r="X49" s="233">
        <f t="shared" ref="X49:AD49" si="14">ROUND((X40*$W$49),2)</f>
        <v>215.6</v>
      </c>
      <c r="Y49" s="233">
        <f t="shared" si="14"/>
        <v>227.92</v>
      </c>
      <c r="Z49" s="233">
        <f t="shared" si="14"/>
        <v>227.92</v>
      </c>
      <c r="AA49" s="233">
        <f t="shared" si="14"/>
        <v>241.6</v>
      </c>
      <c r="AB49" s="233">
        <f t="shared" si="14"/>
        <v>241.6</v>
      </c>
      <c r="AC49" s="233">
        <f t="shared" si="14"/>
        <v>255.54</v>
      </c>
      <c r="AD49" s="233">
        <f t="shared" si="14"/>
        <v>255.54</v>
      </c>
      <c r="AE49" s="233">
        <f t="shared" ref="AE49" si="15">ROUND((AE40*$W$49),2)</f>
        <v>270.87</v>
      </c>
    </row>
    <row r="50" spans="1:31" ht="12" customHeight="1" x14ac:dyDescent="0.2">
      <c r="A50" s="221" t="s">
        <v>289</v>
      </c>
      <c r="B50" s="880" t="s">
        <v>290</v>
      </c>
      <c r="C50" s="880"/>
      <c r="D50" s="880"/>
      <c r="E50" s="880"/>
      <c r="F50" s="880"/>
      <c r="G50" s="880"/>
      <c r="H50" s="880"/>
      <c r="I50" s="880"/>
      <c r="J50" s="880"/>
      <c r="K50" s="880"/>
      <c r="L50" s="880"/>
      <c r="M50" s="880"/>
      <c r="N50" s="880"/>
      <c r="O50" s="880"/>
      <c r="P50" s="880"/>
      <c r="Q50" s="880"/>
      <c r="R50" s="880"/>
      <c r="S50" s="880"/>
      <c r="T50" s="880"/>
      <c r="U50" s="880"/>
      <c r="V50" s="880"/>
      <c r="W50" s="226">
        <f>MEMO!B14+MEMO!B12</f>
        <v>0.1111</v>
      </c>
      <c r="X50" s="227">
        <f t="shared" ref="X50:AD50" si="16">ROUND((X40*$W$50),2)</f>
        <v>287.55</v>
      </c>
      <c r="Y50" s="227">
        <f t="shared" si="16"/>
        <v>303.99</v>
      </c>
      <c r="Z50" s="227">
        <f t="shared" si="16"/>
        <v>303.99</v>
      </c>
      <c r="AA50" s="227">
        <f t="shared" si="16"/>
        <v>322.23</v>
      </c>
      <c r="AB50" s="227">
        <f t="shared" si="16"/>
        <v>322.23</v>
      </c>
      <c r="AC50" s="227">
        <f t="shared" si="16"/>
        <v>340.82</v>
      </c>
      <c r="AD50" s="227">
        <f t="shared" si="16"/>
        <v>340.82</v>
      </c>
      <c r="AE50" s="227">
        <f t="shared" ref="AE50" si="17">ROUND((AE40*$W$50),2)</f>
        <v>361.27</v>
      </c>
    </row>
    <row r="51" spans="1:31" ht="12" customHeight="1" x14ac:dyDescent="0.2">
      <c r="A51" s="881" t="s">
        <v>281</v>
      </c>
      <c r="B51" s="882"/>
      <c r="C51" s="882"/>
      <c r="D51" s="882"/>
      <c r="E51" s="882"/>
      <c r="F51" s="882"/>
      <c r="G51" s="882"/>
      <c r="H51" s="882"/>
      <c r="I51" s="882"/>
      <c r="J51" s="882"/>
      <c r="K51" s="882"/>
      <c r="L51" s="882"/>
      <c r="M51" s="882"/>
      <c r="N51" s="882"/>
      <c r="O51" s="882"/>
      <c r="P51" s="882"/>
      <c r="Q51" s="882"/>
      <c r="R51" s="882"/>
      <c r="S51" s="882"/>
      <c r="T51" s="882"/>
      <c r="U51" s="882"/>
      <c r="V51" s="883"/>
      <c r="W51" s="241">
        <f t="shared" ref="W51:AB51" si="18">SUM(W49:W50)</f>
        <v>0.19440000000000002</v>
      </c>
      <c r="X51" s="242">
        <f t="shared" si="18"/>
        <v>503.15</v>
      </c>
      <c r="Y51" s="242">
        <f t="shared" si="18"/>
        <v>531.91</v>
      </c>
      <c r="Z51" s="242">
        <f t="shared" si="18"/>
        <v>531.91</v>
      </c>
      <c r="AA51" s="242">
        <f t="shared" si="18"/>
        <v>563.83000000000004</v>
      </c>
      <c r="AB51" s="242">
        <f t="shared" si="18"/>
        <v>563.83000000000004</v>
      </c>
      <c r="AC51" s="242">
        <f t="shared" ref="AC51:AD51" si="19">SUM(AC49:AC50)</f>
        <v>596.36</v>
      </c>
      <c r="AD51" s="242">
        <f t="shared" si="19"/>
        <v>596.36</v>
      </c>
      <c r="AE51" s="242">
        <f t="shared" ref="AE51" si="20">SUM(AE49:AE50)</f>
        <v>632.14</v>
      </c>
    </row>
    <row r="52" spans="1:31" ht="12" customHeight="1" x14ac:dyDescent="0.2">
      <c r="A52" s="890" t="s">
        <v>291</v>
      </c>
      <c r="B52" s="891"/>
      <c r="C52" s="891"/>
      <c r="D52" s="891"/>
      <c r="E52" s="891"/>
      <c r="F52" s="891"/>
      <c r="G52" s="891"/>
      <c r="H52" s="891"/>
      <c r="I52" s="891"/>
      <c r="J52" s="891"/>
      <c r="K52" s="891"/>
      <c r="L52" s="891"/>
      <c r="M52" s="891"/>
      <c r="N52" s="891"/>
      <c r="O52" s="891"/>
      <c r="P52" s="891"/>
      <c r="Q52" s="891"/>
      <c r="R52" s="891"/>
      <c r="S52" s="891"/>
      <c r="T52" s="891"/>
      <c r="U52" s="891"/>
      <c r="V52" s="891"/>
      <c r="W52" s="891"/>
      <c r="X52" s="240"/>
      <c r="Y52" s="240"/>
      <c r="Z52" s="240"/>
      <c r="AA52" s="240"/>
      <c r="AB52" s="240"/>
      <c r="AC52" s="240"/>
      <c r="AD52" s="240"/>
      <c r="AE52" s="240"/>
    </row>
    <row r="53" spans="1:31" ht="12" customHeight="1" x14ac:dyDescent="0.2">
      <c r="A53" s="236" t="s">
        <v>292</v>
      </c>
      <c r="B53" s="887" t="s">
        <v>293</v>
      </c>
      <c r="C53" s="888"/>
      <c r="D53" s="888"/>
      <c r="E53" s="888"/>
      <c r="F53" s="888"/>
      <c r="G53" s="888"/>
      <c r="H53" s="888"/>
      <c r="I53" s="888"/>
      <c r="J53" s="888"/>
      <c r="K53" s="888"/>
      <c r="L53" s="888"/>
      <c r="M53" s="888"/>
      <c r="N53" s="888"/>
      <c r="O53" s="888"/>
      <c r="P53" s="888"/>
      <c r="Q53" s="888"/>
      <c r="R53" s="888"/>
      <c r="S53" s="888"/>
      <c r="T53" s="888"/>
      <c r="U53" s="888"/>
      <c r="V53" s="889"/>
      <c r="W53" s="237" t="s">
        <v>286</v>
      </c>
      <c r="X53" s="237" t="s">
        <v>259</v>
      </c>
      <c r="Y53" s="237" t="s">
        <v>259</v>
      </c>
      <c r="Z53" s="237" t="s">
        <v>259</v>
      </c>
      <c r="AA53" s="237" t="s">
        <v>259</v>
      </c>
      <c r="AB53" s="237" t="s">
        <v>259</v>
      </c>
      <c r="AC53" s="237" t="s">
        <v>259</v>
      </c>
      <c r="AD53" s="237" t="s">
        <v>259</v>
      </c>
      <c r="AE53" s="237" t="s">
        <v>259</v>
      </c>
    </row>
    <row r="54" spans="1:31" ht="12" customHeight="1" x14ac:dyDescent="0.2">
      <c r="A54" s="229" t="s">
        <v>294</v>
      </c>
      <c r="B54" s="884" t="s">
        <v>295</v>
      </c>
      <c r="C54" s="884"/>
      <c r="D54" s="884"/>
      <c r="E54" s="884"/>
      <c r="F54" s="884"/>
      <c r="G54" s="884"/>
      <c r="H54" s="884"/>
      <c r="I54" s="884"/>
      <c r="J54" s="884"/>
      <c r="K54" s="884"/>
      <c r="L54" s="884"/>
      <c r="M54" s="884"/>
      <c r="N54" s="884"/>
      <c r="O54" s="884"/>
      <c r="P54" s="884"/>
      <c r="Q54" s="884"/>
      <c r="R54" s="884"/>
      <c r="S54" s="884"/>
      <c r="T54" s="884"/>
      <c r="U54" s="884"/>
      <c r="V54" s="884"/>
      <c r="W54" s="232">
        <f>MEMO!B21</f>
        <v>0.2</v>
      </c>
      <c r="X54" s="233">
        <f t="shared" ref="X54:AD54" si="21">ROUND(((X40+X51)*$W$54),2)</f>
        <v>618.28</v>
      </c>
      <c r="Y54" s="233">
        <f t="shared" si="21"/>
        <v>653.62</v>
      </c>
      <c r="Z54" s="233">
        <f t="shared" si="21"/>
        <v>653.62</v>
      </c>
      <c r="AA54" s="233">
        <f t="shared" si="21"/>
        <v>692.84</v>
      </c>
      <c r="AB54" s="233">
        <f t="shared" si="21"/>
        <v>692.84</v>
      </c>
      <c r="AC54" s="233">
        <f t="shared" si="21"/>
        <v>732.81</v>
      </c>
      <c r="AD54" s="233">
        <f t="shared" si="21"/>
        <v>732.81</v>
      </c>
      <c r="AE54" s="233">
        <f t="shared" ref="AE54" si="22">ROUND(((AE40+AE51)*$W$54),2)</f>
        <v>776.78</v>
      </c>
    </row>
    <row r="55" spans="1:31" ht="12" customHeight="1" x14ac:dyDescent="0.2">
      <c r="A55" s="206" t="s">
        <v>296</v>
      </c>
      <c r="B55" s="876" t="s">
        <v>297</v>
      </c>
      <c r="C55" s="876"/>
      <c r="D55" s="876"/>
      <c r="E55" s="876"/>
      <c r="F55" s="876"/>
      <c r="G55" s="876"/>
      <c r="H55" s="876"/>
      <c r="I55" s="876"/>
      <c r="J55" s="876"/>
      <c r="K55" s="876"/>
      <c r="L55" s="876"/>
      <c r="M55" s="876"/>
      <c r="N55" s="876"/>
      <c r="O55" s="876"/>
      <c r="P55" s="876"/>
      <c r="Q55" s="876"/>
      <c r="R55" s="876"/>
      <c r="S55" s="876"/>
      <c r="T55" s="876"/>
      <c r="U55" s="876"/>
      <c r="V55" s="876"/>
      <c r="W55" s="209">
        <f>MEMO!B23</f>
        <v>1.4999999999999999E-2</v>
      </c>
      <c r="X55" s="213">
        <f t="shared" ref="X55:AD55" si="23">ROUND(((X40+X51)*$W$55),2)</f>
        <v>46.37</v>
      </c>
      <c r="Y55" s="213">
        <f t="shared" si="23"/>
        <v>49.02</v>
      </c>
      <c r="Z55" s="213">
        <f t="shared" si="23"/>
        <v>49.02</v>
      </c>
      <c r="AA55" s="213">
        <f t="shared" si="23"/>
        <v>51.96</v>
      </c>
      <c r="AB55" s="213">
        <f t="shared" si="23"/>
        <v>51.96</v>
      </c>
      <c r="AC55" s="213">
        <f t="shared" si="23"/>
        <v>54.96</v>
      </c>
      <c r="AD55" s="213">
        <f t="shared" si="23"/>
        <v>54.96</v>
      </c>
      <c r="AE55" s="213">
        <f t="shared" ref="AE55" si="24">ROUND(((AE40+AE51)*$W$55),2)</f>
        <v>58.26</v>
      </c>
    </row>
    <row r="56" spans="1:31" ht="12" customHeight="1" x14ac:dyDescent="0.2">
      <c r="A56" s="206" t="s">
        <v>298</v>
      </c>
      <c r="B56" s="876" t="s">
        <v>299</v>
      </c>
      <c r="C56" s="876"/>
      <c r="D56" s="876"/>
      <c r="E56" s="876"/>
      <c r="F56" s="876"/>
      <c r="G56" s="876"/>
      <c r="H56" s="876"/>
      <c r="I56" s="876"/>
      <c r="J56" s="876"/>
      <c r="K56" s="876"/>
      <c r="L56" s="876"/>
      <c r="M56" s="876"/>
      <c r="N56" s="876"/>
      <c r="O56" s="876"/>
      <c r="P56" s="876"/>
      <c r="Q56" s="876"/>
      <c r="R56" s="876"/>
      <c r="S56" s="876"/>
      <c r="T56" s="876"/>
      <c r="U56" s="876"/>
      <c r="V56" s="876"/>
      <c r="W56" s="209">
        <f>MEMO!B25</f>
        <v>0.01</v>
      </c>
      <c r="X56" s="213">
        <f t="shared" ref="X56:AD56" si="25">ROUND(((X40+X51)*$W$56),2)</f>
        <v>30.91</v>
      </c>
      <c r="Y56" s="213">
        <f t="shared" si="25"/>
        <v>32.68</v>
      </c>
      <c r="Z56" s="213">
        <f t="shared" si="25"/>
        <v>32.68</v>
      </c>
      <c r="AA56" s="213">
        <f t="shared" si="25"/>
        <v>34.64</v>
      </c>
      <c r="AB56" s="213">
        <f t="shared" si="25"/>
        <v>34.64</v>
      </c>
      <c r="AC56" s="213">
        <f t="shared" si="25"/>
        <v>36.64</v>
      </c>
      <c r="AD56" s="213">
        <f t="shared" si="25"/>
        <v>36.64</v>
      </c>
      <c r="AE56" s="213">
        <f t="shared" ref="AE56" si="26">ROUND(((AE40+AE51)*$W$56),2)</f>
        <v>38.840000000000003</v>
      </c>
    </row>
    <row r="57" spans="1:31" ht="12" customHeight="1" x14ac:dyDescent="0.2">
      <c r="A57" s="206" t="s">
        <v>300</v>
      </c>
      <c r="B57" s="876" t="s">
        <v>301</v>
      </c>
      <c r="C57" s="876"/>
      <c r="D57" s="876"/>
      <c r="E57" s="876"/>
      <c r="F57" s="876"/>
      <c r="G57" s="876"/>
      <c r="H57" s="876"/>
      <c r="I57" s="876"/>
      <c r="J57" s="876"/>
      <c r="K57" s="876"/>
      <c r="L57" s="876"/>
      <c r="M57" s="876"/>
      <c r="N57" s="876"/>
      <c r="O57" s="876"/>
      <c r="P57" s="876"/>
      <c r="Q57" s="876"/>
      <c r="R57" s="876"/>
      <c r="S57" s="876"/>
      <c r="T57" s="876"/>
      <c r="U57" s="876"/>
      <c r="V57" s="876"/>
      <c r="W57" s="209">
        <f>MEMO!B27</f>
        <v>2E-3</v>
      </c>
      <c r="X57" s="213">
        <f t="shared" ref="X57:AD57" si="27">ROUND(((X40+X51)*$W$57),2)</f>
        <v>6.18</v>
      </c>
      <c r="Y57" s="213">
        <f t="shared" si="27"/>
        <v>6.54</v>
      </c>
      <c r="Z57" s="213">
        <f t="shared" si="27"/>
        <v>6.54</v>
      </c>
      <c r="AA57" s="213">
        <f t="shared" si="27"/>
        <v>6.93</v>
      </c>
      <c r="AB57" s="213">
        <f t="shared" si="27"/>
        <v>6.93</v>
      </c>
      <c r="AC57" s="213">
        <f t="shared" si="27"/>
        <v>7.33</v>
      </c>
      <c r="AD57" s="213">
        <f t="shared" si="27"/>
        <v>7.33</v>
      </c>
      <c r="AE57" s="213">
        <f t="shared" ref="AE57" si="28">ROUND(((AE40+AE51)*$W$57),2)</f>
        <v>7.77</v>
      </c>
    </row>
    <row r="58" spans="1:31" s="3" customFormat="1" ht="12" customHeight="1" x14ac:dyDescent="0.2">
      <c r="A58" s="206" t="s">
        <v>302</v>
      </c>
      <c r="B58" s="876" t="s">
        <v>303</v>
      </c>
      <c r="C58" s="876"/>
      <c r="D58" s="876"/>
      <c r="E58" s="876"/>
      <c r="F58" s="876"/>
      <c r="G58" s="876"/>
      <c r="H58" s="876"/>
      <c r="I58" s="876"/>
      <c r="J58" s="876"/>
      <c r="K58" s="876"/>
      <c r="L58" s="876"/>
      <c r="M58" s="876"/>
      <c r="N58" s="876"/>
      <c r="O58" s="876"/>
      <c r="P58" s="876"/>
      <c r="Q58" s="876"/>
      <c r="R58" s="876"/>
      <c r="S58" s="876"/>
      <c r="T58" s="876"/>
      <c r="U58" s="876"/>
      <c r="V58" s="876"/>
      <c r="W58" s="209">
        <f>MEMO!B29</f>
        <v>2.5000000000000001E-2</v>
      </c>
      <c r="X58" s="213">
        <f t="shared" ref="X58:AD58" si="29">ROUND(((X40+X51)*$W$58),2)</f>
        <v>77.28</v>
      </c>
      <c r="Y58" s="213">
        <f t="shared" si="29"/>
        <v>81.7</v>
      </c>
      <c r="Z58" s="213">
        <f t="shared" si="29"/>
        <v>81.7</v>
      </c>
      <c r="AA58" s="213">
        <f t="shared" si="29"/>
        <v>86.61</v>
      </c>
      <c r="AB58" s="213">
        <f t="shared" si="29"/>
        <v>86.61</v>
      </c>
      <c r="AC58" s="213">
        <f t="shared" si="29"/>
        <v>91.6</v>
      </c>
      <c r="AD58" s="213">
        <f t="shared" si="29"/>
        <v>91.6</v>
      </c>
      <c r="AE58" s="213">
        <f t="shared" ref="AE58" si="30">ROUND(((AE40+AE51)*$W$58),2)</f>
        <v>97.1</v>
      </c>
    </row>
    <row r="59" spans="1:31" ht="12" customHeight="1" x14ac:dyDescent="0.2">
      <c r="A59" s="206" t="s">
        <v>304</v>
      </c>
      <c r="B59" s="876" t="s">
        <v>305</v>
      </c>
      <c r="C59" s="876"/>
      <c r="D59" s="876"/>
      <c r="E59" s="876"/>
      <c r="F59" s="876"/>
      <c r="G59" s="876"/>
      <c r="H59" s="876"/>
      <c r="I59" s="876"/>
      <c r="J59" s="876"/>
      <c r="K59" s="876"/>
      <c r="L59" s="876"/>
      <c r="M59" s="876"/>
      <c r="N59" s="876"/>
      <c r="O59" s="876"/>
      <c r="P59" s="876"/>
      <c r="Q59" s="876"/>
      <c r="R59" s="876"/>
      <c r="S59" s="876"/>
      <c r="T59" s="876"/>
      <c r="U59" s="876"/>
      <c r="V59" s="876"/>
      <c r="W59" s="209">
        <f>MEMO!B31</f>
        <v>0.08</v>
      </c>
      <c r="X59" s="213">
        <f t="shared" ref="X59:AD59" si="31">ROUND(((X40+X51)*$W$59),2)</f>
        <v>247.31</v>
      </c>
      <c r="Y59" s="213">
        <f t="shared" si="31"/>
        <v>261.45</v>
      </c>
      <c r="Z59" s="213">
        <f t="shared" si="31"/>
        <v>261.45</v>
      </c>
      <c r="AA59" s="213">
        <f t="shared" si="31"/>
        <v>277.14</v>
      </c>
      <c r="AB59" s="213">
        <f t="shared" si="31"/>
        <v>277.14</v>
      </c>
      <c r="AC59" s="213">
        <f t="shared" si="31"/>
        <v>293.12</v>
      </c>
      <c r="AD59" s="213">
        <f t="shared" si="31"/>
        <v>293.12</v>
      </c>
      <c r="AE59" s="213">
        <f t="shared" ref="AE59" si="32">ROUND(((AE40+AE51)*$W$59),2)</f>
        <v>310.70999999999998</v>
      </c>
    </row>
    <row r="60" spans="1:31" ht="12" customHeight="1" x14ac:dyDescent="0.2">
      <c r="A60" s="206" t="s">
        <v>306</v>
      </c>
      <c r="B60" s="892" t="s">
        <v>307</v>
      </c>
      <c r="C60" s="893"/>
      <c r="D60" s="893"/>
      <c r="E60" s="893"/>
      <c r="F60" s="893"/>
      <c r="G60" s="893"/>
      <c r="H60" s="893"/>
      <c r="I60" s="893"/>
      <c r="J60" s="893"/>
      <c r="K60" s="893"/>
      <c r="L60" s="893"/>
      <c r="M60" s="893"/>
      <c r="N60" s="220"/>
      <c r="O60" s="894" t="s">
        <v>308</v>
      </c>
      <c r="P60" s="894"/>
      <c r="Q60" s="895">
        <f>MEMO!D33</f>
        <v>0.03</v>
      </c>
      <c r="R60" s="895"/>
      <c r="S60" s="894" t="s">
        <v>309</v>
      </c>
      <c r="T60" s="894"/>
      <c r="U60" s="896">
        <f>MEMO!G33</f>
        <v>1.5862000000000001</v>
      </c>
      <c r="V60" s="897"/>
      <c r="W60" s="209">
        <f>MEMO!B33</f>
        <v>4.7586000000000003E-2</v>
      </c>
      <c r="X60" s="213">
        <f t="shared" ref="X60:AD60" si="33">ROUND(((X40+X51)*$W$60),2)</f>
        <v>147.11000000000001</v>
      </c>
      <c r="Y60" s="213">
        <f t="shared" si="33"/>
        <v>155.52000000000001</v>
      </c>
      <c r="Z60" s="213">
        <f t="shared" si="33"/>
        <v>155.52000000000001</v>
      </c>
      <c r="AA60" s="213">
        <f t="shared" si="33"/>
        <v>164.85</v>
      </c>
      <c r="AB60" s="213">
        <f t="shared" si="33"/>
        <v>164.85</v>
      </c>
      <c r="AC60" s="213">
        <f t="shared" si="33"/>
        <v>174.36</v>
      </c>
      <c r="AD60" s="213">
        <f t="shared" si="33"/>
        <v>174.36</v>
      </c>
      <c r="AE60" s="213">
        <f t="shared" ref="AE60" si="34">ROUND(((AE40+AE51)*$W$60),2)</f>
        <v>184.82</v>
      </c>
    </row>
    <row r="61" spans="1:31" ht="12" customHeight="1" x14ac:dyDescent="0.2">
      <c r="A61" s="221" t="s">
        <v>310</v>
      </c>
      <c r="B61" s="880" t="s">
        <v>311</v>
      </c>
      <c r="C61" s="880"/>
      <c r="D61" s="880"/>
      <c r="E61" s="880"/>
      <c r="F61" s="880"/>
      <c r="G61" s="880"/>
      <c r="H61" s="880"/>
      <c r="I61" s="880"/>
      <c r="J61" s="880"/>
      <c r="K61" s="880"/>
      <c r="L61" s="880"/>
      <c r="M61" s="880"/>
      <c r="N61" s="880"/>
      <c r="O61" s="880"/>
      <c r="P61" s="880"/>
      <c r="Q61" s="880"/>
      <c r="R61" s="880"/>
      <c r="S61" s="880"/>
      <c r="T61" s="880"/>
      <c r="U61" s="880"/>
      <c r="V61" s="880"/>
      <c r="W61" s="226">
        <f>MEMO!B35</f>
        <v>6.0000000000000001E-3</v>
      </c>
      <c r="X61" s="227">
        <f t="shared" ref="X61:AD61" si="35">ROUND(((X40+X51)*$W$61),2)</f>
        <v>18.55</v>
      </c>
      <c r="Y61" s="227">
        <f t="shared" si="35"/>
        <v>19.61</v>
      </c>
      <c r="Z61" s="227">
        <f t="shared" si="35"/>
        <v>19.61</v>
      </c>
      <c r="AA61" s="227">
        <f t="shared" si="35"/>
        <v>20.79</v>
      </c>
      <c r="AB61" s="227">
        <f t="shared" si="35"/>
        <v>20.79</v>
      </c>
      <c r="AC61" s="227">
        <f t="shared" si="35"/>
        <v>21.98</v>
      </c>
      <c r="AD61" s="227">
        <f t="shared" si="35"/>
        <v>21.98</v>
      </c>
      <c r="AE61" s="227">
        <f t="shared" ref="AE61" si="36">ROUND(((AE40+AE51)*$W$61),2)</f>
        <v>23.3</v>
      </c>
    </row>
    <row r="62" spans="1:31" ht="12" customHeight="1" x14ac:dyDescent="0.2">
      <c r="A62" s="881" t="s">
        <v>281</v>
      </c>
      <c r="B62" s="882"/>
      <c r="C62" s="882"/>
      <c r="D62" s="882"/>
      <c r="E62" s="882"/>
      <c r="F62" s="882"/>
      <c r="G62" s="882"/>
      <c r="H62" s="882"/>
      <c r="I62" s="882"/>
      <c r="J62" s="882"/>
      <c r="K62" s="882"/>
      <c r="L62" s="882"/>
      <c r="M62" s="882"/>
      <c r="N62" s="882"/>
      <c r="O62" s="882"/>
      <c r="P62" s="882"/>
      <c r="Q62" s="882"/>
      <c r="R62" s="882"/>
      <c r="S62" s="882"/>
      <c r="T62" s="882"/>
      <c r="U62" s="882"/>
      <c r="V62" s="883"/>
      <c r="W62" s="241">
        <f t="shared" ref="W62:AB62" si="37">SUM(W54:W61)</f>
        <v>0.3855860000000001</v>
      </c>
      <c r="X62" s="238">
        <f t="shared" si="37"/>
        <v>1191.99</v>
      </c>
      <c r="Y62" s="238">
        <f t="shared" si="37"/>
        <v>1260.1399999999999</v>
      </c>
      <c r="Z62" s="238">
        <f t="shared" si="37"/>
        <v>1260.1399999999999</v>
      </c>
      <c r="AA62" s="238">
        <f t="shared" si="37"/>
        <v>1335.7599999999998</v>
      </c>
      <c r="AB62" s="238">
        <f t="shared" si="37"/>
        <v>1335.7599999999998</v>
      </c>
      <c r="AC62" s="238">
        <f t="shared" ref="AC62:AD62" si="38">SUM(AC54:AC61)</f>
        <v>1412.8000000000002</v>
      </c>
      <c r="AD62" s="238">
        <f t="shared" si="38"/>
        <v>1412.8000000000002</v>
      </c>
      <c r="AE62" s="238">
        <f t="shared" ref="AE62" si="39">SUM(AE54:AE61)</f>
        <v>1497.58</v>
      </c>
    </row>
    <row r="63" spans="1:31" s="3" customFormat="1" ht="12" customHeight="1" x14ac:dyDescent="0.2">
      <c r="A63" s="890" t="s">
        <v>312</v>
      </c>
      <c r="B63" s="891"/>
      <c r="C63" s="891"/>
      <c r="D63" s="891"/>
      <c r="E63" s="891"/>
      <c r="F63" s="891"/>
      <c r="G63" s="891"/>
      <c r="H63" s="891"/>
      <c r="I63" s="891"/>
      <c r="J63" s="891"/>
      <c r="K63" s="891"/>
      <c r="L63" s="891"/>
      <c r="M63" s="891"/>
      <c r="N63" s="891"/>
      <c r="O63" s="891"/>
      <c r="P63" s="891"/>
      <c r="Q63" s="891"/>
      <c r="R63" s="891"/>
      <c r="S63" s="891"/>
      <c r="T63" s="891"/>
      <c r="U63" s="891"/>
      <c r="V63" s="891"/>
      <c r="W63" s="891"/>
      <c r="X63" s="240"/>
      <c r="Y63" s="240"/>
      <c r="Z63" s="240"/>
      <c r="AA63" s="240"/>
      <c r="AB63" s="240"/>
      <c r="AC63" s="240"/>
      <c r="AD63" s="240"/>
      <c r="AE63" s="240"/>
    </row>
    <row r="64" spans="1:31" ht="12" customHeight="1" x14ac:dyDescent="0.2">
      <c r="A64" s="236" t="s">
        <v>313</v>
      </c>
      <c r="B64" s="887" t="s">
        <v>314</v>
      </c>
      <c r="C64" s="888"/>
      <c r="D64" s="888"/>
      <c r="E64" s="888"/>
      <c r="F64" s="888"/>
      <c r="G64" s="888"/>
      <c r="H64" s="888"/>
      <c r="I64" s="888"/>
      <c r="J64" s="888"/>
      <c r="K64" s="888"/>
      <c r="L64" s="888"/>
      <c r="M64" s="888"/>
      <c r="N64" s="888"/>
      <c r="O64" s="888"/>
      <c r="P64" s="888"/>
      <c r="Q64" s="888"/>
      <c r="R64" s="888"/>
      <c r="S64" s="888"/>
      <c r="T64" s="888"/>
      <c r="U64" s="888"/>
      <c r="V64" s="889"/>
      <c r="W64" s="237" t="s">
        <v>286</v>
      </c>
      <c r="X64" s="237" t="s">
        <v>259</v>
      </c>
      <c r="Y64" s="237" t="s">
        <v>259</v>
      </c>
      <c r="Z64" s="237" t="s">
        <v>259</v>
      </c>
      <c r="AA64" s="237" t="s">
        <v>259</v>
      </c>
      <c r="AB64" s="237" t="s">
        <v>259</v>
      </c>
      <c r="AC64" s="237" t="s">
        <v>259</v>
      </c>
      <c r="AD64" s="237" t="s">
        <v>259</v>
      </c>
      <c r="AE64" s="237" t="s">
        <v>259</v>
      </c>
    </row>
    <row r="65" spans="1:31" ht="12" customHeight="1" x14ac:dyDescent="0.2">
      <c r="A65" s="229" t="s">
        <v>315</v>
      </c>
      <c r="B65" s="884" t="s">
        <v>316</v>
      </c>
      <c r="C65" s="884"/>
      <c r="D65" s="884"/>
      <c r="E65" s="884"/>
      <c r="F65" s="884"/>
      <c r="G65" s="884"/>
      <c r="H65" s="884"/>
      <c r="I65" s="884"/>
      <c r="J65" s="884"/>
      <c r="K65" s="884"/>
      <c r="L65" s="884"/>
      <c r="M65" s="884"/>
      <c r="N65" s="884"/>
      <c r="O65" s="884"/>
      <c r="P65" s="884"/>
      <c r="Q65" s="884"/>
      <c r="R65" s="884"/>
      <c r="S65" s="884"/>
      <c r="T65" s="884"/>
      <c r="U65" s="884"/>
      <c r="V65" s="884"/>
      <c r="W65" s="232">
        <f>IFERROR(X65/X160,0)</f>
        <v>5.9361494592497144E-6</v>
      </c>
      <c r="X65" s="233">
        <f>IFERROR(ROUND((((EDITAL!AD18*2)*E6)-(X32*INSU!D4)),2),0)*PAINEL!D15</f>
        <v>3.3350000000000005E-2</v>
      </c>
      <c r="Y65" s="233">
        <f>X65</f>
        <v>3.3350000000000005E-2</v>
      </c>
      <c r="Z65" s="233">
        <f>Y65*Z1</f>
        <v>3.4901005115000008E-2</v>
      </c>
      <c r="AA65" s="233">
        <f>Z65</f>
        <v>3.4901005115000008E-2</v>
      </c>
      <c r="AB65" s="233">
        <f>AA65*AB1</f>
        <v>3.6271078971794449E-2</v>
      </c>
      <c r="AC65" s="233">
        <f>AB65</f>
        <v>3.6271078971794449E-2</v>
      </c>
      <c r="AD65" s="233">
        <f>AC65*AD1</f>
        <v>3.8257714882129673E-2</v>
      </c>
      <c r="AE65" s="233">
        <f>AD65</f>
        <v>3.8257714882129673E-2</v>
      </c>
    </row>
    <row r="66" spans="1:31" ht="12" customHeight="1" x14ac:dyDescent="0.2">
      <c r="A66" s="214" t="s">
        <v>317</v>
      </c>
      <c r="B66" s="900" t="s">
        <v>318</v>
      </c>
      <c r="C66" s="900"/>
      <c r="D66" s="900"/>
      <c r="E66" s="900"/>
      <c r="F66" s="900"/>
      <c r="G66" s="900"/>
      <c r="H66" s="900"/>
      <c r="I66" s="900"/>
      <c r="J66" s="900"/>
      <c r="K66" s="900"/>
      <c r="L66" s="900"/>
      <c r="M66" s="900"/>
      <c r="N66" s="900"/>
      <c r="O66" s="900"/>
      <c r="P66" s="900"/>
      <c r="Q66" s="900"/>
      <c r="R66" s="900"/>
      <c r="S66" s="900"/>
      <c r="T66" s="900"/>
      <c r="U66" s="900"/>
      <c r="V66" s="900"/>
      <c r="W66" s="215">
        <f>IF($G$9=2,0,0.0925)</f>
        <v>0</v>
      </c>
      <c r="X66" s="216">
        <f t="shared" ref="X66:AE66" si="40">-ROUND((X65*W66),2)</f>
        <v>0</v>
      </c>
      <c r="Y66" s="216">
        <f t="shared" si="40"/>
        <v>0</v>
      </c>
      <c r="Z66" s="216">
        <f t="shared" si="40"/>
        <v>0</v>
      </c>
      <c r="AA66" s="216">
        <f t="shared" si="40"/>
        <v>0</v>
      </c>
      <c r="AB66" s="216">
        <f t="shared" si="40"/>
        <v>0</v>
      </c>
      <c r="AC66" s="216">
        <f t="shared" si="40"/>
        <v>0</v>
      </c>
      <c r="AD66" s="216">
        <f t="shared" si="40"/>
        <v>0</v>
      </c>
      <c r="AE66" s="216">
        <f t="shared" si="40"/>
        <v>0</v>
      </c>
    </row>
    <row r="67" spans="1:31" ht="12" customHeight="1" x14ac:dyDescent="0.2">
      <c r="A67" s="206" t="s">
        <v>319</v>
      </c>
      <c r="B67" s="876" t="s">
        <v>320</v>
      </c>
      <c r="C67" s="876"/>
      <c r="D67" s="876"/>
      <c r="E67" s="876"/>
      <c r="F67" s="876"/>
      <c r="G67" s="876"/>
      <c r="H67" s="876"/>
      <c r="I67" s="876"/>
      <c r="J67" s="876"/>
      <c r="K67" s="876"/>
      <c r="L67" s="876"/>
      <c r="M67" s="876"/>
      <c r="N67" s="876"/>
      <c r="O67" s="876"/>
      <c r="P67" s="876"/>
      <c r="Q67" s="876"/>
      <c r="R67" s="876"/>
      <c r="S67" s="876"/>
      <c r="T67" s="876"/>
      <c r="U67" s="876"/>
      <c r="V67" s="876"/>
      <c r="W67" s="209">
        <f>IFERROR(X67/X160,0)</f>
        <v>5.9778004029817804E-2</v>
      </c>
      <c r="X67" s="213">
        <f>IFERROR(ROUND((R5*E6)-((R5*E6)*INSU!T4),2),0)</f>
        <v>335.84</v>
      </c>
      <c r="Y67" s="213">
        <f>IFERROR(ROUND((Y25*E6)-((Y25*E6)*INSU!T4),2),0)</f>
        <v>377.21</v>
      </c>
      <c r="Z67" s="213">
        <f>IFERROR(ROUND((Z25*E6)-((Z25*E6)*INSU!T4),2),0)</f>
        <v>377.21</v>
      </c>
      <c r="AA67" s="213">
        <f>IFERROR(ROUND((AA25*$E$6)-((AA25*$E$6)*INSU!$T$4),2),0)</f>
        <v>399.84</v>
      </c>
      <c r="AB67" s="213">
        <f>IFERROR(ROUND((AB25*$E$6)-((AB25*$E$6)*INSU!$T$4),2),0)</f>
        <v>399.84</v>
      </c>
      <c r="AC67" s="213">
        <f>IFERROR(ROUND((AC25*$E$6)-((AC25*$E$6)*INSU!$T$4),2),0)</f>
        <v>486.72</v>
      </c>
      <c r="AD67" s="213">
        <f>IFERROR(ROUND((AD25*$E$6)-((AD25*$E$6)*INSU!$T$4),2),0)</f>
        <v>486.72</v>
      </c>
      <c r="AE67" s="213">
        <f>IFERROR(ROUND((AE25*$E$6)-((AE25*$E$6)*INSU!$T$4),2),0)</f>
        <v>577.98</v>
      </c>
    </row>
    <row r="68" spans="1:31" ht="12" customHeight="1" x14ac:dyDescent="0.2">
      <c r="A68" s="214" t="s">
        <v>321</v>
      </c>
      <c r="B68" s="900" t="s">
        <v>322</v>
      </c>
      <c r="C68" s="900"/>
      <c r="D68" s="900"/>
      <c r="E68" s="900"/>
      <c r="F68" s="900"/>
      <c r="G68" s="900"/>
      <c r="H68" s="900"/>
      <c r="I68" s="900"/>
      <c r="J68" s="900"/>
      <c r="K68" s="900"/>
      <c r="L68" s="900"/>
      <c r="M68" s="900"/>
      <c r="N68" s="900"/>
      <c r="O68" s="900"/>
      <c r="P68" s="900"/>
      <c r="Q68" s="900"/>
      <c r="R68" s="900"/>
      <c r="S68" s="900"/>
      <c r="T68" s="900"/>
      <c r="U68" s="900"/>
      <c r="V68" s="900"/>
      <c r="W68" s="215">
        <f>IF($G$9=2,0,0.0925)</f>
        <v>0</v>
      </c>
      <c r="X68" s="216">
        <f t="shared" ref="X68:AE68" si="41">-ROUND((X67*W68),2)</f>
        <v>0</v>
      </c>
      <c r="Y68" s="216">
        <f t="shared" si="41"/>
        <v>0</v>
      </c>
      <c r="Z68" s="216">
        <f t="shared" si="41"/>
        <v>0</v>
      </c>
      <c r="AA68" s="216">
        <f t="shared" si="41"/>
        <v>0</v>
      </c>
      <c r="AB68" s="216">
        <f t="shared" si="41"/>
        <v>0</v>
      </c>
      <c r="AC68" s="216">
        <f t="shared" si="41"/>
        <v>0</v>
      </c>
      <c r="AD68" s="216">
        <f t="shared" si="41"/>
        <v>0</v>
      </c>
      <c r="AE68" s="216">
        <f t="shared" si="41"/>
        <v>0</v>
      </c>
    </row>
    <row r="69" spans="1:31" ht="12" customHeight="1" x14ac:dyDescent="0.2">
      <c r="A69" s="206" t="s">
        <v>323</v>
      </c>
      <c r="B69" s="876" t="s">
        <v>324</v>
      </c>
      <c r="C69" s="876"/>
      <c r="D69" s="876"/>
      <c r="E69" s="876"/>
      <c r="F69" s="876"/>
      <c r="G69" s="876"/>
      <c r="H69" s="876"/>
      <c r="I69" s="876"/>
      <c r="J69" s="876"/>
      <c r="K69" s="876"/>
      <c r="L69" s="876"/>
      <c r="M69" s="876"/>
      <c r="N69" s="876"/>
      <c r="O69" s="876"/>
      <c r="P69" s="876"/>
      <c r="Q69" s="876"/>
      <c r="R69" s="876"/>
      <c r="S69" s="876"/>
      <c r="T69" s="876"/>
      <c r="U69" s="876"/>
      <c r="V69" s="876"/>
      <c r="W69" s="209">
        <f>IFERROR(X69/X160,0)</f>
        <v>1.7781749054843971E-3</v>
      </c>
      <c r="X69" s="213">
        <f>ROUND((X32*R26),2)</f>
        <v>9.99</v>
      </c>
      <c r="Y69" s="213">
        <f>ROUND((Y32*R26),2)</f>
        <v>10.56</v>
      </c>
      <c r="Z69" s="213">
        <f>ROUND((Z32*R26),2)</f>
        <v>10.56</v>
      </c>
      <c r="AA69" s="213">
        <f>ROUND((AA32*1%),2)</f>
        <v>18.66</v>
      </c>
      <c r="AB69" s="213">
        <f>ROUND((AA32*1%),2)</f>
        <v>18.66</v>
      </c>
      <c r="AC69" s="213">
        <f>ROUND((AC32*1%),2)</f>
        <v>19.73</v>
      </c>
      <c r="AD69" s="213">
        <f>ROUND((AC32*1%),2)</f>
        <v>19.73</v>
      </c>
      <c r="AE69" s="213">
        <f>ROUND((AE32*1%),2)</f>
        <v>20.92</v>
      </c>
    </row>
    <row r="70" spans="1:31" ht="12" customHeight="1" x14ac:dyDescent="0.2">
      <c r="A70" s="206" t="s">
        <v>325</v>
      </c>
      <c r="B70" s="876" t="s">
        <v>326</v>
      </c>
      <c r="C70" s="876"/>
      <c r="D70" s="876"/>
      <c r="E70" s="876"/>
      <c r="F70" s="876"/>
      <c r="G70" s="876"/>
      <c r="H70" s="876"/>
      <c r="I70" s="876"/>
      <c r="J70" s="876"/>
      <c r="K70" s="876"/>
      <c r="L70" s="876"/>
      <c r="M70" s="876"/>
      <c r="N70" s="876"/>
      <c r="O70" s="876"/>
      <c r="P70" s="876"/>
      <c r="Q70" s="876"/>
      <c r="R70" s="876"/>
      <c r="S70" s="876"/>
      <c r="T70" s="876"/>
      <c r="U70" s="876"/>
      <c r="V70" s="876"/>
      <c r="W70" s="209">
        <f>IFERROR(X70/X160,0)</f>
        <v>2.4919368044826382E-3</v>
      </c>
      <c r="X70" s="213">
        <f t="shared" ref="X70:AD70" si="42">X26</f>
        <v>14</v>
      </c>
      <c r="Y70" s="213">
        <f t="shared" si="42"/>
        <v>14</v>
      </c>
      <c r="Z70" s="213">
        <f t="shared" si="42"/>
        <v>14</v>
      </c>
      <c r="AA70" s="213">
        <f t="shared" si="42"/>
        <v>14</v>
      </c>
      <c r="AB70" s="213">
        <f t="shared" si="42"/>
        <v>14</v>
      </c>
      <c r="AC70" s="213">
        <f t="shared" si="42"/>
        <v>14</v>
      </c>
      <c r="AD70" s="213">
        <f t="shared" si="42"/>
        <v>14</v>
      </c>
      <c r="AE70" s="213">
        <f t="shared" ref="AE70" si="43">AE26</f>
        <v>14</v>
      </c>
    </row>
    <row r="71" spans="1:31" ht="12" customHeight="1" x14ac:dyDescent="0.2">
      <c r="A71" s="221" t="s">
        <v>327</v>
      </c>
      <c r="B71" s="880" t="s">
        <v>328</v>
      </c>
      <c r="C71" s="880"/>
      <c r="D71" s="880"/>
      <c r="E71" s="880"/>
      <c r="F71" s="880"/>
      <c r="G71" s="880"/>
      <c r="H71" s="880"/>
      <c r="I71" s="880"/>
      <c r="J71" s="880"/>
      <c r="K71" s="880"/>
      <c r="L71" s="880"/>
      <c r="M71" s="880"/>
      <c r="N71" s="880"/>
      <c r="O71" s="880"/>
      <c r="P71" s="880"/>
      <c r="Q71" s="880"/>
      <c r="R71" s="880"/>
      <c r="S71" s="880"/>
      <c r="T71" s="880"/>
      <c r="U71" s="880"/>
      <c r="V71" s="880"/>
      <c r="W71" s="226">
        <f>IFERROR(X71/X160,0)</f>
        <v>8.0097968715513374E-4</v>
      </c>
      <c r="X71" s="223">
        <f>O7</f>
        <v>4.5</v>
      </c>
      <c r="Y71" s="223">
        <f t="shared" ref="Y71:AE71" si="44">X71</f>
        <v>4.5</v>
      </c>
      <c r="Z71" s="223">
        <f t="shared" si="44"/>
        <v>4.5</v>
      </c>
      <c r="AA71" s="223">
        <f t="shared" si="44"/>
        <v>4.5</v>
      </c>
      <c r="AB71" s="223">
        <f t="shared" si="44"/>
        <v>4.5</v>
      </c>
      <c r="AC71" s="223">
        <f t="shared" si="44"/>
        <v>4.5</v>
      </c>
      <c r="AD71" s="223">
        <f t="shared" si="44"/>
        <v>4.5</v>
      </c>
      <c r="AE71" s="223">
        <f t="shared" si="44"/>
        <v>4.5</v>
      </c>
    </row>
    <row r="72" spans="1:31" ht="12" customHeight="1" x14ac:dyDescent="0.2">
      <c r="A72" s="881" t="s">
        <v>281</v>
      </c>
      <c r="B72" s="882"/>
      <c r="C72" s="882"/>
      <c r="D72" s="882"/>
      <c r="E72" s="882"/>
      <c r="F72" s="882"/>
      <c r="G72" s="882"/>
      <c r="H72" s="882"/>
      <c r="I72" s="882"/>
      <c r="J72" s="882"/>
      <c r="K72" s="882"/>
      <c r="L72" s="882"/>
      <c r="M72" s="882"/>
      <c r="N72" s="882"/>
      <c r="O72" s="882"/>
      <c r="P72" s="882"/>
      <c r="Q72" s="882"/>
      <c r="R72" s="882"/>
      <c r="S72" s="882"/>
      <c r="T72" s="882"/>
      <c r="U72" s="882"/>
      <c r="V72" s="882"/>
      <c r="W72" s="883"/>
      <c r="X72" s="242">
        <f t="shared" ref="X72:AD72" si="45">SUM(X65:X71)</f>
        <v>364.36334999999997</v>
      </c>
      <c r="Y72" s="242">
        <f t="shared" si="45"/>
        <v>406.30334999999997</v>
      </c>
      <c r="Z72" s="242">
        <f t="shared" si="45"/>
        <v>406.30490100511497</v>
      </c>
      <c r="AA72" s="242">
        <f t="shared" si="45"/>
        <v>437.03490100511499</v>
      </c>
      <c r="AB72" s="242">
        <f t="shared" si="45"/>
        <v>437.03627107897182</v>
      </c>
      <c r="AC72" s="242">
        <f t="shared" si="45"/>
        <v>524.98627107897187</v>
      </c>
      <c r="AD72" s="242">
        <f t="shared" si="45"/>
        <v>524.98825771488214</v>
      </c>
      <c r="AE72" s="242">
        <f t="shared" ref="AE72" si="46">SUM(AE65:AE71)</f>
        <v>617.43825771488207</v>
      </c>
    </row>
    <row r="73" spans="1:31" ht="15" customHeight="1" x14ac:dyDescent="0.2">
      <c r="A73" s="898" t="s">
        <v>329</v>
      </c>
      <c r="B73" s="899"/>
      <c r="C73" s="899"/>
      <c r="D73" s="899"/>
      <c r="E73" s="899"/>
      <c r="F73" s="899"/>
      <c r="G73" s="899"/>
      <c r="H73" s="899"/>
      <c r="I73" s="899"/>
      <c r="J73" s="899"/>
      <c r="K73" s="899"/>
      <c r="L73" s="899"/>
      <c r="M73" s="899"/>
      <c r="N73" s="899"/>
      <c r="O73" s="899"/>
      <c r="P73" s="899"/>
      <c r="Q73" s="899"/>
      <c r="R73" s="899"/>
      <c r="S73" s="899"/>
      <c r="T73" s="899"/>
      <c r="U73" s="899"/>
      <c r="V73" s="899"/>
      <c r="W73" s="899"/>
      <c r="X73" s="243"/>
      <c r="Y73" s="243"/>
      <c r="Z73" s="243"/>
      <c r="AA73" s="243"/>
      <c r="AB73" s="243"/>
      <c r="AC73" s="243"/>
      <c r="AD73" s="243"/>
      <c r="AE73" s="243"/>
    </row>
    <row r="74" spans="1:31" ht="12" customHeight="1" x14ac:dyDescent="0.2">
      <c r="A74" s="236">
        <v>2</v>
      </c>
      <c r="B74" s="887" t="s">
        <v>330</v>
      </c>
      <c r="C74" s="888"/>
      <c r="D74" s="888"/>
      <c r="E74" s="888"/>
      <c r="F74" s="888"/>
      <c r="G74" s="888"/>
      <c r="H74" s="888"/>
      <c r="I74" s="888"/>
      <c r="J74" s="888"/>
      <c r="K74" s="888"/>
      <c r="L74" s="888"/>
      <c r="M74" s="888"/>
      <c r="N74" s="888"/>
      <c r="O74" s="888"/>
      <c r="P74" s="888"/>
      <c r="Q74" s="888"/>
      <c r="R74" s="888"/>
      <c r="S74" s="888"/>
      <c r="T74" s="888"/>
      <c r="U74" s="888"/>
      <c r="V74" s="888"/>
      <c r="W74" s="889"/>
      <c r="X74" s="237" t="s">
        <v>259</v>
      </c>
      <c r="Y74" s="237" t="s">
        <v>259</v>
      </c>
      <c r="Z74" s="237" t="s">
        <v>259</v>
      </c>
      <c r="AA74" s="237" t="s">
        <v>259</v>
      </c>
      <c r="AB74" s="237" t="s">
        <v>259</v>
      </c>
      <c r="AC74" s="237" t="s">
        <v>259</v>
      </c>
      <c r="AD74" s="237" t="s">
        <v>259</v>
      </c>
      <c r="AE74" s="237" t="s">
        <v>259</v>
      </c>
    </row>
    <row r="75" spans="1:31" ht="12" customHeight="1" x14ac:dyDescent="0.2">
      <c r="A75" s="229" t="s">
        <v>284</v>
      </c>
      <c r="B75" s="884" t="s">
        <v>285</v>
      </c>
      <c r="C75" s="884"/>
      <c r="D75" s="884"/>
      <c r="E75" s="884"/>
      <c r="F75" s="884"/>
      <c r="G75" s="884"/>
      <c r="H75" s="884"/>
      <c r="I75" s="884"/>
      <c r="J75" s="884"/>
      <c r="K75" s="884"/>
      <c r="L75" s="884"/>
      <c r="M75" s="884"/>
      <c r="N75" s="884"/>
      <c r="O75" s="884"/>
      <c r="P75" s="884"/>
      <c r="Q75" s="884"/>
      <c r="R75" s="884"/>
      <c r="S75" s="884"/>
      <c r="T75" s="884"/>
      <c r="U75" s="884"/>
      <c r="V75" s="884"/>
      <c r="W75" s="884"/>
      <c r="X75" s="231">
        <f t="shared" ref="X75:AD75" si="47">X51</f>
        <v>503.15</v>
      </c>
      <c r="Y75" s="231">
        <f t="shared" si="47"/>
        <v>531.91</v>
      </c>
      <c r="Z75" s="231">
        <f t="shared" si="47"/>
        <v>531.91</v>
      </c>
      <c r="AA75" s="231">
        <f t="shared" si="47"/>
        <v>563.83000000000004</v>
      </c>
      <c r="AB75" s="231">
        <f t="shared" si="47"/>
        <v>563.83000000000004</v>
      </c>
      <c r="AC75" s="231">
        <f t="shared" si="47"/>
        <v>596.36</v>
      </c>
      <c r="AD75" s="231">
        <f t="shared" si="47"/>
        <v>596.36</v>
      </c>
      <c r="AE75" s="231">
        <f t="shared" ref="AE75" si="48">AE51</f>
        <v>632.14</v>
      </c>
    </row>
    <row r="76" spans="1:31" s="3" customFormat="1" ht="12" customHeight="1" x14ac:dyDescent="0.2">
      <c r="A76" s="206" t="s">
        <v>292</v>
      </c>
      <c r="B76" s="876" t="s">
        <v>293</v>
      </c>
      <c r="C76" s="876"/>
      <c r="D76" s="876"/>
      <c r="E76" s="876"/>
      <c r="F76" s="876"/>
      <c r="G76" s="876"/>
      <c r="H76" s="876"/>
      <c r="I76" s="876"/>
      <c r="J76" s="876"/>
      <c r="K76" s="876"/>
      <c r="L76" s="876"/>
      <c r="M76" s="876"/>
      <c r="N76" s="876"/>
      <c r="O76" s="876"/>
      <c r="P76" s="876"/>
      <c r="Q76" s="876"/>
      <c r="R76" s="876"/>
      <c r="S76" s="876"/>
      <c r="T76" s="876"/>
      <c r="U76" s="876"/>
      <c r="V76" s="876"/>
      <c r="W76" s="876"/>
      <c r="X76" s="213">
        <f t="shared" ref="X76:AD76" si="49">X62</f>
        <v>1191.99</v>
      </c>
      <c r="Y76" s="213">
        <f t="shared" si="49"/>
        <v>1260.1399999999999</v>
      </c>
      <c r="Z76" s="213">
        <f t="shared" si="49"/>
        <v>1260.1399999999999</v>
      </c>
      <c r="AA76" s="213">
        <f t="shared" si="49"/>
        <v>1335.7599999999998</v>
      </c>
      <c r="AB76" s="213">
        <f t="shared" si="49"/>
        <v>1335.7599999999998</v>
      </c>
      <c r="AC76" s="213">
        <f t="shared" si="49"/>
        <v>1412.8000000000002</v>
      </c>
      <c r="AD76" s="213">
        <f t="shared" si="49"/>
        <v>1412.8000000000002</v>
      </c>
      <c r="AE76" s="213">
        <f t="shared" ref="AE76" si="50">AE62</f>
        <v>1497.58</v>
      </c>
    </row>
    <row r="77" spans="1:31" ht="12" customHeight="1" x14ac:dyDescent="0.2">
      <c r="A77" s="221" t="s">
        <v>313</v>
      </c>
      <c r="B77" s="880" t="s">
        <v>314</v>
      </c>
      <c r="C77" s="880"/>
      <c r="D77" s="880"/>
      <c r="E77" s="880"/>
      <c r="F77" s="880"/>
      <c r="G77" s="880"/>
      <c r="H77" s="880"/>
      <c r="I77" s="880"/>
      <c r="J77" s="880"/>
      <c r="K77" s="880"/>
      <c r="L77" s="880"/>
      <c r="M77" s="880"/>
      <c r="N77" s="880"/>
      <c r="O77" s="880"/>
      <c r="P77" s="880"/>
      <c r="Q77" s="880"/>
      <c r="R77" s="880"/>
      <c r="S77" s="880"/>
      <c r="T77" s="880"/>
      <c r="U77" s="880"/>
      <c r="V77" s="880"/>
      <c r="W77" s="880"/>
      <c r="X77" s="223">
        <f t="shared" ref="X77:AD77" si="51">X72</f>
        <v>364.36334999999997</v>
      </c>
      <c r="Y77" s="223">
        <f t="shared" si="51"/>
        <v>406.30334999999997</v>
      </c>
      <c r="Z77" s="223">
        <f t="shared" si="51"/>
        <v>406.30490100511497</v>
      </c>
      <c r="AA77" s="223">
        <f t="shared" si="51"/>
        <v>437.03490100511499</v>
      </c>
      <c r="AB77" s="223">
        <f t="shared" si="51"/>
        <v>437.03627107897182</v>
      </c>
      <c r="AC77" s="223">
        <f t="shared" si="51"/>
        <v>524.98627107897187</v>
      </c>
      <c r="AD77" s="223">
        <f t="shared" si="51"/>
        <v>524.98825771488214</v>
      </c>
      <c r="AE77" s="223">
        <f t="shared" ref="AE77" si="52">AE72</f>
        <v>617.43825771488207</v>
      </c>
    </row>
    <row r="78" spans="1:31" ht="12" customHeight="1" x14ac:dyDescent="0.2">
      <c r="A78" s="881" t="s">
        <v>281</v>
      </c>
      <c r="B78" s="882"/>
      <c r="C78" s="882"/>
      <c r="D78" s="882"/>
      <c r="E78" s="882"/>
      <c r="F78" s="882"/>
      <c r="G78" s="882"/>
      <c r="H78" s="882"/>
      <c r="I78" s="882"/>
      <c r="J78" s="882"/>
      <c r="K78" s="882"/>
      <c r="L78" s="882"/>
      <c r="M78" s="882"/>
      <c r="N78" s="882"/>
      <c r="O78" s="882"/>
      <c r="P78" s="882"/>
      <c r="Q78" s="882"/>
      <c r="R78" s="882"/>
      <c r="S78" s="882"/>
      <c r="T78" s="882"/>
      <c r="U78" s="882"/>
      <c r="V78" s="882"/>
      <c r="W78" s="883"/>
      <c r="X78" s="238">
        <f t="shared" ref="X78:AD78" si="53">SUM(X75:X77)</f>
        <v>2059.50335</v>
      </c>
      <c r="Y78" s="238">
        <f t="shared" si="53"/>
        <v>2198.3533499999999</v>
      </c>
      <c r="Z78" s="238">
        <f t="shared" si="53"/>
        <v>2198.3549010051147</v>
      </c>
      <c r="AA78" s="238">
        <f t="shared" si="53"/>
        <v>2336.6249010051147</v>
      </c>
      <c r="AB78" s="238">
        <f t="shared" si="53"/>
        <v>2336.6262710789715</v>
      </c>
      <c r="AC78" s="238">
        <f t="shared" si="53"/>
        <v>2534.1462710789719</v>
      </c>
      <c r="AD78" s="238">
        <f t="shared" si="53"/>
        <v>2534.1482577148827</v>
      </c>
      <c r="AE78" s="238">
        <f t="shared" ref="AE78" si="54">SUM(AE75:AE77)</f>
        <v>2747.158257714882</v>
      </c>
    </row>
    <row r="79" spans="1:31" ht="15" customHeight="1" x14ac:dyDescent="0.2">
      <c r="A79" s="898" t="s">
        <v>331</v>
      </c>
      <c r="B79" s="899"/>
      <c r="C79" s="899"/>
      <c r="D79" s="899"/>
      <c r="E79" s="899"/>
      <c r="F79" s="899"/>
      <c r="G79" s="899"/>
      <c r="H79" s="899"/>
      <c r="I79" s="899"/>
      <c r="J79" s="899"/>
      <c r="K79" s="899"/>
      <c r="L79" s="899"/>
      <c r="M79" s="899"/>
      <c r="N79" s="899"/>
      <c r="O79" s="899"/>
      <c r="P79" s="899"/>
      <c r="Q79" s="899"/>
      <c r="R79" s="899"/>
      <c r="S79" s="899"/>
      <c r="T79" s="899"/>
      <c r="U79" s="899"/>
      <c r="V79" s="899"/>
      <c r="W79" s="899"/>
      <c r="X79" s="243"/>
      <c r="Y79" s="243"/>
      <c r="Z79" s="243"/>
      <c r="AA79" s="243"/>
      <c r="AB79" s="243"/>
      <c r="AC79" s="243"/>
      <c r="AD79" s="243"/>
      <c r="AE79" s="243"/>
    </row>
    <row r="80" spans="1:31" ht="12" customHeight="1" x14ac:dyDescent="0.2">
      <c r="A80" s="236">
        <v>3</v>
      </c>
      <c r="B80" s="887" t="s">
        <v>332</v>
      </c>
      <c r="C80" s="888"/>
      <c r="D80" s="888"/>
      <c r="E80" s="888"/>
      <c r="F80" s="888"/>
      <c r="G80" s="888"/>
      <c r="H80" s="888"/>
      <c r="I80" s="888"/>
      <c r="J80" s="888"/>
      <c r="K80" s="888"/>
      <c r="L80" s="888"/>
      <c r="M80" s="888"/>
      <c r="N80" s="888"/>
      <c r="O80" s="888"/>
      <c r="P80" s="888"/>
      <c r="Q80" s="888"/>
      <c r="R80" s="888"/>
      <c r="S80" s="888"/>
      <c r="T80" s="888"/>
      <c r="U80" s="888"/>
      <c r="V80" s="889"/>
      <c r="W80" s="237" t="s">
        <v>286</v>
      </c>
      <c r="X80" s="237" t="s">
        <v>333</v>
      </c>
      <c r="Y80" s="237" t="s">
        <v>333</v>
      </c>
      <c r="Z80" s="237" t="s">
        <v>333</v>
      </c>
      <c r="AA80" s="237" t="s">
        <v>333</v>
      </c>
      <c r="AB80" s="237" t="s">
        <v>333</v>
      </c>
      <c r="AC80" s="237" t="s">
        <v>333</v>
      </c>
      <c r="AD80" s="237" t="s">
        <v>333</v>
      </c>
      <c r="AE80" s="237" t="s">
        <v>333</v>
      </c>
    </row>
    <row r="81" spans="1:31" ht="12" customHeight="1" x14ac:dyDescent="0.2">
      <c r="A81" s="229" t="s">
        <v>334</v>
      </c>
      <c r="B81" s="901" t="s">
        <v>335</v>
      </c>
      <c r="C81" s="901"/>
      <c r="D81" s="901"/>
      <c r="E81" s="901"/>
      <c r="F81" s="901"/>
      <c r="G81" s="901"/>
      <c r="H81" s="901"/>
      <c r="I81" s="901"/>
      <c r="J81" s="901"/>
      <c r="K81" s="901"/>
      <c r="L81" s="901"/>
      <c r="M81" s="901"/>
      <c r="N81" s="901"/>
      <c r="O81" s="901"/>
      <c r="P81" s="901"/>
      <c r="Q81" s="901"/>
      <c r="R81" s="901"/>
      <c r="S81" s="901"/>
      <c r="T81" s="901"/>
      <c r="U81" s="901"/>
      <c r="V81" s="901"/>
      <c r="W81" s="232">
        <f>MEMO!B56</f>
        <v>4.1666666666666666E-3</v>
      </c>
      <c r="X81" s="233">
        <f>ROUND(((X40+X51)*$W$81),2)</f>
        <v>12.88</v>
      </c>
      <c r="Y81" s="233">
        <f>ROUND(((Y40+Y51)*$W$81),2)</f>
        <v>13.62</v>
      </c>
      <c r="Z81" s="233">
        <f>ROUND(((Z40+Z51)*$W$81),2)</f>
        <v>13.62</v>
      </c>
      <c r="AA81" s="233">
        <f>ROUND(((AA40+AA51)*$W$81),2)</f>
        <v>14.43</v>
      </c>
      <c r="AB81" s="233">
        <f>ROUND(((AB40+AB51)*$W$81),2)</f>
        <v>14.43</v>
      </c>
      <c r="AC81" s="233">
        <v>0</v>
      </c>
      <c r="AD81" s="233">
        <v>0</v>
      </c>
      <c r="AE81" s="233">
        <v>0</v>
      </c>
    </row>
    <row r="82" spans="1:31" ht="12" customHeight="1" x14ac:dyDescent="0.2">
      <c r="A82" s="206" t="s">
        <v>336</v>
      </c>
      <c r="B82" s="902" t="s">
        <v>337</v>
      </c>
      <c r="C82" s="902"/>
      <c r="D82" s="902"/>
      <c r="E82" s="902"/>
      <c r="F82" s="902"/>
      <c r="G82" s="902"/>
      <c r="H82" s="902"/>
      <c r="I82" s="902"/>
      <c r="J82" s="902"/>
      <c r="K82" s="902"/>
      <c r="L82" s="902"/>
      <c r="M82" s="902"/>
      <c r="N82" s="902"/>
      <c r="O82" s="902"/>
      <c r="P82" s="902"/>
      <c r="Q82" s="902"/>
      <c r="R82" s="902"/>
      <c r="S82" s="902"/>
      <c r="T82" s="902"/>
      <c r="U82" s="902"/>
      <c r="V82" s="902"/>
      <c r="W82" s="209">
        <f>MEMO!B58</f>
        <v>3.3333333333333332E-4</v>
      </c>
      <c r="X82" s="213">
        <f>ROUND((X81*8%),2)</f>
        <v>1.03</v>
      </c>
      <c r="Y82" s="213">
        <f>ROUND((Y81*8%),2)</f>
        <v>1.0900000000000001</v>
      </c>
      <c r="Z82" s="213">
        <f>ROUND((Z81*8%),2)</f>
        <v>1.0900000000000001</v>
      </c>
      <c r="AA82" s="213">
        <f>ROUND((AA81*8%),2)</f>
        <v>1.1499999999999999</v>
      </c>
      <c r="AB82" s="213">
        <f>ROUND((AB81*8%),2)</f>
        <v>1.1499999999999999</v>
      </c>
      <c r="AC82" s="213">
        <v>0</v>
      </c>
      <c r="AD82" s="213">
        <v>0</v>
      </c>
      <c r="AE82" s="213">
        <v>0</v>
      </c>
    </row>
    <row r="83" spans="1:31" ht="12" customHeight="1" x14ac:dyDescent="0.2">
      <c r="A83" s="206" t="s">
        <v>338</v>
      </c>
      <c r="B83" s="876" t="s">
        <v>339</v>
      </c>
      <c r="C83" s="876"/>
      <c r="D83" s="876"/>
      <c r="E83" s="876"/>
      <c r="F83" s="876"/>
      <c r="G83" s="876"/>
      <c r="H83" s="876"/>
      <c r="I83" s="876"/>
      <c r="J83" s="876"/>
      <c r="K83" s="876"/>
      <c r="L83" s="876"/>
      <c r="M83" s="876"/>
      <c r="N83" s="876"/>
      <c r="O83" s="876"/>
      <c r="P83" s="876"/>
      <c r="Q83" s="876"/>
      <c r="R83" s="876"/>
      <c r="S83" s="876"/>
      <c r="T83" s="876"/>
      <c r="U83" s="876"/>
      <c r="V83" s="876"/>
      <c r="W83" s="209">
        <f>MEMO!B60</f>
        <v>2E-3</v>
      </c>
      <c r="X83" s="213">
        <f t="shared" ref="X83:AD83" si="55">ROUND(((X40+X51)*$W$83),2)</f>
        <v>6.18</v>
      </c>
      <c r="Y83" s="213">
        <f t="shared" si="55"/>
        <v>6.54</v>
      </c>
      <c r="Z83" s="213">
        <f t="shared" si="55"/>
        <v>6.54</v>
      </c>
      <c r="AA83" s="213">
        <f t="shared" si="55"/>
        <v>6.93</v>
      </c>
      <c r="AB83" s="213">
        <f t="shared" si="55"/>
        <v>6.93</v>
      </c>
      <c r="AC83" s="213">
        <f t="shared" si="55"/>
        <v>7.33</v>
      </c>
      <c r="AD83" s="213">
        <f t="shared" si="55"/>
        <v>7.33</v>
      </c>
      <c r="AE83" s="213">
        <f t="shared" ref="AE83" si="56">ROUND(((AE40+AE51)*$W$83),2)</f>
        <v>7.77</v>
      </c>
    </row>
    <row r="84" spans="1:31" s="3" customFormat="1" ht="12" customHeight="1" x14ac:dyDescent="0.2">
      <c r="A84" s="206" t="s">
        <v>340</v>
      </c>
      <c r="B84" s="902" t="s">
        <v>341</v>
      </c>
      <c r="C84" s="902"/>
      <c r="D84" s="902"/>
      <c r="E84" s="902"/>
      <c r="F84" s="902"/>
      <c r="G84" s="902"/>
      <c r="H84" s="902"/>
      <c r="I84" s="902"/>
      <c r="J84" s="902"/>
      <c r="K84" s="902"/>
      <c r="L84" s="902"/>
      <c r="M84" s="902"/>
      <c r="N84" s="902"/>
      <c r="O84" s="902"/>
      <c r="P84" s="902"/>
      <c r="Q84" s="902"/>
      <c r="R84" s="902"/>
      <c r="S84" s="902"/>
      <c r="T84" s="902"/>
      <c r="U84" s="902"/>
      <c r="V84" s="902"/>
      <c r="W84" s="209">
        <f>MEMO!B62</f>
        <v>1.9444444444444445E-2</v>
      </c>
      <c r="X84" s="213">
        <f>ROUND(((X40+X51)*$W$84),2)</f>
        <v>60.11</v>
      </c>
      <c r="Y84" s="213">
        <f>ROUND(((Y40+Y51)*$W$84),2)</f>
        <v>63.55</v>
      </c>
      <c r="Z84" s="213">
        <f>ROUND(((Z40+Z51)*$W$84),2)</f>
        <v>63.55</v>
      </c>
      <c r="AA84" s="213">
        <f>ROUND(((AA40+AA51)*$W$84),2)</f>
        <v>67.36</v>
      </c>
      <c r="AB84" s="213">
        <f>ROUND(((AB40+AB51)*$W$84),2)</f>
        <v>67.36</v>
      </c>
      <c r="AC84" s="213">
        <v>0</v>
      </c>
      <c r="AD84" s="213">
        <v>0</v>
      </c>
      <c r="AE84" s="213">
        <v>0</v>
      </c>
    </row>
    <row r="85" spans="1:31" ht="12" customHeight="1" x14ac:dyDescent="0.2">
      <c r="A85" s="206" t="s">
        <v>342</v>
      </c>
      <c r="B85" s="903" t="s">
        <v>343</v>
      </c>
      <c r="C85" s="903"/>
      <c r="D85" s="903"/>
      <c r="E85" s="903"/>
      <c r="F85" s="903"/>
      <c r="G85" s="903"/>
      <c r="H85" s="903"/>
      <c r="I85" s="903"/>
      <c r="J85" s="903"/>
      <c r="K85" s="903"/>
      <c r="L85" s="903"/>
      <c r="M85" s="903"/>
      <c r="N85" s="903"/>
      <c r="O85" s="903"/>
      <c r="P85" s="903"/>
      <c r="Q85" s="903"/>
      <c r="R85" s="903"/>
      <c r="S85" s="903"/>
      <c r="T85" s="903"/>
      <c r="U85" s="903"/>
      <c r="V85" s="903"/>
      <c r="W85" s="209">
        <f>MEMO!B64</f>
        <v>7.4975055555555579E-3</v>
      </c>
      <c r="X85" s="213">
        <f>ROUND(((X40+X51)*$W$85),2)</f>
        <v>23.18</v>
      </c>
      <c r="Y85" s="213">
        <f>ROUND(((Y40+Y51)*$W$85),2)</f>
        <v>24.5</v>
      </c>
      <c r="Z85" s="213">
        <f>ROUND(((Z40+Z51)*$W$85),2)</f>
        <v>24.5</v>
      </c>
      <c r="AA85" s="213">
        <f>ROUND(((AA40+AA51)*$W$85),2)</f>
        <v>25.97</v>
      </c>
      <c r="AB85" s="213">
        <f>ROUND(((AB40+AB51)*$W$85),2)</f>
        <v>25.97</v>
      </c>
      <c r="AC85" s="213">
        <v>0</v>
      </c>
      <c r="AD85" s="213">
        <v>0</v>
      </c>
      <c r="AE85" s="213">
        <v>0</v>
      </c>
    </row>
    <row r="86" spans="1:31" ht="12" customHeight="1" x14ac:dyDescent="0.2">
      <c r="A86" s="221" t="s">
        <v>344</v>
      </c>
      <c r="B86" s="880" t="s">
        <v>345</v>
      </c>
      <c r="C86" s="880"/>
      <c r="D86" s="880"/>
      <c r="E86" s="880"/>
      <c r="F86" s="880"/>
      <c r="G86" s="880"/>
      <c r="H86" s="880"/>
      <c r="I86" s="880"/>
      <c r="J86" s="880"/>
      <c r="K86" s="880"/>
      <c r="L86" s="880"/>
      <c r="M86" s="880"/>
      <c r="N86" s="880"/>
      <c r="O86" s="880"/>
      <c r="P86" s="880"/>
      <c r="Q86" s="880"/>
      <c r="R86" s="880"/>
      <c r="S86" s="880"/>
      <c r="T86" s="880"/>
      <c r="U86" s="880"/>
      <c r="V86" s="880"/>
      <c r="W86" s="226">
        <f>MEMO!B66</f>
        <v>6.2222222222222225E-4</v>
      </c>
      <c r="X86" s="227">
        <f t="shared" ref="X86:AD86" si="57">ROUND(((X40+X51)*$W$86),2)</f>
        <v>1.92</v>
      </c>
      <c r="Y86" s="227">
        <f t="shared" si="57"/>
        <v>2.0299999999999998</v>
      </c>
      <c r="Z86" s="227">
        <f t="shared" si="57"/>
        <v>2.0299999999999998</v>
      </c>
      <c r="AA86" s="227">
        <f t="shared" si="57"/>
        <v>2.16</v>
      </c>
      <c r="AB86" s="227">
        <f t="shared" si="57"/>
        <v>2.16</v>
      </c>
      <c r="AC86" s="227">
        <f t="shared" si="57"/>
        <v>2.2799999999999998</v>
      </c>
      <c r="AD86" s="227">
        <f t="shared" si="57"/>
        <v>2.2799999999999998</v>
      </c>
      <c r="AE86" s="227">
        <f t="shared" ref="AE86" si="58">ROUND(((AE40+AE51)*$W$86),2)</f>
        <v>2.42</v>
      </c>
    </row>
    <row r="87" spans="1:31" ht="12" customHeight="1" x14ac:dyDescent="0.2">
      <c r="A87" s="881" t="s">
        <v>281</v>
      </c>
      <c r="B87" s="882"/>
      <c r="C87" s="882"/>
      <c r="D87" s="882"/>
      <c r="E87" s="882"/>
      <c r="F87" s="882"/>
      <c r="G87" s="882"/>
      <c r="H87" s="882"/>
      <c r="I87" s="882"/>
      <c r="J87" s="882"/>
      <c r="K87" s="882"/>
      <c r="L87" s="882"/>
      <c r="M87" s="882"/>
      <c r="N87" s="882"/>
      <c r="O87" s="882"/>
      <c r="P87" s="882"/>
      <c r="Q87" s="882"/>
      <c r="R87" s="882"/>
      <c r="S87" s="882"/>
      <c r="T87" s="882"/>
      <c r="U87" s="882"/>
      <c r="V87" s="883"/>
      <c r="W87" s="241">
        <f t="shared" ref="W87:AB87" si="59">SUM(W81:W86)</f>
        <v>3.4064172222222223E-2</v>
      </c>
      <c r="X87" s="242">
        <f t="shared" si="59"/>
        <v>105.3</v>
      </c>
      <c r="Y87" s="242">
        <f t="shared" si="59"/>
        <v>111.33</v>
      </c>
      <c r="Z87" s="242">
        <f t="shared" si="59"/>
        <v>111.33</v>
      </c>
      <c r="AA87" s="242">
        <f t="shared" si="59"/>
        <v>118</v>
      </c>
      <c r="AB87" s="242">
        <f t="shared" si="59"/>
        <v>118</v>
      </c>
      <c r="AC87" s="242">
        <f t="shared" ref="AC87:AD87" si="60">SUM(AC81:AC86)</f>
        <v>9.61</v>
      </c>
      <c r="AD87" s="242">
        <f t="shared" si="60"/>
        <v>9.61</v>
      </c>
      <c r="AE87" s="242">
        <f t="shared" ref="AE87" si="61">SUM(AE81:AE86)</f>
        <v>10.19</v>
      </c>
    </row>
    <row r="88" spans="1:31" ht="5.0999999999999996" customHeight="1" x14ac:dyDescent="0.2">
      <c r="X88" s="2"/>
      <c r="Y88" s="2"/>
      <c r="Z88" s="2"/>
      <c r="AA88" s="2"/>
      <c r="AB88" s="2"/>
      <c r="AC88" s="2"/>
      <c r="AD88" s="2"/>
      <c r="AE88" s="2"/>
    </row>
    <row r="89" spans="1:31" ht="15" customHeight="1" x14ac:dyDescent="0.2">
      <c r="A89" s="898" t="s">
        <v>346</v>
      </c>
      <c r="B89" s="899"/>
      <c r="C89" s="899"/>
      <c r="D89" s="899"/>
      <c r="E89" s="899"/>
      <c r="F89" s="899"/>
      <c r="G89" s="899"/>
      <c r="H89" s="899"/>
      <c r="I89" s="899"/>
      <c r="J89" s="899"/>
      <c r="K89" s="899"/>
      <c r="L89" s="899"/>
      <c r="M89" s="899"/>
      <c r="N89" s="899"/>
      <c r="O89" s="899"/>
      <c r="P89" s="899"/>
      <c r="Q89" s="899"/>
      <c r="R89" s="899"/>
      <c r="S89" s="899"/>
      <c r="T89" s="899"/>
      <c r="U89" s="899"/>
      <c r="V89" s="899"/>
      <c r="W89" s="899"/>
      <c r="X89" s="243"/>
      <c r="Y89" s="243"/>
      <c r="Z89" s="243"/>
      <c r="AA89" s="243"/>
      <c r="AB89" s="243"/>
      <c r="AC89" s="243"/>
      <c r="AD89" s="243"/>
      <c r="AE89" s="243"/>
    </row>
    <row r="90" spans="1:31" s="3" customFormat="1" ht="12" customHeight="1" x14ac:dyDescent="0.2">
      <c r="A90" s="890" t="s">
        <v>347</v>
      </c>
      <c r="B90" s="891"/>
      <c r="C90" s="891"/>
      <c r="D90" s="891"/>
      <c r="E90" s="891"/>
      <c r="F90" s="891"/>
      <c r="G90" s="891"/>
      <c r="H90" s="891"/>
      <c r="I90" s="891"/>
      <c r="J90" s="891"/>
      <c r="K90" s="891"/>
      <c r="L90" s="891"/>
      <c r="M90" s="891"/>
      <c r="N90" s="891"/>
      <c r="O90" s="891"/>
      <c r="P90" s="891"/>
      <c r="Q90" s="891"/>
      <c r="R90" s="891"/>
      <c r="S90" s="891"/>
      <c r="T90" s="891"/>
      <c r="U90" s="891"/>
      <c r="V90" s="891"/>
      <c r="W90" s="891"/>
      <c r="X90" s="240"/>
      <c r="Y90" s="240"/>
      <c r="Z90" s="240"/>
      <c r="AA90" s="240"/>
      <c r="AB90" s="240"/>
      <c r="AC90" s="240"/>
      <c r="AD90" s="240"/>
      <c r="AE90" s="240"/>
    </row>
    <row r="91" spans="1:31" ht="12" customHeight="1" x14ac:dyDescent="0.2">
      <c r="A91" s="236" t="s">
        <v>348</v>
      </c>
      <c r="B91" s="887" t="s">
        <v>349</v>
      </c>
      <c r="C91" s="888"/>
      <c r="D91" s="888"/>
      <c r="E91" s="888"/>
      <c r="F91" s="888"/>
      <c r="G91" s="888"/>
      <c r="H91" s="888"/>
      <c r="I91" s="888"/>
      <c r="J91" s="888"/>
      <c r="K91" s="888"/>
      <c r="L91" s="888"/>
      <c r="M91" s="888"/>
      <c r="N91" s="888"/>
      <c r="O91" s="888"/>
      <c r="P91" s="888"/>
      <c r="Q91" s="888"/>
      <c r="R91" s="888"/>
      <c r="S91" s="888"/>
      <c r="T91" s="888"/>
      <c r="U91" s="888"/>
      <c r="V91" s="889"/>
      <c r="W91" s="237" t="s">
        <v>286</v>
      </c>
      <c r="X91" s="237" t="s">
        <v>259</v>
      </c>
      <c r="Y91" s="237" t="s">
        <v>259</v>
      </c>
      <c r="Z91" s="237" t="s">
        <v>259</v>
      </c>
      <c r="AA91" s="237" t="s">
        <v>259</v>
      </c>
      <c r="AB91" s="237" t="s">
        <v>259</v>
      </c>
      <c r="AC91" s="237" t="s">
        <v>259</v>
      </c>
      <c r="AD91" s="237" t="s">
        <v>259</v>
      </c>
      <c r="AE91" s="237" t="s">
        <v>259</v>
      </c>
    </row>
    <row r="92" spans="1:31" ht="12" customHeight="1" x14ac:dyDescent="0.2">
      <c r="A92" s="229" t="s">
        <v>350</v>
      </c>
      <c r="B92" s="884" t="s">
        <v>351</v>
      </c>
      <c r="C92" s="884"/>
      <c r="D92" s="884"/>
      <c r="E92" s="884"/>
      <c r="F92" s="884"/>
      <c r="G92" s="884"/>
      <c r="H92" s="884"/>
      <c r="I92" s="884"/>
      <c r="J92" s="884"/>
      <c r="K92" s="884"/>
      <c r="L92" s="884"/>
      <c r="M92" s="884"/>
      <c r="N92" s="884"/>
      <c r="O92" s="884"/>
      <c r="P92" s="884"/>
      <c r="Q92" s="884"/>
      <c r="R92" s="884"/>
      <c r="S92" s="884"/>
      <c r="T92" s="884"/>
      <c r="U92" s="884"/>
      <c r="V92" s="884"/>
      <c r="W92" s="232">
        <f>MEMO!B73</f>
        <v>9.2583333333333337E-3</v>
      </c>
      <c r="X92" s="231">
        <f t="shared" ref="X92:AD92" si="62">ROUND(((X40+X51)*$W$92),2)</f>
        <v>28.62</v>
      </c>
      <c r="Y92" s="231">
        <f t="shared" si="62"/>
        <v>30.26</v>
      </c>
      <c r="Z92" s="231">
        <f t="shared" si="62"/>
        <v>30.26</v>
      </c>
      <c r="AA92" s="231">
        <f t="shared" si="62"/>
        <v>32.07</v>
      </c>
      <c r="AB92" s="231">
        <f t="shared" si="62"/>
        <v>32.07</v>
      </c>
      <c r="AC92" s="231">
        <f t="shared" si="62"/>
        <v>33.92</v>
      </c>
      <c r="AD92" s="231">
        <f t="shared" si="62"/>
        <v>33.92</v>
      </c>
      <c r="AE92" s="231">
        <f t="shared" ref="AE92" si="63">ROUND(((AE40+AE51)*$W$92),2)</f>
        <v>35.96</v>
      </c>
    </row>
    <row r="93" spans="1:31" ht="12" customHeight="1" x14ac:dyDescent="0.2">
      <c r="A93" s="206" t="s">
        <v>352</v>
      </c>
      <c r="B93" s="876" t="s">
        <v>353</v>
      </c>
      <c r="C93" s="876"/>
      <c r="D93" s="876"/>
      <c r="E93" s="876"/>
      <c r="F93" s="876"/>
      <c r="G93" s="876"/>
      <c r="H93" s="876"/>
      <c r="I93" s="876"/>
      <c r="J93" s="876"/>
      <c r="K93" s="876"/>
      <c r="L93" s="876"/>
      <c r="M93" s="876"/>
      <c r="N93" s="876"/>
      <c r="O93" s="876"/>
      <c r="P93" s="876"/>
      <c r="Q93" s="876"/>
      <c r="R93" s="876"/>
      <c r="S93" s="876"/>
      <c r="T93" s="876"/>
      <c r="U93" s="876"/>
      <c r="V93" s="876"/>
      <c r="W93" s="209">
        <f>MEMO!B74</f>
        <v>1.3888888888888889E-3</v>
      </c>
      <c r="X93" s="208">
        <f t="shared" ref="X93:AD93" si="64">ROUND(((X40+X51)*$W$93),2)</f>
        <v>4.29</v>
      </c>
      <c r="Y93" s="208">
        <f t="shared" si="64"/>
        <v>4.54</v>
      </c>
      <c r="Z93" s="208">
        <f t="shared" si="64"/>
        <v>4.54</v>
      </c>
      <c r="AA93" s="208">
        <f t="shared" si="64"/>
        <v>4.8099999999999996</v>
      </c>
      <c r="AB93" s="208">
        <f t="shared" si="64"/>
        <v>4.8099999999999996</v>
      </c>
      <c r="AC93" s="208">
        <f t="shared" si="64"/>
        <v>5.09</v>
      </c>
      <c r="AD93" s="208">
        <f t="shared" si="64"/>
        <v>5.09</v>
      </c>
      <c r="AE93" s="208">
        <f t="shared" ref="AE93" si="65">ROUND(((AE40+AE51)*$W$93),2)</f>
        <v>5.39</v>
      </c>
    </row>
    <row r="94" spans="1:31" ht="12" customHeight="1" x14ac:dyDescent="0.2">
      <c r="A94" s="206" t="s">
        <v>354</v>
      </c>
      <c r="B94" s="876" t="s">
        <v>355</v>
      </c>
      <c r="C94" s="876"/>
      <c r="D94" s="876"/>
      <c r="E94" s="876"/>
      <c r="F94" s="876"/>
      <c r="G94" s="876"/>
      <c r="H94" s="876"/>
      <c r="I94" s="876"/>
      <c r="J94" s="876"/>
      <c r="K94" s="876"/>
      <c r="L94" s="876"/>
      <c r="M94" s="876"/>
      <c r="N94" s="876"/>
      <c r="O94" s="876"/>
      <c r="P94" s="876"/>
      <c r="Q94" s="876"/>
      <c r="R94" s="876"/>
      <c r="S94" s="876"/>
      <c r="T94" s="876"/>
      <c r="U94" s="876"/>
      <c r="V94" s="876"/>
      <c r="W94" s="209">
        <f>MEMO!B76</f>
        <v>4.3333333333333331E-4</v>
      </c>
      <c r="X94" s="208">
        <f t="shared" ref="X94:AD94" si="66">ROUND(((X40+X51)*$W$94),2)</f>
        <v>1.34</v>
      </c>
      <c r="Y94" s="208">
        <f t="shared" si="66"/>
        <v>1.42</v>
      </c>
      <c r="Z94" s="208">
        <f t="shared" si="66"/>
        <v>1.42</v>
      </c>
      <c r="AA94" s="208">
        <f t="shared" si="66"/>
        <v>1.5</v>
      </c>
      <c r="AB94" s="208">
        <f t="shared" si="66"/>
        <v>1.5</v>
      </c>
      <c r="AC94" s="208">
        <f t="shared" si="66"/>
        <v>1.59</v>
      </c>
      <c r="AD94" s="208">
        <f t="shared" si="66"/>
        <v>1.59</v>
      </c>
      <c r="AE94" s="208">
        <f t="shared" ref="AE94" si="67">ROUND(((AE40+AE51)*$W$94),2)</f>
        <v>1.68</v>
      </c>
    </row>
    <row r="95" spans="1:31" ht="12" customHeight="1" x14ac:dyDescent="0.2">
      <c r="A95" s="206" t="s">
        <v>356</v>
      </c>
      <c r="B95" s="876" t="s">
        <v>357</v>
      </c>
      <c r="C95" s="876"/>
      <c r="D95" s="876"/>
      <c r="E95" s="876"/>
      <c r="F95" s="876"/>
      <c r="G95" s="876"/>
      <c r="H95" s="876"/>
      <c r="I95" s="876"/>
      <c r="J95" s="876"/>
      <c r="K95" s="876"/>
      <c r="L95" s="876"/>
      <c r="M95" s="876"/>
      <c r="N95" s="876"/>
      <c r="O95" s="876"/>
      <c r="P95" s="876"/>
      <c r="Q95" s="876"/>
      <c r="R95" s="876"/>
      <c r="S95" s="876"/>
      <c r="T95" s="876"/>
      <c r="U95" s="876"/>
      <c r="V95" s="876"/>
      <c r="W95" s="209">
        <f>MEMO!B78</f>
        <v>2.5277777777777777E-3</v>
      </c>
      <c r="X95" s="208">
        <f t="shared" ref="X95:AD95" si="68">ROUND(((X40+X51)*$W$95),2)</f>
        <v>7.81</v>
      </c>
      <c r="Y95" s="208">
        <f t="shared" si="68"/>
        <v>8.26</v>
      </c>
      <c r="Z95" s="208">
        <f t="shared" si="68"/>
        <v>8.26</v>
      </c>
      <c r="AA95" s="208">
        <f t="shared" si="68"/>
        <v>8.76</v>
      </c>
      <c r="AB95" s="208">
        <f t="shared" si="68"/>
        <v>8.76</v>
      </c>
      <c r="AC95" s="208">
        <f t="shared" si="68"/>
        <v>9.26</v>
      </c>
      <c r="AD95" s="208">
        <f t="shared" si="68"/>
        <v>9.26</v>
      </c>
      <c r="AE95" s="208">
        <f t="shared" ref="AE95" si="69">ROUND(((AE40+AE51)*$W$95),2)</f>
        <v>9.82</v>
      </c>
    </row>
    <row r="96" spans="1:31" ht="12" customHeight="1" x14ac:dyDescent="0.2">
      <c r="A96" s="221" t="s">
        <v>358</v>
      </c>
      <c r="B96" s="880" t="s">
        <v>359</v>
      </c>
      <c r="C96" s="880"/>
      <c r="D96" s="880"/>
      <c r="E96" s="880"/>
      <c r="F96" s="880"/>
      <c r="G96" s="880"/>
      <c r="H96" s="880"/>
      <c r="I96" s="880"/>
      <c r="J96" s="880"/>
      <c r="K96" s="880"/>
      <c r="L96" s="880"/>
      <c r="M96" s="880"/>
      <c r="N96" s="880"/>
      <c r="O96" s="880"/>
      <c r="P96" s="880"/>
      <c r="Q96" s="880"/>
      <c r="R96" s="880"/>
      <c r="S96" s="880"/>
      <c r="T96" s="880"/>
      <c r="U96" s="880"/>
      <c r="V96" s="880"/>
      <c r="W96" s="226">
        <f>MEMO!B80</f>
        <v>8.277777777777778E-3</v>
      </c>
      <c r="X96" s="223">
        <f t="shared" ref="X96:AD96" si="70">ROUND(((X40+X51)*$W$96),2)</f>
        <v>25.59</v>
      </c>
      <c r="Y96" s="223">
        <f t="shared" si="70"/>
        <v>27.05</v>
      </c>
      <c r="Z96" s="223">
        <f t="shared" si="70"/>
        <v>27.05</v>
      </c>
      <c r="AA96" s="223">
        <f t="shared" si="70"/>
        <v>28.68</v>
      </c>
      <c r="AB96" s="223">
        <f t="shared" si="70"/>
        <v>28.68</v>
      </c>
      <c r="AC96" s="223">
        <f t="shared" si="70"/>
        <v>30.33</v>
      </c>
      <c r="AD96" s="223">
        <f t="shared" si="70"/>
        <v>30.33</v>
      </c>
      <c r="AE96" s="223">
        <f t="shared" ref="AE96" si="71">ROUND(((AE40+AE51)*$W$96),2)</f>
        <v>32.15</v>
      </c>
    </row>
    <row r="97" spans="1:31" ht="12" customHeight="1" x14ac:dyDescent="0.2">
      <c r="A97" s="881" t="s">
        <v>276</v>
      </c>
      <c r="B97" s="882"/>
      <c r="C97" s="882"/>
      <c r="D97" s="882"/>
      <c r="E97" s="882"/>
      <c r="F97" s="882"/>
      <c r="G97" s="882"/>
      <c r="H97" s="882"/>
      <c r="I97" s="882"/>
      <c r="J97" s="882"/>
      <c r="K97" s="882"/>
      <c r="L97" s="882"/>
      <c r="M97" s="882"/>
      <c r="N97" s="882"/>
      <c r="O97" s="882"/>
      <c r="P97" s="882"/>
      <c r="Q97" s="882"/>
      <c r="R97" s="882"/>
      <c r="S97" s="882"/>
      <c r="T97" s="882"/>
      <c r="U97" s="882"/>
      <c r="V97" s="883"/>
      <c r="W97" s="241">
        <f t="shared" ref="W97:AB97" si="72">SUM(W92:W96)</f>
        <v>2.1886111111111113E-2</v>
      </c>
      <c r="X97" s="238">
        <f t="shared" si="72"/>
        <v>67.650000000000006</v>
      </c>
      <c r="Y97" s="238">
        <f t="shared" si="72"/>
        <v>71.53</v>
      </c>
      <c r="Z97" s="238">
        <f t="shared" si="72"/>
        <v>71.53</v>
      </c>
      <c r="AA97" s="238">
        <f t="shared" si="72"/>
        <v>75.819999999999993</v>
      </c>
      <c r="AB97" s="238">
        <f t="shared" si="72"/>
        <v>75.819999999999993</v>
      </c>
      <c r="AC97" s="238">
        <f t="shared" ref="AC97:AD97" si="73">SUM(AC92:AC96)</f>
        <v>80.19</v>
      </c>
      <c r="AD97" s="238">
        <f t="shared" si="73"/>
        <v>80.19</v>
      </c>
      <c r="AE97" s="238">
        <f t="shared" ref="AE97" si="74">SUM(AE92:AE96)</f>
        <v>85</v>
      </c>
    </row>
    <row r="98" spans="1:31" ht="12" customHeight="1" x14ac:dyDescent="0.2">
      <c r="A98" s="244" t="s">
        <v>360</v>
      </c>
      <c r="B98" s="904" t="s">
        <v>361</v>
      </c>
      <c r="C98" s="905"/>
      <c r="D98" s="905"/>
      <c r="E98" s="905"/>
      <c r="F98" s="905"/>
      <c r="G98" s="905"/>
      <c r="H98" s="905"/>
      <c r="I98" s="905"/>
      <c r="J98" s="905"/>
      <c r="K98" s="905"/>
      <c r="L98" s="905"/>
      <c r="M98" s="905"/>
      <c r="N98" s="905"/>
      <c r="O98" s="905"/>
      <c r="P98" s="905"/>
      <c r="Q98" s="905"/>
      <c r="R98" s="905"/>
      <c r="S98" s="905"/>
      <c r="T98" s="905"/>
      <c r="U98" s="905"/>
      <c r="V98" s="906"/>
      <c r="W98" s="245">
        <f>MEMO!B83</f>
        <v>4.8690943222222238E-3</v>
      </c>
      <c r="X98" s="246">
        <f t="shared" ref="X98:AD98" si="75">ROUND(((X40+X51)*$W$98),2)</f>
        <v>15.05</v>
      </c>
      <c r="Y98" s="246">
        <f t="shared" si="75"/>
        <v>15.91</v>
      </c>
      <c r="Z98" s="246">
        <f t="shared" si="75"/>
        <v>15.91</v>
      </c>
      <c r="AA98" s="246">
        <f t="shared" si="75"/>
        <v>16.87</v>
      </c>
      <c r="AB98" s="246">
        <f t="shared" si="75"/>
        <v>16.87</v>
      </c>
      <c r="AC98" s="246">
        <f t="shared" si="75"/>
        <v>17.84</v>
      </c>
      <c r="AD98" s="246">
        <f t="shared" si="75"/>
        <v>17.84</v>
      </c>
      <c r="AE98" s="246">
        <f t="shared" ref="AE98" si="76">ROUND(((AE40+AE51)*$W$98),2)</f>
        <v>18.91</v>
      </c>
    </row>
    <row r="99" spans="1:31" ht="12" customHeight="1" x14ac:dyDescent="0.2">
      <c r="A99" s="881" t="s">
        <v>281</v>
      </c>
      <c r="B99" s="882"/>
      <c r="C99" s="882"/>
      <c r="D99" s="882"/>
      <c r="E99" s="882"/>
      <c r="F99" s="882"/>
      <c r="G99" s="882"/>
      <c r="H99" s="882"/>
      <c r="I99" s="882"/>
      <c r="J99" s="882"/>
      <c r="K99" s="882"/>
      <c r="L99" s="882"/>
      <c r="M99" s="882"/>
      <c r="N99" s="882"/>
      <c r="O99" s="882"/>
      <c r="P99" s="882"/>
      <c r="Q99" s="882"/>
      <c r="R99" s="882"/>
      <c r="S99" s="882"/>
      <c r="T99" s="882"/>
      <c r="U99" s="882"/>
      <c r="V99" s="883"/>
      <c r="W99" s="241">
        <f t="shared" ref="W99:AB99" si="77">W97+W98</f>
        <v>2.6755205433333339E-2</v>
      </c>
      <c r="X99" s="238">
        <f t="shared" si="77"/>
        <v>82.7</v>
      </c>
      <c r="Y99" s="238">
        <f t="shared" si="77"/>
        <v>87.44</v>
      </c>
      <c r="Z99" s="238">
        <f t="shared" si="77"/>
        <v>87.44</v>
      </c>
      <c r="AA99" s="238">
        <f t="shared" si="77"/>
        <v>92.69</v>
      </c>
      <c r="AB99" s="238">
        <f t="shared" si="77"/>
        <v>92.69</v>
      </c>
      <c r="AC99" s="238">
        <f t="shared" ref="AC99:AD99" si="78">AC97+AC98</f>
        <v>98.03</v>
      </c>
      <c r="AD99" s="238">
        <f t="shared" si="78"/>
        <v>98.03</v>
      </c>
      <c r="AE99" s="238">
        <f t="shared" ref="AE99" si="79">AE97+AE98</f>
        <v>103.91</v>
      </c>
    </row>
    <row r="100" spans="1:31" s="3" customFormat="1" ht="12" customHeight="1" x14ac:dyDescent="0.2">
      <c r="A100" s="890" t="s">
        <v>362</v>
      </c>
      <c r="B100" s="891"/>
      <c r="C100" s="891"/>
      <c r="D100" s="891"/>
      <c r="E100" s="891"/>
      <c r="F100" s="891"/>
      <c r="G100" s="891"/>
      <c r="H100" s="891"/>
      <c r="I100" s="891"/>
      <c r="J100" s="891"/>
      <c r="K100" s="891"/>
      <c r="L100" s="891"/>
      <c r="M100" s="891"/>
      <c r="N100" s="891"/>
      <c r="O100" s="891"/>
      <c r="P100" s="891"/>
      <c r="Q100" s="891"/>
      <c r="R100" s="891"/>
      <c r="S100" s="891"/>
      <c r="T100" s="891"/>
      <c r="U100" s="891"/>
      <c r="V100" s="891"/>
      <c r="W100" s="891"/>
      <c r="X100" s="240"/>
      <c r="Y100" s="240"/>
      <c r="Z100" s="240"/>
      <c r="AA100" s="240"/>
      <c r="AB100" s="240"/>
      <c r="AC100" s="240"/>
      <c r="AD100" s="240"/>
      <c r="AE100" s="240"/>
    </row>
    <row r="101" spans="1:31" ht="12" customHeight="1" x14ac:dyDescent="0.2">
      <c r="A101" s="236" t="s">
        <v>350</v>
      </c>
      <c r="B101" s="887" t="s">
        <v>363</v>
      </c>
      <c r="C101" s="888"/>
      <c r="D101" s="888"/>
      <c r="E101" s="888"/>
      <c r="F101" s="888"/>
      <c r="G101" s="888"/>
      <c r="H101" s="888"/>
      <c r="I101" s="888"/>
      <c r="J101" s="888"/>
      <c r="K101" s="888"/>
      <c r="L101" s="888"/>
      <c r="M101" s="888"/>
      <c r="N101" s="888"/>
      <c r="O101" s="888"/>
      <c r="P101" s="888"/>
      <c r="Q101" s="888"/>
      <c r="R101" s="888"/>
      <c r="S101" s="888"/>
      <c r="T101" s="888"/>
      <c r="U101" s="888"/>
      <c r="V101" s="889"/>
      <c r="W101" s="237" t="s">
        <v>286</v>
      </c>
      <c r="X101" s="237" t="s">
        <v>259</v>
      </c>
      <c r="Y101" s="237" t="s">
        <v>259</v>
      </c>
      <c r="Z101" s="237" t="s">
        <v>259</v>
      </c>
      <c r="AA101" s="237" t="s">
        <v>259</v>
      </c>
      <c r="AB101" s="237" t="s">
        <v>259</v>
      </c>
      <c r="AC101" s="237" t="s">
        <v>259</v>
      </c>
      <c r="AD101" s="237" t="s">
        <v>259</v>
      </c>
      <c r="AE101" s="237" t="s">
        <v>259</v>
      </c>
    </row>
    <row r="102" spans="1:31" ht="12" customHeight="1" x14ac:dyDescent="0.2">
      <c r="A102" s="234" t="s">
        <v>364</v>
      </c>
      <c r="B102" s="884" t="s">
        <v>365</v>
      </c>
      <c r="C102" s="884"/>
      <c r="D102" s="884"/>
      <c r="E102" s="884"/>
      <c r="F102" s="884"/>
      <c r="G102" s="884"/>
      <c r="H102" s="884"/>
      <c r="I102" s="884"/>
      <c r="J102" s="884"/>
      <c r="K102" s="884"/>
      <c r="L102" s="884"/>
      <c r="M102" s="884"/>
      <c r="N102" s="884"/>
      <c r="O102" s="884"/>
      <c r="P102" s="884"/>
      <c r="Q102" s="884"/>
      <c r="R102" s="884"/>
      <c r="S102" s="884"/>
      <c r="T102" s="884"/>
      <c r="U102" s="884"/>
      <c r="V102" s="884"/>
      <c r="W102" s="232">
        <f>MEMO!B88</f>
        <v>7.3992600000000002E-4</v>
      </c>
      <c r="X102" s="231">
        <f t="shared" ref="X102:AD102" si="80">ROUND(((X40+X51)*$W$102),2)</f>
        <v>2.29</v>
      </c>
      <c r="Y102" s="231">
        <f t="shared" si="80"/>
        <v>2.42</v>
      </c>
      <c r="Z102" s="231">
        <f t="shared" si="80"/>
        <v>2.42</v>
      </c>
      <c r="AA102" s="231">
        <f t="shared" si="80"/>
        <v>2.56</v>
      </c>
      <c r="AB102" s="231">
        <f t="shared" si="80"/>
        <v>2.56</v>
      </c>
      <c r="AC102" s="231">
        <f t="shared" si="80"/>
        <v>2.71</v>
      </c>
      <c r="AD102" s="231">
        <f t="shared" si="80"/>
        <v>2.71</v>
      </c>
      <c r="AE102" s="231">
        <f t="shared" ref="AE102" si="81">ROUND(((AE40+AE51)*$W$102),2)</f>
        <v>2.87</v>
      </c>
    </row>
    <row r="103" spans="1:31" ht="12" customHeight="1" x14ac:dyDescent="0.2">
      <c r="A103" s="217" t="s">
        <v>366</v>
      </c>
      <c r="B103" s="907" t="s">
        <v>367</v>
      </c>
      <c r="C103" s="907"/>
      <c r="D103" s="907"/>
      <c r="E103" s="907"/>
      <c r="F103" s="907"/>
      <c r="G103" s="907"/>
      <c r="H103" s="907"/>
      <c r="I103" s="907"/>
      <c r="J103" s="907"/>
      <c r="K103" s="907"/>
      <c r="L103" s="907"/>
      <c r="M103" s="907"/>
      <c r="N103" s="907"/>
      <c r="O103" s="907"/>
      <c r="P103" s="907"/>
      <c r="Q103" s="907"/>
      <c r="R103" s="907"/>
      <c r="S103" s="907"/>
      <c r="T103" s="907"/>
      <c r="U103" s="907"/>
      <c r="V103" s="907"/>
      <c r="W103" s="209">
        <f>MEMO!B92</f>
        <v>8.3453149152000025E-5</v>
      </c>
      <c r="X103" s="208">
        <f t="shared" ref="X103:AD103" si="82">ROUND(((X40+X51)*$W$103),2)</f>
        <v>0.26</v>
      </c>
      <c r="Y103" s="208">
        <f t="shared" si="82"/>
        <v>0.27</v>
      </c>
      <c r="Z103" s="208">
        <f t="shared" si="82"/>
        <v>0.27</v>
      </c>
      <c r="AA103" s="208">
        <f t="shared" si="82"/>
        <v>0.28999999999999998</v>
      </c>
      <c r="AB103" s="208">
        <f t="shared" si="82"/>
        <v>0.28999999999999998</v>
      </c>
      <c r="AC103" s="208">
        <f t="shared" si="82"/>
        <v>0.31</v>
      </c>
      <c r="AD103" s="208">
        <f t="shared" si="82"/>
        <v>0.31</v>
      </c>
      <c r="AE103" s="208">
        <f t="shared" ref="AE103" si="83">ROUND(((AE40+AE51)*$W$103),2)</f>
        <v>0.32</v>
      </c>
    </row>
    <row r="104" spans="1:31" ht="12" customHeight="1" x14ac:dyDescent="0.2">
      <c r="A104" s="228" t="s">
        <v>368</v>
      </c>
      <c r="B104" s="880" t="s">
        <v>369</v>
      </c>
      <c r="C104" s="880"/>
      <c r="D104" s="880"/>
      <c r="E104" s="880"/>
      <c r="F104" s="880"/>
      <c r="G104" s="880"/>
      <c r="H104" s="880"/>
      <c r="I104" s="880"/>
      <c r="J104" s="880"/>
      <c r="K104" s="880"/>
      <c r="L104" s="880"/>
      <c r="M104" s="880"/>
      <c r="N104" s="880"/>
      <c r="O104" s="880"/>
      <c r="P104" s="880"/>
      <c r="Q104" s="880"/>
      <c r="R104" s="880"/>
      <c r="S104" s="880"/>
      <c r="T104" s="880"/>
      <c r="U104" s="880"/>
      <c r="V104" s="880"/>
      <c r="W104" s="226">
        <f>MEMO!B90</f>
        <v>2.1643200000000002E-4</v>
      </c>
      <c r="X104" s="223">
        <f t="shared" ref="X104:AD104" si="84">ROUND(((X40+X51)*$W$104),2)</f>
        <v>0.67</v>
      </c>
      <c r="Y104" s="223">
        <f t="shared" si="84"/>
        <v>0.71</v>
      </c>
      <c r="Z104" s="223">
        <f t="shared" si="84"/>
        <v>0.71</v>
      </c>
      <c r="AA104" s="223">
        <f t="shared" si="84"/>
        <v>0.75</v>
      </c>
      <c r="AB104" s="223">
        <f t="shared" si="84"/>
        <v>0.75</v>
      </c>
      <c r="AC104" s="223">
        <f t="shared" si="84"/>
        <v>0.79</v>
      </c>
      <c r="AD104" s="223">
        <f t="shared" si="84"/>
        <v>0.79</v>
      </c>
      <c r="AE104" s="223">
        <f t="shared" ref="AE104" si="85">ROUND(((AE40+AE51)*$W$104),2)</f>
        <v>0.84</v>
      </c>
    </row>
    <row r="105" spans="1:31" ht="12" customHeight="1" x14ac:dyDescent="0.2">
      <c r="A105" s="881" t="s">
        <v>281</v>
      </c>
      <c r="B105" s="882"/>
      <c r="C105" s="882"/>
      <c r="D105" s="882"/>
      <c r="E105" s="882"/>
      <c r="F105" s="882"/>
      <c r="G105" s="882"/>
      <c r="H105" s="882"/>
      <c r="I105" s="882"/>
      <c r="J105" s="882"/>
      <c r="K105" s="882"/>
      <c r="L105" s="882"/>
      <c r="M105" s="882"/>
      <c r="N105" s="882"/>
      <c r="O105" s="882"/>
      <c r="P105" s="882"/>
      <c r="Q105" s="882"/>
      <c r="R105" s="882"/>
      <c r="S105" s="882"/>
      <c r="T105" s="882"/>
      <c r="U105" s="882"/>
      <c r="V105" s="883"/>
      <c r="W105" s="241">
        <f t="shared" ref="W105:AB105" si="86">SUM(W102:W104)</f>
        <v>1.0398111491520001E-3</v>
      </c>
      <c r="X105" s="238">
        <f t="shared" si="86"/>
        <v>3.2199999999999998</v>
      </c>
      <c r="Y105" s="238">
        <f t="shared" si="86"/>
        <v>3.4</v>
      </c>
      <c r="Z105" s="238">
        <f t="shared" si="86"/>
        <v>3.4</v>
      </c>
      <c r="AA105" s="238">
        <f t="shared" si="86"/>
        <v>3.6</v>
      </c>
      <c r="AB105" s="238">
        <f t="shared" si="86"/>
        <v>3.6</v>
      </c>
      <c r="AC105" s="238">
        <f t="shared" ref="AC105:AD105" si="87">SUM(AC102:AC104)</f>
        <v>3.81</v>
      </c>
      <c r="AD105" s="238">
        <f t="shared" si="87"/>
        <v>3.81</v>
      </c>
      <c r="AE105" s="238">
        <f t="shared" ref="AE105" si="88">SUM(AE102:AE104)</f>
        <v>4.03</v>
      </c>
    </row>
    <row r="106" spans="1:31" ht="12" customHeight="1" x14ac:dyDescent="0.2">
      <c r="A106" s="937" t="s">
        <v>370</v>
      </c>
      <c r="B106" s="938"/>
      <c r="C106" s="938"/>
      <c r="D106" s="938"/>
      <c r="E106" s="938"/>
      <c r="F106" s="938"/>
      <c r="G106" s="938"/>
      <c r="H106" s="938"/>
      <c r="I106" s="938"/>
      <c r="J106" s="938"/>
      <c r="K106" s="938"/>
      <c r="L106" s="938"/>
      <c r="M106" s="938"/>
      <c r="N106" s="938"/>
      <c r="O106" s="938"/>
      <c r="P106" s="938"/>
      <c r="Q106" s="938"/>
      <c r="R106" s="938"/>
      <c r="S106" s="938"/>
      <c r="T106" s="938"/>
      <c r="U106" s="938"/>
      <c r="V106" s="938"/>
      <c r="W106" s="938"/>
      <c r="X106" s="247"/>
      <c r="Y106" s="247"/>
      <c r="Z106" s="247"/>
      <c r="AA106" s="247"/>
      <c r="AB106" s="247"/>
      <c r="AC106" s="247"/>
      <c r="AD106" s="247"/>
      <c r="AE106" s="247"/>
    </row>
    <row r="107" spans="1:31" ht="12" customHeight="1" x14ac:dyDescent="0.2">
      <c r="A107" s="236" t="s">
        <v>371</v>
      </c>
      <c r="B107" s="887" t="s">
        <v>372</v>
      </c>
      <c r="C107" s="888"/>
      <c r="D107" s="888"/>
      <c r="E107" s="888"/>
      <c r="F107" s="888"/>
      <c r="G107" s="888"/>
      <c r="H107" s="888"/>
      <c r="I107" s="888"/>
      <c r="J107" s="888"/>
      <c r="K107" s="888"/>
      <c r="L107" s="888"/>
      <c r="M107" s="888"/>
      <c r="N107" s="888"/>
      <c r="O107" s="888"/>
      <c r="P107" s="888"/>
      <c r="Q107" s="888"/>
      <c r="R107" s="888"/>
      <c r="S107" s="888"/>
      <c r="T107" s="888"/>
      <c r="U107" s="888"/>
      <c r="V107" s="889"/>
      <c r="W107" s="237" t="s">
        <v>373</v>
      </c>
      <c r="X107" s="237" t="s">
        <v>259</v>
      </c>
      <c r="Y107" s="237" t="s">
        <v>259</v>
      </c>
      <c r="Z107" s="237" t="s">
        <v>259</v>
      </c>
      <c r="AA107" s="237" t="s">
        <v>259</v>
      </c>
      <c r="AB107" s="237" t="s">
        <v>259</v>
      </c>
      <c r="AC107" s="237" t="s">
        <v>259</v>
      </c>
      <c r="AD107" s="237" t="s">
        <v>259</v>
      </c>
      <c r="AE107" s="237" t="s">
        <v>259</v>
      </c>
    </row>
    <row r="108" spans="1:31" ht="12" customHeight="1" x14ac:dyDescent="0.2">
      <c r="A108" s="244" t="s">
        <v>374</v>
      </c>
      <c r="B108" s="904" t="s">
        <v>375</v>
      </c>
      <c r="C108" s="905"/>
      <c r="D108" s="905"/>
      <c r="E108" s="905"/>
      <c r="F108" s="905"/>
      <c r="G108" s="905"/>
      <c r="H108" s="905"/>
      <c r="I108" s="905"/>
      <c r="J108" s="905"/>
      <c r="K108" s="905"/>
      <c r="L108" s="905"/>
      <c r="M108" s="905"/>
      <c r="N108" s="905"/>
      <c r="O108" s="905"/>
      <c r="P108" s="905"/>
      <c r="Q108" s="905"/>
      <c r="R108" s="905"/>
      <c r="S108" s="905"/>
      <c r="T108" s="905"/>
      <c r="U108" s="905"/>
      <c r="V108" s="906"/>
      <c r="W108" s="248">
        <f>IF(M8=1,1.5,"")</f>
        <v>1.5</v>
      </c>
      <c r="X108" s="246">
        <f>IFERROR(ROUND(((((X32+X33+X34)/EMPR!F27)*E6)*W108),2),0)/60*M9</f>
        <v>172.65</v>
      </c>
      <c r="Y108" s="246">
        <f>IFERROR(ROUND(((((Y32+Y33+Y34)/EMPR!F27)*E6)*W108),2),0)/60*M9</f>
        <v>182.52</v>
      </c>
      <c r="Z108" s="246">
        <f>IFERROR(ROUND(((((Z32+Z33+Z34)/EMPR!F27)*E6)*W108),2),0)/60*M9</f>
        <v>182.52</v>
      </c>
      <c r="AA108" s="246">
        <f>IFERROR(ROUND(((((AA32+AA33+AA34)/EMPR!$F$27)*$E$6)*$W$108),2),0)/60*$M$9</f>
        <v>193.47</v>
      </c>
      <c r="AB108" s="246">
        <f>IFERROR(ROUND(((((AB32+AB33+AB34)/EMPR!$F$27)*$E$6)*$W$108),2),0)/60*$M$9</f>
        <v>193.47</v>
      </c>
      <c r="AC108" s="246">
        <f>IFERROR(ROUND(((((AC32+AC33+AC34)/EMPR!$F$27)*$E$6)*$W$108),2),0)/60*$M$9</f>
        <v>204.63</v>
      </c>
      <c r="AD108" s="246">
        <f>IFERROR(ROUND(((((AD32+AD33+AD34)/EMPR!$F$27)*$E$6)*$W$108),2),0)/60*$M$9</f>
        <v>204.63</v>
      </c>
      <c r="AE108" s="246">
        <f>IFERROR(ROUND(((((AE32+AE33+AE34)/EMPR!$F$27)*$E$6)*$W$108),2),0)/60*$M$9</f>
        <v>216.91</v>
      </c>
    </row>
    <row r="109" spans="1:31" ht="12" customHeight="1" x14ac:dyDescent="0.2">
      <c r="A109" s="881" t="s">
        <v>281</v>
      </c>
      <c r="B109" s="882"/>
      <c r="C109" s="882"/>
      <c r="D109" s="882"/>
      <c r="E109" s="882"/>
      <c r="F109" s="882"/>
      <c r="G109" s="882"/>
      <c r="H109" s="882"/>
      <c r="I109" s="882"/>
      <c r="J109" s="882"/>
      <c r="K109" s="882"/>
      <c r="L109" s="882"/>
      <c r="M109" s="882"/>
      <c r="N109" s="882"/>
      <c r="O109" s="882"/>
      <c r="P109" s="882"/>
      <c r="Q109" s="882"/>
      <c r="R109" s="882"/>
      <c r="S109" s="882"/>
      <c r="T109" s="882"/>
      <c r="U109" s="882"/>
      <c r="V109" s="883"/>
      <c r="W109" s="249"/>
      <c r="X109" s="238">
        <f t="shared" ref="X109:AD109" si="89">SUM(X108)</f>
        <v>172.65</v>
      </c>
      <c r="Y109" s="238">
        <f t="shared" si="89"/>
        <v>182.52</v>
      </c>
      <c r="Z109" s="238">
        <f t="shared" si="89"/>
        <v>182.52</v>
      </c>
      <c r="AA109" s="238">
        <f t="shared" si="89"/>
        <v>193.47</v>
      </c>
      <c r="AB109" s="238">
        <f t="shared" si="89"/>
        <v>193.47</v>
      </c>
      <c r="AC109" s="238">
        <f t="shared" si="89"/>
        <v>204.63</v>
      </c>
      <c r="AD109" s="238">
        <f t="shared" si="89"/>
        <v>204.63</v>
      </c>
      <c r="AE109" s="238">
        <f t="shared" ref="AE109" si="90">SUM(AE108)</f>
        <v>216.91</v>
      </c>
    </row>
    <row r="110" spans="1:31" s="3" customFormat="1" ht="15" customHeight="1" x14ac:dyDescent="0.2">
      <c r="A110" s="898" t="s">
        <v>376</v>
      </c>
      <c r="B110" s="899"/>
      <c r="C110" s="899"/>
      <c r="D110" s="899"/>
      <c r="E110" s="899"/>
      <c r="F110" s="899"/>
      <c r="G110" s="899"/>
      <c r="H110" s="899"/>
      <c r="I110" s="899"/>
      <c r="J110" s="899"/>
      <c r="K110" s="899"/>
      <c r="L110" s="899"/>
      <c r="M110" s="899"/>
      <c r="N110" s="899"/>
      <c r="O110" s="899"/>
      <c r="P110" s="899"/>
      <c r="Q110" s="899"/>
      <c r="R110" s="899"/>
      <c r="S110" s="899"/>
      <c r="T110" s="899"/>
      <c r="U110" s="899"/>
      <c r="V110" s="899"/>
      <c r="W110" s="899"/>
      <c r="X110" s="243"/>
      <c r="Y110" s="243"/>
      <c r="Z110" s="243"/>
      <c r="AA110" s="243"/>
      <c r="AB110" s="243"/>
      <c r="AC110" s="243"/>
      <c r="AD110" s="243"/>
      <c r="AE110" s="243"/>
    </row>
    <row r="111" spans="1:31" ht="12" customHeight="1" x14ac:dyDescent="0.2">
      <c r="A111" s="236">
        <v>4</v>
      </c>
      <c r="B111" s="887" t="s">
        <v>377</v>
      </c>
      <c r="C111" s="888"/>
      <c r="D111" s="888"/>
      <c r="E111" s="888"/>
      <c r="F111" s="888"/>
      <c r="G111" s="888"/>
      <c r="H111" s="888"/>
      <c r="I111" s="888"/>
      <c r="J111" s="888"/>
      <c r="K111" s="888"/>
      <c r="L111" s="888"/>
      <c r="M111" s="888"/>
      <c r="N111" s="888"/>
      <c r="O111" s="888"/>
      <c r="P111" s="888"/>
      <c r="Q111" s="888"/>
      <c r="R111" s="888"/>
      <c r="S111" s="888"/>
      <c r="T111" s="888"/>
      <c r="U111" s="888"/>
      <c r="V111" s="888"/>
      <c r="W111" s="889"/>
      <c r="X111" s="237" t="s">
        <v>259</v>
      </c>
      <c r="Y111" s="237" t="s">
        <v>259</v>
      </c>
      <c r="Z111" s="237" t="s">
        <v>259</v>
      </c>
      <c r="AA111" s="237" t="s">
        <v>259</v>
      </c>
      <c r="AB111" s="237" t="s">
        <v>259</v>
      </c>
      <c r="AC111" s="237" t="s">
        <v>259</v>
      </c>
      <c r="AD111" s="237" t="s">
        <v>259</v>
      </c>
      <c r="AE111" s="237" t="s">
        <v>259</v>
      </c>
    </row>
    <row r="112" spans="1:31" ht="12" customHeight="1" x14ac:dyDescent="0.2">
      <c r="A112" s="229" t="s">
        <v>348</v>
      </c>
      <c r="B112" s="884" t="s">
        <v>353</v>
      </c>
      <c r="C112" s="884"/>
      <c r="D112" s="884"/>
      <c r="E112" s="884"/>
      <c r="F112" s="884"/>
      <c r="G112" s="884"/>
      <c r="H112" s="884"/>
      <c r="I112" s="884"/>
      <c r="J112" s="884"/>
      <c r="K112" s="884"/>
      <c r="L112" s="884"/>
      <c r="M112" s="884"/>
      <c r="N112" s="884"/>
      <c r="O112" s="884"/>
      <c r="P112" s="884"/>
      <c r="Q112" s="884"/>
      <c r="R112" s="884"/>
      <c r="S112" s="884"/>
      <c r="T112" s="884"/>
      <c r="U112" s="884"/>
      <c r="V112" s="884"/>
      <c r="W112" s="884"/>
      <c r="X112" s="231">
        <f t="shared" ref="X112:AD112" si="91">X99</f>
        <v>82.7</v>
      </c>
      <c r="Y112" s="231">
        <f t="shared" si="91"/>
        <v>87.44</v>
      </c>
      <c r="Z112" s="231">
        <f t="shared" si="91"/>
        <v>87.44</v>
      </c>
      <c r="AA112" s="231">
        <f t="shared" si="91"/>
        <v>92.69</v>
      </c>
      <c r="AB112" s="231">
        <f t="shared" si="91"/>
        <v>92.69</v>
      </c>
      <c r="AC112" s="231">
        <f t="shared" si="91"/>
        <v>98.03</v>
      </c>
      <c r="AD112" s="231">
        <f t="shared" si="91"/>
        <v>98.03</v>
      </c>
      <c r="AE112" s="231">
        <f t="shared" ref="AE112" si="92">AE99</f>
        <v>103.91</v>
      </c>
    </row>
    <row r="113" spans="1:31" ht="12" customHeight="1" x14ac:dyDescent="0.2">
      <c r="A113" s="206" t="s">
        <v>350</v>
      </c>
      <c r="B113" s="876" t="s">
        <v>363</v>
      </c>
      <c r="C113" s="876"/>
      <c r="D113" s="876"/>
      <c r="E113" s="876"/>
      <c r="F113" s="876"/>
      <c r="G113" s="876"/>
      <c r="H113" s="876"/>
      <c r="I113" s="876"/>
      <c r="J113" s="876"/>
      <c r="K113" s="876"/>
      <c r="L113" s="876"/>
      <c r="M113" s="876"/>
      <c r="N113" s="876"/>
      <c r="O113" s="876"/>
      <c r="P113" s="876"/>
      <c r="Q113" s="876"/>
      <c r="R113" s="876"/>
      <c r="S113" s="876"/>
      <c r="T113" s="876"/>
      <c r="U113" s="876"/>
      <c r="V113" s="876"/>
      <c r="W113" s="876"/>
      <c r="X113" s="213">
        <f t="shared" ref="X113:AD113" si="93">X105</f>
        <v>3.2199999999999998</v>
      </c>
      <c r="Y113" s="213">
        <f t="shared" si="93"/>
        <v>3.4</v>
      </c>
      <c r="Z113" s="213">
        <f t="shared" si="93"/>
        <v>3.4</v>
      </c>
      <c r="AA113" s="213">
        <f t="shared" si="93"/>
        <v>3.6</v>
      </c>
      <c r="AB113" s="213">
        <f t="shared" si="93"/>
        <v>3.6</v>
      </c>
      <c r="AC113" s="213">
        <f t="shared" si="93"/>
        <v>3.81</v>
      </c>
      <c r="AD113" s="213">
        <f t="shared" si="93"/>
        <v>3.81</v>
      </c>
      <c r="AE113" s="213">
        <f t="shared" ref="AE113" si="94">AE105</f>
        <v>4.03</v>
      </c>
    </row>
    <row r="114" spans="1:31" ht="12" customHeight="1" x14ac:dyDescent="0.2">
      <c r="A114" s="221" t="s">
        <v>371</v>
      </c>
      <c r="B114" s="880" t="s">
        <v>372</v>
      </c>
      <c r="C114" s="880"/>
      <c r="D114" s="880"/>
      <c r="E114" s="880"/>
      <c r="F114" s="880"/>
      <c r="G114" s="880"/>
      <c r="H114" s="880"/>
      <c r="I114" s="880"/>
      <c r="J114" s="880"/>
      <c r="K114" s="880"/>
      <c r="L114" s="880"/>
      <c r="M114" s="880"/>
      <c r="N114" s="880"/>
      <c r="O114" s="880"/>
      <c r="P114" s="880"/>
      <c r="Q114" s="880"/>
      <c r="R114" s="880"/>
      <c r="S114" s="880"/>
      <c r="T114" s="880"/>
      <c r="U114" s="880"/>
      <c r="V114" s="880"/>
      <c r="W114" s="880"/>
      <c r="X114" s="227">
        <f t="shared" ref="X114:AD114" si="95">X109</f>
        <v>172.65</v>
      </c>
      <c r="Y114" s="227">
        <f t="shared" si="95"/>
        <v>182.52</v>
      </c>
      <c r="Z114" s="227">
        <f t="shared" si="95"/>
        <v>182.52</v>
      </c>
      <c r="AA114" s="227">
        <f t="shared" si="95"/>
        <v>193.47</v>
      </c>
      <c r="AB114" s="227">
        <f t="shared" si="95"/>
        <v>193.47</v>
      </c>
      <c r="AC114" s="227">
        <f t="shared" si="95"/>
        <v>204.63</v>
      </c>
      <c r="AD114" s="227">
        <f t="shared" si="95"/>
        <v>204.63</v>
      </c>
      <c r="AE114" s="227">
        <f t="shared" ref="AE114" si="96">AE109</f>
        <v>216.91</v>
      </c>
    </row>
    <row r="115" spans="1:31" ht="12" customHeight="1" x14ac:dyDescent="0.2">
      <c r="A115" s="881" t="s">
        <v>281</v>
      </c>
      <c r="B115" s="882"/>
      <c r="C115" s="882"/>
      <c r="D115" s="882"/>
      <c r="E115" s="882"/>
      <c r="F115" s="882"/>
      <c r="G115" s="882"/>
      <c r="H115" s="882"/>
      <c r="I115" s="882"/>
      <c r="J115" s="882"/>
      <c r="K115" s="882"/>
      <c r="L115" s="882"/>
      <c r="M115" s="882"/>
      <c r="N115" s="882"/>
      <c r="O115" s="882"/>
      <c r="P115" s="882"/>
      <c r="Q115" s="882"/>
      <c r="R115" s="882"/>
      <c r="S115" s="882"/>
      <c r="T115" s="882"/>
      <c r="U115" s="882"/>
      <c r="V115" s="882"/>
      <c r="W115" s="883"/>
      <c r="X115" s="238">
        <f t="shared" ref="X115:AD115" si="97">SUM(X112:X114)</f>
        <v>258.57</v>
      </c>
      <c r="Y115" s="238">
        <f t="shared" si="97"/>
        <v>273.36</v>
      </c>
      <c r="Z115" s="238">
        <f t="shared" si="97"/>
        <v>273.36</v>
      </c>
      <c r="AA115" s="238">
        <f t="shared" si="97"/>
        <v>289.76</v>
      </c>
      <c r="AB115" s="238">
        <f t="shared" si="97"/>
        <v>289.76</v>
      </c>
      <c r="AC115" s="238">
        <f t="shared" si="97"/>
        <v>306.47000000000003</v>
      </c>
      <c r="AD115" s="238">
        <f t="shared" si="97"/>
        <v>306.47000000000003</v>
      </c>
      <c r="AE115" s="238">
        <f t="shared" ref="AE115" si="98">SUM(AE112:AE114)</f>
        <v>324.85000000000002</v>
      </c>
    </row>
    <row r="116" spans="1:31" s="3" customFormat="1" ht="5.0999999999999996" customHeight="1" x14ac:dyDescent="0.2"/>
    <row r="117" spans="1:31" ht="15" customHeight="1" x14ac:dyDescent="0.2">
      <c r="A117" s="898" t="s">
        <v>378</v>
      </c>
      <c r="B117" s="899"/>
      <c r="C117" s="899"/>
      <c r="D117" s="899"/>
      <c r="E117" s="899"/>
      <c r="F117" s="899"/>
      <c r="G117" s="899"/>
      <c r="H117" s="899"/>
      <c r="I117" s="899"/>
      <c r="J117" s="899"/>
      <c r="K117" s="899"/>
      <c r="L117" s="899"/>
      <c r="M117" s="899"/>
      <c r="N117" s="899"/>
      <c r="O117" s="899"/>
      <c r="P117" s="899"/>
      <c r="Q117" s="899"/>
      <c r="R117" s="899"/>
      <c r="S117" s="899"/>
      <c r="T117" s="899"/>
      <c r="U117" s="899"/>
      <c r="V117" s="899"/>
      <c r="W117" s="899"/>
      <c r="X117" s="243"/>
      <c r="Y117" s="243"/>
      <c r="Z117" s="243"/>
      <c r="AA117" s="243"/>
      <c r="AB117" s="243"/>
      <c r="AC117" s="243"/>
      <c r="AD117" s="243"/>
      <c r="AE117" s="243"/>
    </row>
    <row r="118" spans="1:31" ht="12" customHeight="1" x14ac:dyDescent="0.2">
      <c r="A118" s="236">
        <v>5</v>
      </c>
      <c r="B118" s="887" t="s">
        <v>379</v>
      </c>
      <c r="C118" s="888"/>
      <c r="D118" s="888"/>
      <c r="E118" s="888"/>
      <c r="F118" s="888"/>
      <c r="G118" s="888"/>
      <c r="H118" s="888"/>
      <c r="I118" s="888"/>
      <c r="J118" s="888"/>
      <c r="K118" s="888"/>
      <c r="L118" s="888"/>
      <c r="M118" s="888"/>
      <c r="N118" s="888"/>
      <c r="O118" s="888"/>
      <c r="P118" s="888"/>
      <c r="Q118" s="888"/>
      <c r="R118" s="888"/>
      <c r="S118" s="888"/>
      <c r="T118" s="888"/>
      <c r="U118" s="888"/>
      <c r="V118" s="888"/>
      <c r="W118" s="889"/>
      <c r="X118" s="237" t="s">
        <v>259</v>
      </c>
      <c r="Y118" s="237" t="s">
        <v>259</v>
      </c>
      <c r="Z118" s="237" t="s">
        <v>259</v>
      </c>
      <c r="AA118" s="237" t="s">
        <v>259</v>
      </c>
      <c r="AB118" s="237" t="s">
        <v>259</v>
      </c>
      <c r="AC118" s="237" t="s">
        <v>259</v>
      </c>
      <c r="AD118" s="237" t="s">
        <v>259</v>
      </c>
      <c r="AE118" s="237" t="s">
        <v>259</v>
      </c>
    </row>
    <row r="119" spans="1:31" ht="12" customHeight="1" x14ac:dyDescent="0.2">
      <c r="A119" s="229" t="s">
        <v>380</v>
      </c>
      <c r="B119" s="884" t="s">
        <v>381</v>
      </c>
      <c r="C119" s="884"/>
      <c r="D119" s="884"/>
      <c r="E119" s="884"/>
      <c r="F119" s="884"/>
      <c r="G119" s="884"/>
      <c r="H119" s="884"/>
      <c r="I119" s="884"/>
      <c r="J119" s="884"/>
      <c r="K119" s="884"/>
      <c r="L119" s="884"/>
      <c r="M119" s="884"/>
      <c r="N119" s="884"/>
      <c r="O119" s="884"/>
      <c r="P119" s="884"/>
      <c r="Q119" s="884"/>
      <c r="R119" s="884"/>
      <c r="S119" s="884"/>
      <c r="T119" s="884"/>
      <c r="U119" s="884"/>
      <c r="V119" s="884"/>
      <c r="W119" s="884"/>
      <c r="X119" s="233">
        <f>UNIF!F17</f>
        <v>22.049999999999997</v>
      </c>
      <c r="Y119" s="233">
        <f>X119</f>
        <v>22.049999999999997</v>
      </c>
      <c r="Z119" s="233">
        <f>Y119*Z1</f>
        <v>23.075477144999997</v>
      </c>
      <c r="AA119" s="233">
        <f>Z119</f>
        <v>23.075477144999997</v>
      </c>
      <c r="AB119" s="233">
        <f>AA119*AB1</f>
        <v>23.981328075804115</v>
      </c>
      <c r="AC119" s="233">
        <f>AB119</f>
        <v>23.981328075804115</v>
      </c>
      <c r="AD119" s="233">
        <f>AC119*AD1</f>
        <v>25.294830979039251</v>
      </c>
      <c r="AE119" s="233">
        <f>AD119</f>
        <v>25.294830979039251</v>
      </c>
    </row>
    <row r="120" spans="1:31" s="3" customFormat="1" ht="12" customHeight="1" x14ac:dyDescent="0.2">
      <c r="A120" s="206" t="s">
        <v>382</v>
      </c>
      <c r="B120" s="876" t="s">
        <v>186</v>
      </c>
      <c r="C120" s="876"/>
      <c r="D120" s="876"/>
      <c r="E120" s="876"/>
      <c r="F120" s="876"/>
      <c r="G120" s="876"/>
      <c r="H120" s="876"/>
      <c r="I120" s="876"/>
      <c r="J120" s="876"/>
      <c r="K120" s="876"/>
      <c r="L120" s="876"/>
      <c r="M120" s="876"/>
      <c r="N120" s="876"/>
      <c r="O120" s="876"/>
      <c r="P120" s="876"/>
      <c r="Q120" s="876"/>
      <c r="R120" s="876"/>
      <c r="S120" s="876"/>
      <c r="T120" s="876"/>
      <c r="U120" s="876"/>
      <c r="V120" s="876"/>
      <c r="W120" s="876"/>
      <c r="X120" s="213">
        <f>MATE!H30</f>
        <v>0</v>
      </c>
      <c r="Y120" s="213">
        <f>MATE!I30</f>
        <v>0</v>
      </c>
      <c r="Z120" s="213">
        <f>MATE!J30</f>
        <v>0</v>
      </c>
      <c r="AA120" s="213">
        <f>MATE!K30</f>
        <v>0</v>
      </c>
      <c r="AB120" s="213">
        <f>MATE!L30</f>
        <v>0</v>
      </c>
      <c r="AC120" s="213">
        <f>MATE!M30</f>
        <v>0</v>
      </c>
      <c r="AD120" s="213">
        <f>MATE!N30</f>
        <v>0</v>
      </c>
      <c r="AE120" s="213">
        <f>MATE!O30</f>
        <v>0</v>
      </c>
    </row>
    <row r="121" spans="1:31" ht="12" customHeight="1" x14ac:dyDescent="0.2">
      <c r="A121" s="206" t="s">
        <v>383</v>
      </c>
      <c r="B121" s="876" t="s">
        <v>384</v>
      </c>
      <c r="C121" s="876"/>
      <c r="D121" s="876"/>
      <c r="E121" s="876"/>
      <c r="F121" s="876"/>
      <c r="G121" s="876"/>
      <c r="H121" s="876"/>
      <c r="I121" s="876"/>
      <c r="J121" s="876"/>
      <c r="K121" s="876"/>
      <c r="L121" s="876"/>
      <c r="M121" s="876"/>
      <c r="N121" s="876"/>
      <c r="O121" s="876"/>
      <c r="P121" s="876"/>
      <c r="Q121" s="876"/>
      <c r="R121" s="876"/>
      <c r="S121" s="876"/>
      <c r="T121" s="876"/>
      <c r="U121" s="876"/>
      <c r="V121" s="876"/>
      <c r="W121" s="876"/>
      <c r="X121" s="213">
        <f>ROUND((EQUI!H16),2)</f>
        <v>16.559999999999999</v>
      </c>
      <c r="Y121" s="213">
        <f>X121</f>
        <v>16.559999999999999</v>
      </c>
      <c r="Z121" s="213">
        <f>Y121*Z1</f>
        <v>17.330154263999997</v>
      </c>
      <c r="AA121" s="213">
        <f>Z121</f>
        <v>17.330154263999997</v>
      </c>
      <c r="AB121" s="213">
        <f>AA121*AB1</f>
        <v>18.010466799787579</v>
      </c>
      <c r="AC121" s="213">
        <f>AB121</f>
        <v>18.010466799787579</v>
      </c>
      <c r="AD121" s="213">
        <f>AC121*AD1</f>
        <v>18.996934286298863</v>
      </c>
      <c r="AE121" s="213">
        <f>AD121</f>
        <v>18.996934286298863</v>
      </c>
    </row>
    <row r="122" spans="1:31" ht="12" customHeight="1" x14ac:dyDescent="0.2">
      <c r="A122" s="206" t="s">
        <v>385</v>
      </c>
      <c r="B122" s="929"/>
      <c r="C122" s="929"/>
      <c r="D122" s="929"/>
      <c r="E122" s="929"/>
      <c r="F122" s="929"/>
      <c r="G122" s="929"/>
      <c r="H122" s="929"/>
      <c r="I122" s="929"/>
      <c r="J122" s="929"/>
      <c r="K122" s="929"/>
      <c r="L122" s="929"/>
      <c r="M122" s="929"/>
      <c r="N122" s="929"/>
      <c r="O122" s="929"/>
      <c r="P122" s="929"/>
      <c r="Q122" s="929"/>
      <c r="R122" s="929"/>
      <c r="S122" s="929"/>
      <c r="T122" s="929"/>
      <c r="U122" s="929"/>
      <c r="V122" s="929"/>
      <c r="W122" s="929"/>
      <c r="X122" s="218">
        <v>0</v>
      </c>
      <c r="Y122" s="218">
        <v>0</v>
      </c>
      <c r="Z122" s="218">
        <v>0</v>
      </c>
      <c r="AA122" s="218">
        <v>0</v>
      </c>
      <c r="AB122" s="218">
        <v>0</v>
      </c>
      <c r="AC122" s="218">
        <v>0</v>
      </c>
      <c r="AD122" s="218">
        <v>0</v>
      </c>
      <c r="AE122" s="218">
        <v>0</v>
      </c>
    </row>
    <row r="123" spans="1:31" ht="12" customHeight="1" x14ac:dyDescent="0.2">
      <c r="A123" s="206" t="s">
        <v>386</v>
      </c>
      <c r="B123" s="929"/>
      <c r="C123" s="929"/>
      <c r="D123" s="929"/>
      <c r="E123" s="929"/>
      <c r="F123" s="929"/>
      <c r="G123" s="929"/>
      <c r="H123" s="929"/>
      <c r="I123" s="929"/>
      <c r="J123" s="929"/>
      <c r="K123" s="929"/>
      <c r="L123" s="929"/>
      <c r="M123" s="929"/>
      <c r="N123" s="929"/>
      <c r="O123" s="929"/>
      <c r="P123" s="929"/>
      <c r="Q123" s="929"/>
      <c r="R123" s="929"/>
      <c r="S123" s="929"/>
      <c r="T123" s="929"/>
      <c r="U123" s="929"/>
      <c r="V123" s="929"/>
      <c r="W123" s="929"/>
      <c r="X123" s="218">
        <v>0</v>
      </c>
      <c r="Y123" s="218">
        <v>0</v>
      </c>
      <c r="Z123" s="218">
        <v>0</v>
      </c>
      <c r="AA123" s="218">
        <v>0</v>
      </c>
      <c r="AB123" s="218">
        <v>0</v>
      </c>
      <c r="AC123" s="218">
        <v>0</v>
      </c>
      <c r="AD123" s="218">
        <v>0</v>
      </c>
      <c r="AE123" s="218">
        <v>0</v>
      </c>
    </row>
    <row r="124" spans="1:31" ht="12" customHeight="1" x14ac:dyDescent="0.2">
      <c r="A124" s="206" t="s">
        <v>387</v>
      </c>
      <c r="B124" s="929"/>
      <c r="C124" s="929"/>
      <c r="D124" s="929"/>
      <c r="E124" s="929"/>
      <c r="F124" s="929"/>
      <c r="G124" s="929"/>
      <c r="H124" s="929"/>
      <c r="I124" s="929"/>
      <c r="J124" s="929"/>
      <c r="K124" s="929"/>
      <c r="L124" s="929"/>
      <c r="M124" s="929"/>
      <c r="N124" s="929"/>
      <c r="O124" s="929"/>
      <c r="P124" s="929"/>
      <c r="Q124" s="929"/>
      <c r="R124" s="929"/>
      <c r="S124" s="929"/>
      <c r="T124" s="929"/>
      <c r="U124" s="929"/>
      <c r="V124" s="929"/>
      <c r="W124" s="929"/>
      <c r="X124" s="218">
        <v>0</v>
      </c>
      <c r="Y124" s="218">
        <v>0</v>
      </c>
      <c r="Z124" s="218">
        <v>0</v>
      </c>
      <c r="AA124" s="218">
        <v>0</v>
      </c>
      <c r="AB124" s="218">
        <v>0</v>
      </c>
      <c r="AC124" s="218">
        <v>0</v>
      </c>
      <c r="AD124" s="218">
        <v>0</v>
      </c>
      <c r="AE124" s="218">
        <v>0</v>
      </c>
    </row>
    <row r="125" spans="1:31" ht="12" customHeight="1" x14ac:dyDescent="0.2">
      <c r="A125" s="206" t="s">
        <v>388</v>
      </c>
      <c r="B125" s="929"/>
      <c r="C125" s="929"/>
      <c r="D125" s="929"/>
      <c r="E125" s="929"/>
      <c r="F125" s="929"/>
      <c r="G125" s="929"/>
      <c r="H125" s="929"/>
      <c r="I125" s="929"/>
      <c r="J125" s="929"/>
      <c r="K125" s="929"/>
      <c r="L125" s="929"/>
      <c r="M125" s="929"/>
      <c r="N125" s="929"/>
      <c r="O125" s="929"/>
      <c r="P125" s="929"/>
      <c r="Q125" s="929"/>
      <c r="R125" s="929"/>
      <c r="S125" s="929"/>
      <c r="T125" s="929"/>
      <c r="U125" s="929"/>
      <c r="V125" s="929"/>
      <c r="W125" s="929"/>
      <c r="X125" s="218">
        <v>0</v>
      </c>
      <c r="Y125" s="218">
        <v>0</v>
      </c>
      <c r="Z125" s="218">
        <v>0</v>
      </c>
      <c r="AA125" s="218">
        <v>0</v>
      </c>
      <c r="AB125" s="218">
        <v>0</v>
      </c>
      <c r="AC125" s="218">
        <v>0</v>
      </c>
      <c r="AD125" s="218">
        <v>0</v>
      </c>
      <c r="AE125" s="218">
        <v>0</v>
      </c>
    </row>
    <row r="126" spans="1:31" ht="12" customHeight="1" x14ac:dyDescent="0.2">
      <c r="A126" s="206" t="s">
        <v>389</v>
      </c>
      <c r="B126" s="929"/>
      <c r="C126" s="929"/>
      <c r="D126" s="929"/>
      <c r="E126" s="929"/>
      <c r="F126" s="929"/>
      <c r="G126" s="929"/>
      <c r="H126" s="929"/>
      <c r="I126" s="929"/>
      <c r="J126" s="929"/>
      <c r="K126" s="929"/>
      <c r="L126" s="929"/>
      <c r="M126" s="929"/>
      <c r="N126" s="929"/>
      <c r="O126" s="929"/>
      <c r="P126" s="929"/>
      <c r="Q126" s="929"/>
      <c r="R126" s="929"/>
      <c r="S126" s="929"/>
      <c r="T126" s="929"/>
      <c r="U126" s="929"/>
      <c r="V126" s="929"/>
      <c r="W126" s="929"/>
      <c r="X126" s="218">
        <v>0</v>
      </c>
      <c r="Y126" s="218">
        <v>0</v>
      </c>
      <c r="Z126" s="218">
        <v>0</v>
      </c>
      <c r="AA126" s="218">
        <v>0</v>
      </c>
      <c r="AB126" s="218">
        <v>0</v>
      </c>
      <c r="AC126" s="218">
        <v>0</v>
      </c>
      <c r="AD126" s="218">
        <v>0</v>
      </c>
      <c r="AE126" s="218">
        <v>0</v>
      </c>
    </row>
    <row r="127" spans="1:31" ht="12" customHeight="1" x14ac:dyDescent="0.2">
      <c r="A127" s="206" t="s">
        <v>390</v>
      </c>
      <c r="B127" s="929"/>
      <c r="C127" s="929"/>
      <c r="D127" s="929"/>
      <c r="E127" s="929"/>
      <c r="F127" s="929"/>
      <c r="G127" s="929"/>
      <c r="H127" s="929"/>
      <c r="I127" s="929"/>
      <c r="J127" s="929"/>
      <c r="K127" s="929"/>
      <c r="L127" s="929"/>
      <c r="M127" s="929"/>
      <c r="N127" s="929"/>
      <c r="O127" s="929"/>
      <c r="P127" s="929"/>
      <c r="Q127" s="929"/>
      <c r="R127" s="929"/>
      <c r="S127" s="929"/>
      <c r="T127" s="929"/>
      <c r="U127" s="929"/>
      <c r="V127" s="929"/>
      <c r="W127" s="929"/>
      <c r="X127" s="218">
        <v>0</v>
      </c>
      <c r="Y127" s="218">
        <v>0</v>
      </c>
      <c r="Z127" s="218">
        <v>0</v>
      </c>
      <c r="AA127" s="218">
        <v>0</v>
      </c>
      <c r="AB127" s="218">
        <v>0</v>
      </c>
      <c r="AC127" s="218">
        <v>0</v>
      </c>
      <c r="AD127" s="218">
        <v>0</v>
      </c>
      <c r="AE127" s="218">
        <v>0</v>
      </c>
    </row>
    <row r="128" spans="1:31" ht="12" customHeight="1" x14ac:dyDescent="0.2">
      <c r="A128" s="206" t="s">
        <v>391</v>
      </c>
      <c r="B128" s="929"/>
      <c r="C128" s="929"/>
      <c r="D128" s="929"/>
      <c r="E128" s="929"/>
      <c r="F128" s="929"/>
      <c r="G128" s="929"/>
      <c r="H128" s="929"/>
      <c r="I128" s="929"/>
      <c r="J128" s="929"/>
      <c r="K128" s="929"/>
      <c r="L128" s="929"/>
      <c r="M128" s="929"/>
      <c r="N128" s="929"/>
      <c r="O128" s="929"/>
      <c r="P128" s="929"/>
      <c r="Q128" s="929"/>
      <c r="R128" s="929"/>
      <c r="S128" s="929"/>
      <c r="T128" s="929"/>
      <c r="U128" s="929"/>
      <c r="V128" s="929"/>
      <c r="W128" s="929"/>
      <c r="X128" s="218">
        <v>0</v>
      </c>
      <c r="Y128" s="218">
        <v>0</v>
      </c>
      <c r="Z128" s="218">
        <v>0</v>
      </c>
      <c r="AA128" s="218">
        <v>0</v>
      </c>
      <c r="AB128" s="218">
        <v>0</v>
      </c>
      <c r="AC128" s="218">
        <v>0</v>
      </c>
      <c r="AD128" s="218">
        <v>0</v>
      </c>
      <c r="AE128" s="218">
        <v>0</v>
      </c>
    </row>
    <row r="129" spans="1:31" ht="12" customHeight="1" x14ac:dyDescent="0.2">
      <c r="A129" s="212" t="s">
        <v>392</v>
      </c>
      <c r="B129" s="936"/>
      <c r="C129" s="936"/>
      <c r="D129" s="936"/>
      <c r="E129" s="936"/>
      <c r="F129" s="936"/>
      <c r="G129" s="936"/>
      <c r="H129" s="936"/>
      <c r="I129" s="936"/>
      <c r="J129" s="936"/>
      <c r="K129" s="936"/>
      <c r="L129" s="936"/>
      <c r="M129" s="936"/>
      <c r="N129" s="936"/>
      <c r="O129" s="936"/>
      <c r="P129" s="936"/>
      <c r="Q129" s="936"/>
      <c r="R129" s="936"/>
      <c r="S129" s="936"/>
      <c r="T129" s="936"/>
      <c r="U129" s="936"/>
      <c r="V129" s="936"/>
      <c r="W129" s="936"/>
      <c r="X129" s="250">
        <v>0</v>
      </c>
      <c r="Y129" s="250">
        <v>0</v>
      </c>
      <c r="Z129" s="250">
        <v>0</v>
      </c>
      <c r="AA129" s="250">
        <v>0</v>
      </c>
      <c r="AB129" s="250">
        <v>0</v>
      </c>
      <c r="AC129" s="250">
        <v>0</v>
      </c>
      <c r="AD129" s="250">
        <v>0</v>
      </c>
      <c r="AE129" s="250">
        <v>0</v>
      </c>
    </row>
    <row r="130" spans="1:31" ht="12" customHeight="1" x14ac:dyDescent="0.2">
      <c r="A130" s="939" t="s">
        <v>276</v>
      </c>
      <c r="B130" s="940"/>
      <c r="C130" s="940"/>
      <c r="D130" s="940"/>
      <c r="E130" s="940"/>
      <c r="F130" s="940"/>
      <c r="G130" s="940"/>
      <c r="H130" s="940"/>
      <c r="I130" s="940"/>
      <c r="J130" s="940"/>
      <c r="K130" s="940"/>
      <c r="L130" s="940"/>
      <c r="M130" s="940"/>
      <c r="N130" s="940"/>
      <c r="O130" s="940"/>
      <c r="P130" s="940"/>
      <c r="Q130" s="940"/>
      <c r="R130" s="940"/>
      <c r="S130" s="940"/>
      <c r="T130" s="940"/>
      <c r="U130" s="940"/>
      <c r="V130" s="940"/>
      <c r="W130" s="941"/>
      <c r="X130" s="255">
        <f t="shared" ref="X130:AD130" si="99">SUM(X119:X129)</f>
        <v>38.61</v>
      </c>
      <c r="Y130" s="255">
        <f t="shared" si="99"/>
        <v>38.61</v>
      </c>
      <c r="Z130" s="255">
        <f t="shared" si="99"/>
        <v>40.405631408999994</v>
      </c>
      <c r="AA130" s="255">
        <f t="shared" si="99"/>
        <v>40.405631408999994</v>
      </c>
      <c r="AB130" s="255">
        <f t="shared" si="99"/>
        <v>41.991794875591694</v>
      </c>
      <c r="AC130" s="255">
        <f t="shared" si="99"/>
        <v>41.991794875591694</v>
      </c>
      <c r="AD130" s="255">
        <f t="shared" si="99"/>
        <v>44.291765265338114</v>
      </c>
      <c r="AE130" s="255">
        <f t="shared" ref="AE130" si="100">SUM(AE119:AE129)</f>
        <v>44.291765265338114</v>
      </c>
    </row>
    <row r="131" spans="1:31" ht="12" customHeight="1" x14ac:dyDescent="0.2">
      <c r="A131" s="256" t="s">
        <v>393</v>
      </c>
      <c r="B131" s="930" t="s">
        <v>394</v>
      </c>
      <c r="C131" s="931"/>
      <c r="D131" s="931"/>
      <c r="E131" s="931"/>
      <c r="F131" s="931"/>
      <c r="G131" s="931"/>
      <c r="H131" s="931"/>
      <c r="I131" s="931"/>
      <c r="J131" s="931"/>
      <c r="K131" s="931"/>
      <c r="L131" s="931"/>
      <c r="M131" s="931"/>
      <c r="N131" s="931"/>
      <c r="O131" s="931"/>
      <c r="P131" s="931"/>
      <c r="Q131" s="931"/>
      <c r="R131" s="931"/>
      <c r="S131" s="931"/>
      <c r="T131" s="931"/>
      <c r="U131" s="931"/>
      <c r="V131" s="932"/>
      <c r="W131" s="257">
        <f>IF($G$9=2,0,0.0925)</f>
        <v>0</v>
      </c>
      <c r="X131" s="258">
        <f t="shared" ref="X131:AE131" si="101">-ROUND((X130*W131),2)</f>
        <v>0</v>
      </c>
      <c r="Y131" s="258">
        <f t="shared" si="101"/>
        <v>0</v>
      </c>
      <c r="Z131" s="258">
        <f t="shared" si="101"/>
        <v>0</v>
      </c>
      <c r="AA131" s="258">
        <f t="shared" si="101"/>
        <v>0</v>
      </c>
      <c r="AB131" s="258">
        <f t="shared" si="101"/>
        <v>0</v>
      </c>
      <c r="AC131" s="258">
        <f t="shared" si="101"/>
        <v>0</v>
      </c>
      <c r="AD131" s="258">
        <f t="shared" si="101"/>
        <v>0</v>
      </c>
      <c r="AE131" s="258">
        <f t="shared" si="101"/>
        <v>0</v>
      </c>
    </row>
    <row r="132" spans="1:31" ht="12" customHeight="1" x14ac:dyDescent="0.2">
      <c r="A132" s="881" t="s">
        <v>281</v>
      </c>
      <c r="B132" s="882"/>
      <c r="C132" s="882"/>
      <c r="D132" s="882"/>
      <c r="E132" s="882"/>
      <c r="F132" s="882"/>
      <c r="G132" s="882"/>
      <c r="H132" s="882"/>
      <c r="I132" s="882"/>
      <c r="J132" s="882"/>
      <c r="K132" s="882"/>
      <c r="L132" s="882"/>
      <c r="M132" s="882"/>
      <c r="N132" s="882"/>
      <c r="O132" s="882"/>
      <c r="P132" s="882"/>
      <c r="Q132" s="882"/>
      <c r="R132" s="882"/>
      <c r="S132" s="882"/>
      <c r="T132" s="882"/>
      <c r="U132" s="882"/>
      <c r="V132" s="882"/>
      <c r="W132" s="883"/>
      <c r="X132" s="242">
        <f t="shared" ref="X132:AD132" si="102">SUM(X130:X131)</f>
        <v>38.61</v>
      </c>
      <c r="Y132" s="242">
        <f t="shared" si="102"/>
        <v>38.61</v>
      </c>
      <c r="Z132" s="242">
        <f t="shared" si="102"/>
        <v>40.405631408999994</v>
      </c>
      <c r="AA132" s="242">
        <f t="shared" si="102"/>
        <v>40.405631408999994</v>
      </c>
      <c r="AB132" s="242">
        <f t="shared" si="102"/>
        <v>41.991794875591694</v>
      </c>
      <c r="AC132" s="242">
        <f t="shared" si="102"/>
        <v>41.991794875591694</v>
      </c>
      <c r="AD132" s="242">
        <f t="shared" si="102"/>
        <v>44.291765265338114</v>
      </c>
      <c r="AE132" s="242">
        <f t="shared" ref="AE132" si="103">SUM(AE130:AE131)</f>
        <v>44.291765265338114</v>
      </c>
    </row>
    <row r="133" spans="1:31" customFormat="1" ht="5.0999999999999996" customHeight="1" x14ac:dyDescent="0.2"/>
    <row r="134" spans="1:31" ht="15" customHeight="1" x14ac:dyDescent="0.2">
      <c r="A134" s="898" t="s">
        <v>395</v>
      </c>
      <c r="B134" s="899"/>
      <c r="C134" s="899"/>
      <c r="D134" s="899"/>
      <c r="E134" s="899"/>
      <c r="F134" s="899"/>
      <c r="G134" s="899"/>
      <c r="H134" s="899"/>
      <c r="I134" s="899"/>
      <c r="J134" s="899"/>
      <c r="K134" s="899"/>
      <c r="L134" s="899"/>
      <c r="M134" s="899"/>
      <c r="N134" s="899"/>
      <c r="O134" s="899"/>
      <c r="P134" s="899"/>
      <c r="Q134" s="899"/>
      <c r="R134" s="899"/>
      <c r="S134" s="899"/>
      <c r="T134" s="899"/>
      <c r="U134" s="899"/>
      <c r="V134" s="899"/>
      <c r="W134" s="899"/>
      <c r="X134" s="259"/>
      <c r="Y134" s="259"/>
      <c r="Z134" s="259"/>
      <c r="AA134" s="259"/>
      <c r="AB134" s="259"/>
      <c r="AC134" s="259"/>
      <c r="AD134" s="259"/>
      <c r="AE134" s="259"/>
    </row>
    <row r="135" spans="1:31" ht="12" customHeight="1" x14ac:dyDescent="0.2">
      <c r="A135" s="260" t="s">
        <v>396</v>
      </c>
      <c r="B135" s="887" t="s">
        <v>397</v>
      </c>
      <c r="C135" s="888"/>
      <c r="D135" s="888"/>
      <c r="E135" s="888"/>
      <c r="F135" s="888"/>
      <c r="G135" s="888"/>
      <c r="H135" s="888"/>
      <c r="I135" s="888"/>
      <c r="J135" s="888"/>
      <c r="K135" s="888"/>
      <c r="L135" s="888"/>
      <c r="M135" s="888"/>
      <c r="N135" s="888"/>
      <c r="O135" s="888"/>
      <c r="P135" s="888"/>
      <c r="Q135" s="888"/>
      <c r="R135" s="888"/>
      <c r="S135" s="888"/>
      <c r="T135" s="888"/>
      <c r="U135" s="888"/>
      <c r="V135" s="889"/>
      <c r="W135" s="237" t="s">
        <v>286</v>
      </c>
      <c r="X135" s="237" t="s">
        <v>259</v>
      </c>
      <c r="Y135" s="237" t="s">
        <v>259</v>
      </c>
      <c r="Z135" s="237" t="s">
        <v>259</v>
      </c>
      <c r="AA135" s="237" t="s">
        <v>259</v>
      </c>
      <c r="AB135" s="237" t="s">
        <v>259</v>
      </c>
      <c r="AC135" s="237" t="s">
        <v>259</v>
      </c>
      <c r="AD135" s="237" t="s">
        <v>259</v>
      </c>
      <c r="AE135" s="237" t="s">
        <v>259</v>
      </c>
    </row>
    <row r="136" spans="1:31" ht="12" customHeight="1" x14ac:dyDescent="0.2">
      <c r="A136" s="229" t="s">
        <v>398</v>
      </c>
      <c r="B136" s="884" t="s">
        <v>399</v>
      </c>
      <c r="C136" s="884"/>
      <c r="D136" s="884"/>
      <c r="E136" s="884"/>
      <c r="F136" s="884"/>
      <c r="G136" s="884"/>
      <c r="H136" s="884"/>
      <c r="I136" s="884"/>
      <c r="J136" s="884"/>
      <c r="K136" s="884"/>
      <c r="L136" s="884"/>
      <c r="M136" s="884"/>
      <c r="N136" s="884"/>
      <c r="O136" s="884"/>
      <c r="P136" s="884"/>
      <c r="Q136" s="884"/>
      <c r="R136" s="884"/>
      <c r="S136" s="884"/>
      <c r="T136" s="884"/>
      <c r="U136" s="884"/>
      <c r="V136" s="884"/>
      <c r="W136" s="253">
        <f>PAINEL!D11*PAINEL!AG27</f>
        <v>6.8792139999999998E-3</v>
      </c>
      <c r="X136" s="233">
        <f>ROUND((((X148+X149+X150+X151+X152))*W136),2)</f>
        <v>35.99</v>
      </c>
      <c r="Y136" s="233">
        <f>ROUND((((Y148+Y149+Y150+Y151+Y152))*W136),2)</f>
        <v>38.18</v>
      </c>
      <c r="Z136" s="233">
        <f>ROUND((((Z148+Z149+Z150+Z151+Z152))*W136),2)</f>
        <v>38.19</v>
      </c>
      <c r="AA136" s="233">
        <f>ROUND((((AA148+AA149+AA150+AA151+AA152))*W136),2)</f>
        <v>40.51</v>
      </c>
      <c r="AB136" s="233">
        <f>ROUND((((AB148+AB149+AB150+AB151+AB152))*$W$136),2)</f>
        <v>40.520000000000003</v>
      </c>
      <c r="AC136" s="233">
        <f t="shared" ref="AC136:AD136" si="104">ROUND((((AC148+AC149+AC150+AC151+AC152))*$W$136),2)</f>
        <v>42.48</v>
      </c>
      <c r="AD136" s="233">
        <f t="shared" si="104"/>
        <v>42.49</v>
      </c>
      <c r="AE136" s="233">
        <f t="shared" ref="AE136" si="105">ROUND((((AE148+AE149+AE150+AE151+AE152))*$W$136),2)</f>
        <v>45.44</v>
      </c>
    </row>
    <row r="137" spans="1:31" ht="12" customHeight="1" x14ac:dyDescent="0.2">
      <c r="A137" s="221" t="s">
        <v>400</v>
      </c>
      <c r="B137" s="880" t="s">
        <v>401</v>
      </c>
      <c r="C137" s="880"/>
      <c r="D137" s="880"/>
      <c r="E137" s="880"/>
      <c r="F137" s="880"/>
      <c r="G137" s="880"/>
      <c r="H137" s="880"/>
      <c r="I137" s="880"/>
      <c r="J137" s="880"/>
      <c r="K137" s="880"/>
      <c r="L137" s="880"/>
      <c r="M137" s="880"/>
      <c r="N137" s="880"/>
      <c r="O137" s="880"/>
      <c r="P137" s="880"/>
      <c r="Q137" s="880"/>
      <c r="R137" s="880"/>
      <c r="S137" s="880"/>
      <c r="T137" s="880"/>
      <c r="U137" s="880"/>
      <c r="V137" s="880"/>
      <c r="W137" s="251">
        <f>PAINEL!M11</f>
        <v>1E-3</v>
      </c>
      <c r="X137" s="227">
        <f>ROUND((((X148+X149+X150+X151+X152))*W137),2)</f>
        <v>5.23</v>
      </c>
      <c r="Y137" s="227">
        <f>ROUND((((Y148+Y149+Y150+Y151+Y152))*W137),2)</f>
        <v>5.55</v>
      </c>
      <c r="Z137" s="227">
        <f>ROUND((((Z148+Z149+Z150+Z151+Z152))*W137),2)</f>
        <v>5.55</v>
      </c>
      <c r="AA137" s="227">
        <f>ROUND((((AA148+AA149+AA150+AA151+AA152))*W137),2)</f>
        <v>5.89</v>
      </c>
      <c r="AB137" s="227">
        <f>ROUND((((AB148+AB149+AB150+AB151+AB152))*$W$137),2)</f>
        <v>5.89</v>
      </c>
      <c r="AC137" s="227">
        <f t="shared" ref="AC137:AD137" si="106">ROUND((((AC148+AC149+AC150+AC151+AC152))*$W$137),2)</f>
        <v>6.17</v>
      </c>
      <c r="AD137" s="227">
        <f t="shared" si="106"/>
        <v>6.18</v>
      </c>
      <c r="AE137" s="227">
        <f t="shared" ref="AE137" si="107">ROUND((((AE148+AE149+AE150+AE151+AE152))*$W$137),2)</f>
        <v>6.61</v>
      </c>
    </row>
    <row r="138" spans="1:31" ht="12" customHeight="1" x14ac:dyDescent="0.2">
      <c r="A138" s="881" t="s">
        <v>402</v>
      </c>
      <c r="B138" s="882"/>
      <c r="C138" s="882"/>
      <c r="D138" s="882"/>
      <c r="E138" s="882"/>
      <c r="F138" s="882"/>
      <c r="G138" s="882"/>
      <c r="H138" s="882"/>
      <c r="I138" s="882"/>
      <c r="J138" s="882"/>
      <c r="K138" s="882"/>
      <c r="L138" s="882"/>
      <c r="M138" s="882"/>
      <c r="N138" s="882"/>
      <c r="O138" s="882"/>
      <c r="P138" s="882"/>
      <c r="Q138" s="882"/>
      <c r="R138" s="882"/>
      <c r="S138" s="882"/>
      <c r="T138" s="882"/>
      <c r="U138" s="882"/>
      <c r="V138" s="883"/>
      <c r="W138" s="261">
        <f t="shared" ref="W138:AB138" si="108">SUM(W136:W137)</f>
        <v>7.879213999999999E-3</v>
      </c>
      <c r="X138" s="242">
        <f t="shared" si="108"/>
        <v>41.22</v>
      </c>
      <c r="Y138" s="242">
        <f t="shared" si="108"/>
        <v>43.73</v>
      </c>
      <c r="Z138" s="242">
        <f t="shared" si="108"/>
        <v>43.739999999999995</v>
      </c>
      <c r="AA138" s="242">
        <f t="shared" si="108"/>
        <v>46.4</v>
      </c>
      <c r="AB138" s="242">
        <f t="shared" si="108"/>
        <v>46.410000000000004</v>
      </c>
      <c r="AC138" s="242">
        <f t="shared" ref="AC138:AD138" si="109">SUM(AC136:AC137)</f>
        <v>48.65</v>
      </c>
      <c r="AD138" s="242">
        <f t="shared" si="109"/>
        <v>48.67</v>
      </c>
      <c r="AE138" s="242">
        <f t="shared" ref="AE138" si="110">SUM(AE136:AE137)</f>
        <v>52.05</v>
      </c>
    </row>
    <row r="139" spans="1:31" ht="12" customHeight="1" x14ac:dyDescent="0.2">
      <c r="A139" s="260" t="s">
        <v>403</v>
      </c>
      <c r="B139" s="887" t="s">
        <v>404</v>
      </c>
      <c r="C139" s="888"/>
      <c r="D139" s="888"/>
      <c r="E139" s="888"/>
      <c r="F139" s="888"/>
      <c r="G139" s="888"/>
      <c r="H139" s="888"/>
      <c r="I139" s="888"/>
      <c r="J139" s="888"/>
      <c r="K139" s="888"/>
      <c r="L139" s="888"/>
      <c r="M139" s="888"/>
      <c r="N139" s="888"/>
      <c r="O139" s="888"/>
      <c r="P139" s="888"/>
      <c r="Q139" s="888"/>
      <c r="R139" s="888"/>
      <c r="S139" s="888"/>
      <c r="T139" s="888"/>
      <c r="U139" s="888"/>
      <c r="V139" s="889"/>
      <c r="W139" s="237" t="s">
        <v>286</v>
      </c>
      <c r="X139" s="237" t="s">
        <v>405</v>
      </c>
      <c r="Y139" s="237" t="s">
        <v>405</v>
      </c>
      <c r="Z139" s="237" t="s">
        <v>405</v>
      </c>
      <c r="AA139" s="237" t="s">
        <v>405</v>
      </c>
      <c r="AB139" s="237" t="s">
        <v>405</v>
      </c>
      <c r="AC139" s="237" t="s">
        <v>405</v>
      </c>
      <c r="AD139" s="237" t="s">
        <v>405</v>
      </c>
      <c r="AE139" s="237" t="s">
        <v>405</v>
      </c>
    </row>
    <row r="140" spans="1:31" ht="12" customHeight="1" x14ac:dyDescent="0.2">
      <c r="A140" s="229" t="s">
        <v>406</v>
      </c>
      <c r="B140" s="884" t="s">
        <v>407</v>
      </c>
      <c r="C140" s="884"/>
      <c r="D140" s="884"/>
      <c r="E140" s="884"/>
      <c r="F140" s="884"/>
      <c r="G140" s="884"/>
      <c r="H140" s="884"/>
      <c r="I140" s="884"/>
      <c r="J140" s="884"/>
      <c r="K140" s="884"/>
      <c r="L140" s="884"/>
      <c r="M140" s="884"/>
      <c r="N140" s="884"/>
      <c r="O140" s="884"/>
      <c r="P140" s="884"/>
      <c r="Q140" s="884"/>
      <c r="R140" s="884"/>
      <c r="S140" s="884"/>
      <c r="T140" s="884"/>
      <c r="U140" s="884"/>
      <c r="V140" s="884"/>
      <c r="W140" s="254">
        <f>EDITAL!Q13</f>
        <v>0.03</v>
      </c>
      <c r="X140" s="233">
        <f>$X$156*W140</f>
        <v>168.5436</v>
      </c>
      <c r="Y140" s="233">
        <f>$Y$156*W140</f>
        <v>178.7886</v>
      </c>
      <c r="Z140" s="233">
        <f>$Z$156*W140</f>
        <v>178.84649999999999</v>
      </c>
      <c r="AA140" s="233">
        <f>$AA$156*W140</f>
        <v>189.70439999999999</v>
      </c>
      <c r="AB140" s="213">
        <f>AB$156*$W140</f>
        <v>189.75569999999999</v>
      </c>
      <c r="AC140" s="213">
        <f t="shared" ref="AC140:AE140" si="111">AC$156*$W140</f>
        <v>198.93359999999998</v>
      </c>
      <c r="AD140" s="213">
        <f t="shared" si="111"/>
        <v>199.00800000000001</v>
      </c>
      <c r="AE140" s="213">
        <f t="shared" si="111"/>
        <v>212.82660000000001</v>
      </c>
    </row>
    <row r="141" spans="1:31" ht="12" customHeight="1" x14ac:dyDescent="0.2">
      <c r="A141" s="206" t="s">
        <v>408</v>
      </c>
      <c r="B141" s="876" t="s">
        <v>409</v>
      </c>
      <c r="C141" s="876"/>
      <c r="D141" s="876"/>
      <c r="E141" s="876"/>
      <c r="F141" s="876"/>
      <c r="G141" s="876"/>
      <c r="H141" s="876"/>
      <c r="I141" s="876"/>
      <c r="J141" s="876"/>
      <c r="K141" s="876"/>
      <c r="L141" s="876"/>
      <c r="M141" s="876"/>
      <c r="N141" s="876"/>
      <c r="O141" s="876"/>
      <c r="P141" s="876"/>
      <c r="Q141" s="876"/>
      <c r="R141" s="876"/>
      <c r="S141" s="876"/>
      <c r="T141" s="876"/>
      <c r="U141" s="876"/>
      <c r="V141" s="876"/>
      <c r="W141" s="219">
        <f>EDITAL!K13</f>
        <v>6.4999999999999997E-3</v>
      </c>
      <c r="X141" s="213">
        <f>$X$156*W141</f>
        <v>36.517779999999995</v>
      </c>
      <c r="Y141" s="213">
        <f>$Y$156*W141</f>
        <v>38.73753</v>
      </c>
      <c r="Z141" s="213">
        <f>$Z$156*W141</f>
        <v>38.750075000000002</v>
      </c>
      <c r="AA141" s="213">
        <f>$AA$156*W141</f>
        <v>41.102619999999995</v>
      </c>
      <c r="AB141" s="213">
        <f t="shared" ref="AB141:AE142" si="112">AB$156*$W141</f>
        <v>41.113734999999998</v>
      </c>
      <c r="AC141" s="213">
        <f t="shared" si="112"/>
        <v>43.10228</v>
      </c>
      <c r="AD141" s="213">
        <f t="shared" si="112"/>
        <v>43.118400000000001</v>
      </c>
      <c r="AE141" s="213">
        <f t="shared" si="112"/>
        <v>46.112429999999996</v>
      </c>
    </row>
    <row r="142" spans="1:31" ht="12" customHeight="1" x14ac:dyDescent="0.2">
      <c r="A142" s="221" t="s">
        <v>410</v>
      </c>
      <c r="B142" s="880" t="str">
        <f>"ISS - "&amp;EDITAL!J18&amp;" / "&amp;EDITAL!T17</f>
        <v>ISS - FLORIANOPOLIS / SC</v>
      </c>
      <c r="C142" s="880"/>
      <c r="D142" s="880"/>
      <c r="E142" s="880"/>
      <c r="F142" s="880"/>
      <c r="G142" s="880"/>
      <c r="H142" s="880"/>
      <c r="I142" s="880"/>
      <c r="J142" s="880"/>
      <c r="K142" s="880"/>
      <c r="L142" s="880"/>
      <c r="M142" s="880"/>
      <c r="N142" s="880"/>
      <c r="O142" s="880"/>
      <c r="P142" s="880"/>
      <c r="Q142" s="880"/>
      <c r="R142" s="880"/>
      <c r="S142" s="880"/>
      <c r="T142" s="880"/>
      <c r="U142" s="880"/>
      <c r="V142" s="880"/>
      <c r="W142" s="252">
        <f>EDITAL!X18</f>
        <v>2.5000000000000001E-2</v>
      </c>
      <c r="X142" s="227">
        <f>$X$156*W142</f>
        <v>140.453</v>
      </c>
      <c r="Y142" s="227">
        <f>$Y$156*W142</f>
        <v>148.9905</v>
      </c>
      <c r="Z142" s="227">
        <f>$Z$156*W142</f>
        <v>149.03875000000002</v>
      </c>
      <c r="AA142" s="227">
        <f>$AA$156*W142</f>
        <v>158.08699999999999</v>
      </c>
      <c r="AB142" s="213">
        <f t="shared" si="112"/>
        <v>158.12975</v>
      </c>
      <c r="AC142" s="213">
        <f t="shared" si="112"/>
        <v>165.77800000000002</v>
      </c>
      <c r="AD142" s="213">
        <f t="shared" si="112"/>
        <v>165.84000000000003</v>
      </c>
      <c r="AE142" s="213">
        <f t="shared" si="112"/>
        <v>177.35550000000001</v>
      </c>
    </row>
    <row r="143" spans="1:31" s="3" customFormat="1" ht="12" customHeight="1" x14ac:dyDescent="0.2">
      <c r="A143" s="881" t="s">
        <v>402</v>
      </c>
      <c r="B143" s="882"/>
      <c r="C143" s="882"/>
      <c r="D143" s="882"/>
      <c r="E143" s="882"/>
      <c r="F143" s="882"/>
      <c r="G143" s="882"/>
      <c r="H143" s="882"/>
      <c r="I143" s="882"/>
      <c r="J143" s="882"/>
      <c r="K143" s="882"/>
      <c r="L143" s="882"/>
      <c r="M143" s="882"/>
      <c r="N143" s="882"/>
      <c r="O143" s="882"/>
      <c r="P143" s="882"/>
      <c r="Q143" s="882"/>
      <c r="R143" s="882"/>
      <c r="S143" s="882"/>
      <c r="T143" s="882"/>
      <c r="U143" s="882"/>
      <c r="V143" s="883"/>
      <c r="W143" s="261">
        <f>SUM(W140:W142)</f>
        <v>6.1499999999999999E-2</v>
      </c>
      <c r="X143" s="242">
        <f t="shared" ref="X143:AD143" si="113">ROUND((SUM(X140:X142)),2)</f>
        <v>345.51</v>
      </c>
      <c r="Y143" s="242">
        <f t="shared" si="113"/>
        <v>366.52</v>
      </c>
      <c r="Z143" s="242">
        <f t="shared" si="113"/>
        <v>366.64</v>
      </c>
      <c r="AA143" s="242">
        <f t="shared" si="113"/>
        <v>388.89</v>
      </c>
      <c r="AB143" s="242">
        <f t="shared" si="113"/>
        <v>389</v>
      </c>
      <c r="AC143" s="242">
        <f t="shared" si="113"/>
        <v>407.81</v>
      </c>
      <c r="AD143" s="242">
        <f t="shared" si="113"/>
        <v>407.97</v>
      </c>
      <c r="AE143" s="242">
        <f t="shared" ref="AE143" si="114">ROUND((SUM(AE140:AE142)),2)</f>
        <v>436.29</v>
      </c>
    </row>
    <row r="144" spans="1:31" s="3" customFormat="1" ht="12" customHeight="1" x14ac:dyDescent="0.2">
      <c r="A144" s="881" t="s">
        <v>281</v>
      </c>
      <c r="B144" s="882"/>
      <c r="C144" s="882"/>
      <c r="D144" s="882"/>
      <c r="E144" s="882"/>
      <c r="F144" s="882"/>
      <c r="G144" s="882"/>
      <c r="H144" s="882"/>
      <c r="I144" s="882"/>
      <c r="J144" s="882"/>
      <c r="K144" s="882"/>
      <c r="L144" s="882"/>
      <c r="M144" s="882"/>
      <c r="N144" s="882"/>
      <c r="O144" s="882"/>
      <c r="P144" s="882"/>
      <c r="Q144" s="882"/>
      <c r="R144" s="882"/>
      <c r="S144" s="882"/>
      <c r="T144" s="882"/>
      <c r="U144" s="882"/>
      <c r="V144" s="882"/>
      <c r="W144" s="883"/>
      <c r="X144" s="242">
        <f t="shared" ref="X144:AD144" si="115">(X138+X143)</f>
        <v>386.73</v>
      </c>
      <c r="Y144" s="242">
        <f t="shared" si="115"/>
        <v>410.25</v>
      </c>
      <c r="Z144" s="242">
        <f t="shared" si="115"/>
        <v>410.38</v>
      </c>
      <c r="AA144" s="242">
        <f t="shared" si="115"/>
        <v>435.28999999999996</v>
      </c>
      <c r="AB144" s="242">
        <f t="shared" si="115"/>
        <v>435.41</v>
      </c>
      <c r="AC144" s="242">
        <f t="shared" si="115"/>
        <v>456.46</v>
      </c>
      <c r="AD144" s="242">
        <f t="shared" si="115"/>
        <v>456.64000000000004</v>
      </c>
      <c r="AE144" s="242">
        <f t="shared" ref="AE144" si="116">(AE138+AE143)</f>
        <v>488.34000000000003</v>
      </c>
    </row>
    <row r="145" spans="1:31" ht="15" customHeight="1" x14ac:dyDescent="0.2">
      <c r="X145" s="2"/>
      <c r="Y145" s="2"/>
      <c r="Z145" s="2"/>
      <c r="AA145" s="2"/>
      <c r="AB145" s="2"/>
      <c r="AC145" s="2"/>
      <c r="AD145" s="2"/>
      <c r="AE145" s="2"/>
    </row>
    <row r="146" spans="1:31" ht="20.100000000000001" customHeight="1" x14ac:dyDescent="0.2">
      <c r="A146" s="915" t="s">
        <v>411</v>
      </c>
      <c r="B146" s="916"/>
      <c r="C146" s="916"/>
      <c r="D146" s="916"/>
      <c r="E146" s="916"/>
      <c r="F146" s="916"/>
      <c r="G146" s="916"/>
      <c r="H146" s="916"/>
      <c r="I146" s="916"/>
      <c r="J146" s="916"/>
      <c r="K146" s="916"/>
      <c r="L146" s="916"/>
      <c r="M146" s="916"/>
      <c r="N146" s="916"/>
      <c r="O146" s="916"/>
      <c r="P146" s="916"/>
      <c r="Q146" s="916"/>
      <c r="R146" s="916"/>
      <c r="S146" s="916"/>
      <c r="T146" s="916"/>
      <c r="U146" s="916"/>
      <c r="V146" s="916"/>
      <c r="W146" s="916"/>
      <c r="X146" s="263"/>
      <c r="Y146" s="263"/>
      <c r="Z146" s="263"/>
      <c r="AA146" s="263"/>
      <c r="AB146" s="263"/>
      <c r="AC146" s="263"/>
      <c r="AD146" s="263"/>
      <c r="AE146" s="263"/>
    </row>
    <row r="147" spans="1:31" s="3" customFormat="1" ht="12" customHeight="1" x14ac:dyDescent="0.2">
      <c r="A147" s="887" t="s">
        <v>412</v>
      </c>
      <c r="B147" s="888"/>
      <c r="C147" s="888"/>
      <c r="D147" s="888"/>
      <c r="E147" s="888"/>
      <c r="F147" s="888"/>
      <c r="G147" s="888"/>
      <c r="H147" s="888"/>
      <c r="I147" s="888"/>
      <c r="J147" s="888"/>
      <c r="K147" s="888"/>
      <c r="L147" s="888"/>
      <c r="M147" s="888"/>
      <c r="N147" s="888"/>
      <c r="O147" s="888"/>
      <c r="P147" s="888"/>
      <c r="Q147" s="888"/>
      <c r="R147" s="888"/>
      <c r="S147" s="888"/>
      <c r="T147" s="888"/>
      <c r="U147" s="888"/>
      <c r="V147" s="888"/>
      <c r="W147" s="889"/>
      <c r="X147" s="237" t="s">
        <v>259</v>
      </c>
      <c r="Y147" s="237" t="s">
        <v>259</v>
      </c>
      <c r="Z147" s="237" t="s">
        <v>259</v>
      </c>
      <c r="AA147" s="237" t="s">
        <v>259</v>
      </c>
      <c r="AB147" s="237" t="s">
        <v>259</v>
      </c>
      <c r="AC147" s="237" t="s">
        <v>259</v>
      </c>
      <c r="AD147" s="237" t="s">
        <v>259</v>
      </c>
      <c r="AE147" s="237" t="s">
        <v>259</v>
      </c>
    </row>
    <row r="148" spans="1:31" ht="12" customHeight="1" x14ac:dyDescent="0.2">
      <c r="A148" s="199" t="s">
        <v>260</v>
      </c>
      <c r="B148" s="908" t="s">
        <v>413</v>
      </c>
      <c r="C148" s="908"/>
      <c r="D148" s="884" t="s">
        <v>257</v>
      </c>
      <c r="E148" s="884"/>
      <c r="F148" s="884"/>
      <c r="G148" s="884"/>
      <c r="H148" s="884"/>
      <c r="I148" s="884"/>
      <c r="J148" s="884"/>
      <c r="K148" s="884"/>
      <c r="L148" s="884"/>
      <c r="M148" s="884"/>
      <c r="N148" s="884"/>
      <c r="O148" s="884"/>
      <c r="P148" s="884"/>
      <c r="Q148" s="884"/>
      <c r="R148" s="884"/>
      <c r="S148" s="884"/>
      <c r="T148" s="884"/>
      <c r="U148" s="884"/>
      <c r="V148" s="884"/>
      <c r="W148" s="232">
        <f t="shared" ref="W148:W153" si="117">X148/$X$156</f>
        <v>0.492942478978733</v>
      </c>
      <c r="X148" s="231">
        <f t="shared" ref="X148:AD148" si="118">X44</f>
        <v>2769.4099999999994</v>
      </c>
      <c r="Y148" s="231">
        <f t="shared" si="118"/>
        <v>2927.7200000000003</v>
      </c>
      <c r="Z148" s="231">
        <f t="shared" si="118"/>
        <v>2927.7200000000003</v>
      </c>
      <c r="AA148" s="231">
        <f t="shared" si="118"/>
        <v>3103.4</v>
      </c>
      <c r="AB148" s="231">
        <f t="shared" si="118"/>
        <v>3103.4</v>
      </c>
      <c r="AC148" s="231">
        <f t="shared" si="118"/>
        <v>3282.4400000000005</v>
      </c>
      <c r="AD148" s="231">
        <f t="shared" si="118"/>
        <v>3282.4400000000005</v>
      </c>
      <c r="AE148" s="231">
        <f t="shared" ref="AE148" si="119">AE44</f>
        <v>3479.39</v>
      </c>
    </row>
    <row r="149" spans="1:31" ht="12" customHeight="1" x14ac:dyDescent="0.2">
      <c r="A149" s="197" t="s">
        <v>262</v>
      </c>
      <c r="B149" s="909" t="s">
        <v>414</v>
      </c>
      <c r="C149" s="909"/>
      <c r="D149" s="876" t="s">
        <v>415</v>
      </c>
      <c r="E149" s="876"/>
      <c r="F149" s="876"/>
      <c r="G149" s="876"/>
      <c r="H149" s="876"/>
      <c r="I149" s="876"/>
      <c r="J149" s="876"/>
      <c r="K149" s="876"/>
      <c r="L149" s="876"/>
      <c r="M149" s="876"/>
      <c r="N149" s="876"/>
      <c r="O149" s="876"/>
      <c r="P149" s="876"/>
      <c r="Q149" s="876"/>
      <c r="R149" s="876"/>
      <c r="S149" s="876"/>
      <c r="T149" s="876"/>
      <c r="U149" s="876"/>
      <c r="V149" s="876"/>
      <c r="W149" s="209">
        <f t="shared" si="117"/>
        <v>0.36658229977287776</v>
      </c>
      <c r="X149" s="208">
        <f t="shared" ref="X149:AD149" si="120">X78</f>
        <v>2059.50335</v>
      </c>
      <c r="Y149" s="208">
        <f t="shared" si="120"/>
        <v>2198.3533499999999</v>
      </c>
      <c r="Z149" s="208">
        <f t="shared" si="120"/>
        <v>2198.3549010051147</v>
      </c>
      <c r="AA149" s="208">
        <f t="shared" si="120"/>
        <v>2336.6249010051147</v>
      </c>
      <c r="AB149" s="208">
        <f t="shared" si="120"/>
        <v>2336.6262710789715</v>
      </c>
      <c r="AC149" s="208">
        <f t="shared" si="120"/>
        <v>2534.1462710789719</v>
      </c>
      <c r="AD149" s="208">
        <f t="shared" si="120"/>
        <v>2534.1482577148827</v>
      </c>
      <c r="AE149" s="208">
        <f t="shared" ref="AE149" si="121">AE78</f>
        <v>2747.158257714882</v>
      </c>
    </row>
    <row r="150" spans="1:31" ht="12" customHeight="1" x14ac:dyDescent="0.2">
      <c r="A150" s="197" t="s">
        <v>264</v>
      </c>
      <c r="B150" s="909" t="s">
        <v>416</v>
      </c>
      <c r="C150" s="909"/>
      <c r="D150" s="876" t="s">
        <v>417</v>
      </c>
      <c r="E150" s="876"/>
      <c r="F150" s="876"/>
      <c r="G150" s="876"/>
      <c r="H150" s="876"/>
      <c r="I150" s="876"/>
      <c r="J150" s="876"/>
      <c r="K150" s="876"/>
      <c r="L150" s="876"/>
      <c r="M150" s="876"/>
      <c r="N150" s="876"/>
      <c r="O150" s="876"/>
      <c r="P150" s="876"/>
      <c r="Q150" s="876"/>
      <c r="R150" s="876"/>
      <c r="S150" s="876"/>
      <c r="T150" s="876"/>
      <c r="U150" s="876"/>
      <c r="V150" s="876"/>
      <c r="W150" s="209">
        <f t="shared" si="117"/>
        <v>1.8742924679430128E-2</v>
      </c>
      <c r="X150" s="208">
        <f t="shared" ref="X150:AD150" si="122">X87</f>
        <v>105.3</v>
      </c>
      <c r="Y150" s="208">
        <f t="shared" si="122"/>
        <v>111.33</v>
      </c>
      <c r="Z150" s="208">
        <f t="shared" si="122"/>
        <v>111.33</v>
      </c>
      <c r="AA150" s="208">
        <f t="shared" si="122"/>
        <v>118</v>
      </c>
      <c r="AB150" s="208">
        <f t="shared" si="122"/>
        <v>118</v>
      </c>
      <c r="AC150" s="208">
        <f t="shared" si="122"/>
        <v>9.61</v>
      </c>
      <c r="AD150" s="208">
        <f t="shared" si="122"/>
        <v>9.61</v>
      </c>
      <c r="AE150" s="208">
        <f t="shared" ref="AE150" si="123">AE87</f>
        <v>10.19</v>
      </c>
    </row>
    <row r="151" spans="1:31" ht="12" customHeight="1" x14ac:dyDescent="0.2">
      <c r="A151" s="197" t="s">
        <v>266</v>
      </c>
      <c r="B151" s="909" t="s">
        <v>418</v>
      </c>
      <c r="C151" s="909"/>
      <c r="D151" s="876" t="s">
        <v>377</v>
      </c>
      <c r="E151" s="876"/>
      <c r="F151" s="876"/>
      <c r="G151" s="876"/>
      <c r="H151" s="876"/>
      <c r="I151" s="876"/>
      <c r="J151" s="876"/>
      <c r="K151" s="876"/>
      <c r="L151" s="876"/>
      <c r="M151" s="876"/>
      <c r="N151" s="876"/>
      <c r="O151" s="876"/>
      <c r="P151" s="876"/>
      <c r="Q151" s="876"/>
      <c r="R151" s="876"/>
      <c r="S151" s="876"/>
      <c r="T151" s="876"/>
      <c r="U151" s="876"/>
      <c r="V151" s="876"/>
      <c r="W151" s="209">
        <f t="shared" si="117"/>
        <v>4.6024292823933985E-2</v>
      </c>
      <c r="X151" s="208">
        <f t="shared" ref="X151:AD151" si="124">X115</f>
        <v>258.57</v>
      </c>
      <c r="Y151" s="208">
        <f t="shared" si="124"/>
        <v>273.36</v>
      </c>
      <c r="Z151" s="208">
        <f t="shared" si="124"/>
        <v>273.36</v>
      </c>
      <c r="AA151" s="208">
        <f t="shared" si="124"/>
        <v>289.76</v>
      </c>
      <c r="AB151" s="208">
        <f t="shared" si="124"/>
        <v>289.76</v>
      </c>
      <c r="AC151" s="208">
        <f t="shared" si="124"/>
        <v>306.47000000000003</v>
      </c>
      <c r="AD151" s="208">
        <f t="shared" si="124"/>
        <v>306.47000000000003</v>
      </c>
      <c r="AE151" s="208">
        <f t="shared" ref="AE151" si="125">AE115</f>
        <v>324.85000000000002</v>
      </c>
    </row>
    <row r="152" spans="1:31" ht="12" customHeight="1" x14ac:dyDescent="0.2">
      <c r="A152" s="197" t="s">
        <v>268</v>
      </c>
      <c r="B152" s="909" t="s">
        <v>419</v>
      </c>
      <c r="C152" s="909"/>
      <c r="D152" s="876" t="s">
        <v>379</v>
      </c>
      <c r="E152" s="876"/>
      <c r="F152" s="876"/>
      <c r="G152" s="876"/>
      <c r="H152" s="876"/>
      <c r="I152" s="876"/>
      <c r="J152" s="876"/>
      <c r="K152" s="876"/>
      <c r="L152" s="876"/>
      <c r="M152" s="876"/>
      <c r="N152" s="876"/>
      <c r="O152" s="876"/>
      <c r="P152" s="876"/>
      <c r="Q152" s="876"/>
      <c r="R152" s="876"/>
      <c r="S152" s="876"/>
      <c r="T152" s="876"/>
      <c r="U152" s="876"/>
      <c r="V152" s="876"/>
      <c r="W152" s="209">
        <f t="shared" si="117"/>
        <v>6.8724057157910478E-3</v>
      </c>
      <c r="X152" s="208">
        <f t="shared" ref="X152:AD152" si="126">X132</f>
        <v>38.61</v>
      </c>
      <c r="Y152" s="208">
        <f t="shared" si="126"/>
        <v>38.61</v>
      </c>
      <c r="Z152" s="208">
        <f t="shared" si="126"/>
        <v>40.405631408999994</v>
      </c>
      <c r="AA152" s="208">
        <f t="shared" si="126"/>
        <v>40.405631408999994</v>
      </c>
      <c r="AB152" s="208">
        <f t="shared" si="126"/>
        <v>41.991794875591694</v>
      </c>
      <c r="AC152" s="208">
        <f t="shared" si="126"/>
        <v>41.991794875591694</v>
      </c>
      <c r="AD152" s="208">
        <f t="shared" si="126"/>
        <v>44.291765265338114</v>
      </c>
      <c r="AE152" s="208">
        <f t="shared" ref="AE152" si="127">AE132</f>
        <v>44.291765265338114</v>
      </c>
    </row>
    <row r="153" spans="1:31" ht="12" customHeight="1" x14ac:dyDescent="0.2">
      <c r="A153" s="262" t="s">
        <v>420</v>
      </c>
      <c r="B153" s="923" t="s">
        <v>421</v>
      </c>
      <c r="C153" s="923"/>
      <c r="D153" s="880" t="s">
        <v>397</v>
      </c>
      <c r="E153" s="880"/>
      <c r="F153" s="880"/>
      <c r="G153" s="880"/>
      <c r="H153" s="880"/>
      <c r="I153" s="880"/>
      <c r="J153" s="880"/>
      <c r="K153" s="880"/>
      <c r="L153" s="880"/>
      <c r="M153" s="880"/>
      <c r="N153" s="880"/>
      <c r="O153" s="880"/>
      <c r="P153" s="880"/>
      <c r="Q153" s="880"/>
      <c r="R153" s="880"/>
      <c r="S153" s="880"/>
      <c r="T153" s="880"/>
      <c r="U153" s="880"/>
      <c r="V153" s="880"/>
      <c r="W153" s="226">
        <f t="shared" si="117"/>
        <v>7.3369739343410248E-3</v>
      </c>
      <c r="X153" s="223">
        <f t="shared" ref="X153:AD153" si="128">X138</f>
        <v>41.22</v>
      </c>
      <c r="Y153" s="223">
        <f t="shared" si="128"/>
        <v>43.73</v>
      </c>
      <c r="Z153" s="223">
        <f t="shared" si="128"/>
        <v>43.739999999999995</v>
      </c>
      <c r="AA153" s="223">
        <f t="shared" si="128"/>
        <v>46.4</v>
      </c>
      <c r="AB153" s="223">
        <f t="shared" si="128"/>
        <v>46.410000000000004</v>
      </c>
      <c r="AC153" s="223">
        <f t="shared" si="128"/>
        <v>48.65</v>
      </c>
      <c r="AD153" s="223">
        <f t="shared" si="128"/>
        <v>48.67</v>
      </c>
      <c r="AE153" s="223">
        <f t="shared" ref="AE153" si="129">AE138</f>
        <v>52.05</v>
      </c>
    </row>
    <row r="154" spans="1:31" ht="12" customHeight="1" x14ac:dyDescent="0.2">
      <c r="A154" s="912" t="s">
        <v>422</v>
      </c>
      <c r="B154" s="913"/>
      <c r="C154" s="913"/>
      <c r="D154" s="913"/>
      <c r="E154" s="913"/>
      <c r="F154" s="913"/>
      <c r="G154" s="913"/>
      <c r="H154" s="913"/>
      <c r="I154" s="913"/>
      <c r="J154" s="913"/>
      <c r="K154" s="913"/>
      <c r="L154" s="913"/>
      <c r="M154" s="913"/>
      <c r="N154" s="913"/>
      <c r="O154" s="913"/>
      <c r="P154" s="913"/>
      <c r="Q154" s="913"/>
      <c r="R154" s="913"/>
      <c r="S154" s="913"/>
      <c r="T154" s="913"/>
      <c r="U154" s="913"/>
      <c r="V154" s="914"/>
      <c r="W154" s="261">
        <f>SUM(W148:W153)</f>
        <v>0.93850137590510696</v>
      </c>
      <c r="X154" s="264">
        <f t="shared" ref="X154:AD154" si="130">ROUND((SUM(X148:X153)),2)</f>
        <v>5272.61</v>
      </c>
      <c r="Y154" s="264">
        <f t="shared" si="130"/>
        <v>5593.1</v>
      </c>
      <c r="Z154" s="264">
        <f t="shared" si="130"/>
        <v>5594.91</v>
      </c>
      <c r="AA154" s="264">
        <f t="shared" si="130"/>
        <v>5934.59</v>
      </c>
      <c r="AB154" s="264">
        <f t="shared" si="130"/>
        <v>5936.19</v>
      </c>
      <c r="AC154" s="264">
        <f t="shared" si="130"/>
        <v>6223.31</v>
      </c>
      <c r="AD154" s="264">
        <f t="shared" si="130"/>
        <v>6225.63</v>
      </c>
      <c r="AE154" s="264">
        <f t="shared" ref="AE154" si="131">ROUND((SUM(AE148:AE153)),2)</f>
        <v>6657.93</v>
      </c>
    </row>
    <row r="155" spans="1:31" ht="12" customHeight="1" x14ac:dyDescent="0.2">
      <c r="A155" s="265" t="s">
        <v>423</v>
      </c>
      <c r="B155" s="924" t="s">
        <v>421</v>
      </c>
      <c r="C155" s="925"/>
      <c r="D155" s="926" t="s">
        <v>404</v>
      </c>
      <c r="E155" s="927"/>
      <c r="F155" s="927"/>
      <c r="G155" s="927"/>
      <c r="H155" s="927"/>
      <c r="I155" s="927"/>
      <c r="J155" s="927"/>
      <c r="K155" s="927"/>
      <c r="L155" s="927"/>
      <c r="M155" s="927"/>
      <c r="N155" s="927"/>
      <c r="O155" s="927"/>
      <c r="P155" s="927"/>
      <c r="Q155" s="927"/>
      <c r="R155" s="927"/>
      <c r="S155" s="927"/>
      <c r="T155" s="927"/>
      <c r="U155" s="927"/>
      <c r="V155" s="928"/>
      <c r="W155" s="245">
        <f>X155/$X$156</f>
        <v>6.1499220379771166E-2</v>
      </c>
      <c r="X155" s="246">
        <f t="shared" ref="X155:AD155" si="132">X143</f>
        <v>345.51</v>
      </c>
      <c r="Y155" s="246">
        <f t="shared" si="132"/>
        <v>366.52</v>
      </c>
      <c r="Z155" s="246">
        <f t="shared" si="132"/>
        <v>366.64</v>
      </c>
      <c r="AA155" s="246">
        <f t="shared" si="132"/>
        <v>388.89</v>
      </c>
      <c r="AB155" s="246">
        <f t="shared" si="132"/>
        <v>389</v>
      </c>
      <c r="AC155" s="246">
        <f t="shared" si="132"/>
        <v>407.81</v>
      </c>
      <c r="AD155" s="246">
        <f t="shared" si="132"/>
        <v>407.97</v>
      </c>
      <c r="AE155" s="246">
        <f t="shared" ref="AE155" si="133">AE143</f>
        <v>436.29</v>
      </c>
    </row>
    <row r="156" spans="1:31" ht="12" customHeight="1" x14ac:dyDescent="0.2">
      <c r="A156" s="912" t="s">
        <v>424</v>
      </c>
      <c r="B156" s="913"/>
      <c r="C156" s="913"/>
      <c r="D156" s="913"/>
      <c r="E156" s="913"/>
      <c r="F156" s="913"/>
      <c r="G156" s="913"/>
      <c r="H156" s="913"/>
      <c r="I156" s="913"/>
      <c r="J156" s="913"/>
      <c r="K156" s="913"/>
      <c r="L156" s="913"/>
      <c r="M156" s="913"/>
      <c r="N156" s="913"/>
      <c r="O156" s="913"/>
      <c r="P156" s="913"/>
      <c r="Q156" s="913"/>
      <c r="R156" s="913"/>
      <c r="S156" s="913"/>
      <c r="T156" s="913"/>
      <c r="U156" s="913"/>
      <c r="V156" s="914"/>
      <c r="W156" s="261">
        <f>SUM(W154:W155)</f>
        <v>1.0000005962848781</v>
      </c>
      <c r="X156" s="238">
        <f>ROUND((((X154)/(1-W143))),2)</f>
        <v>5618.12</v>
      </c>
      <c r="Y156" s="238">
        <f>ROUND((((Y154)/(1-W143))),2)</f>
        <v>5959.62</v>
      </c>
      <c r="Z156" s="238">
        <f>ROUND((((Z154)/(1-W143))),2)</f>
        <v>5961.55</v>
      </c>
      <c r="AA156" s="238">
        <f>ROUND((((AA154)/(1-W143))),2)</f>
        <v>6323.48</v>
      </c>
      <c r="AB156" s="238">
        <f>ROUND((((AB154)/(1-$W$143))),2)</f>
        <v>6325.19</v>
      </c>
      <c r="AC156" s="238">
        <f t="shared" ref="AC156:AD156" si="134">ROUND((((AC154)/(1-$W$143))),2)</f>
        <v>6631.12</v>
      </c>
      <c r="AD156" s="238">
        <f t="shared" si="134"/>
        <v>6633.6</v>
      </c>
      <c r="AE156" s="238">
        <f t="shared" ref="AE156" si="135">ROUND((((AE154)/(1-$W$143))),2)</f>
        <v>7094.22</v>
      </c>
    </row>
    <row r="157" spans="1:31" customFormat="1" ht="5.0999999999999996" customHeight="1" x14ac:dyDescent="0.2"/>
    <row r="158" spans="1:31" ht="20.100000000000001" customHeight="1" x14ac:dyDescent="0.2">
      <c r="A158" s="915" t="s">
        <v>425</v>
      </c>
      <c r="B158" s="916"/>
      <c r="C158" s="916"/>
      <c r="D158" s="916"/>
      <c r="E158" s="916"/>
      <c r="F158" s="916"/>
      <c r="G158" s="916"/>
      <c r="H158" s="916"/>
      <c r="I158" s="916"/>
      <c r="J158" s="916"/>
      <c r="K158" s="916"/>
      <c r="L158" s="916"/>
      <c r="M158" s="916"/>
      <c r="N158" s="916"/>
      <c r="O158" s="916"/>
      <c r="P158" s="916"/>
      <c r="Q158" s="916"/>
      <c r="R158" s="916"/>
      <c r="S158" s="916"/>
      <c r="T158" s="916"/>
      <c r="U158" s="916"/>
      <c r="V158" s="916"/>
      <c r="W158" s="916"/>
      <c r="X158" s="263"/>
      <c r="Y158" s="263"/>
      <c r="Z158" s="263"/>
      <c r="AA158" s="263"/>
      <c r="AB158" s="263"/>
      <c r="AC158" s="263"/>
      <c r="AD158" s="263"/>
      <c r="AE158" s="263"/>
    </row>
    <row r="159" spans="1:31" ht="12" customHeight="1" x14ac:dyDescent="0.2">
      <c r="A159" s="887" t="s">
        <v>426</v>
      </c>
      <c r="B159" s="888"/>
      <c r="C159" s="888"/>
      <c r="D159" s="888"/>
      <c r="E159" s="888"/>
      <c r="F159" s="888"/>
      <c r="G159" s="888"/>
      <c r="H159" s="888"/>
      <c r="I159" s="888"/>
      <c r="J159" s="888"/>
      <c r="K159" s="888"/>
      <c r="L159" s="888"/>
      <c r="M159" s="888"/>
      <c r="N159" s="888"/>
      <c r="O159" s="888"/>
      <c r="P159" s="888"/>
      <c r="Q159" s="888"/>
      <c r="R159" s="888"/>
      <c r="S159" s="889"/>
      <c r="T159" s="881" t="s">
        <v>427</v>
      </c>
      <c r="U159" s="882"/>
      <c r="V159" s="882"/>
      <c r="W159" s="883"/>
      <c r="X159" s="238">
        <f>L26</f>
        <v>2</v>
      </c>
      <c r="Y159" s="238">
        <f t="shared" ref="Y159:AE159" si="136">X159</f>
        <v>2</v>
      </c>
      <c r="Z159" s="238">
        <f t="shared" si="136"/>
        <v>2</v>
      </c>
      <c r="AA159" s="238">
        <f t="shared" si="136"/>
        <v>2</v>
      </c>
      <c r="AB159" s="238">
        <f t="shared" si="136"/>
        <v>2</v>
      </c>
      <c r="AC159" s="238">
        <f t="shared" si="136"/>
        <v>2</v>
      </c>
      <c r="AD159" s="238">
        <f t="shared" si="136"/>
        <v>2</v>
      </c>
      <c r="AE159" s="238">
        <f t="shared" si="136"/>
        <v>2</v>
      </c>
    </row>
    <row r="160" spans="1:31" ht="12" customHeight="1" x14ac:dyDescent="0.2">
      <c r="A160" s="917" t="str">
        <f>E4&amp;" "&amp;F8</f>
        <v>VIGILANTE 12H - N NOTURNO</v>
      </c>
      <c r="B160" s="918"/>
      <c r="C160" s="918"/>
      <c r="D160" s="918"/>
      <c r="E160" s="918"/>
      <c r="F160" s="918"/>
      <c r="G160" s="918"/>
      <c r="H160" s="918"/>
      <c r="I160" s="918"/>
      <c r="J160" s="918"/>
      <c r="K160" s="918"/>
      <c r="L160" s="918"/>
      <c r="M160" s="918"/>
      <c r="N160" s="918"/>
      <c r="O160" s="918"/>
      <c r="P160" s="918"/>
      <c r="Q160" s="918"/>
      <c r="R160" s="918"/>
      <c r="S160" s="919"/>
      <c r="T160" s="881" t="s">
        <v>428</v>
      </c>
      <c r="U160" s="882"/>
      <c r="V160" s="882"/>
      <c r="W160" s="883"/>
      <c r="X160" s="266">
        <f t="shared" ref="X160:AD160" si="137">X156</f>
        <v>5618.12</v>
      </c>
      <c r="Y160" s="266">
        <f t="shared" si="137"/>
        <v>5959.62</v>
      </c>
      <c r="Z160" s="266">
        <f t="shared" si="137"/>
        <v>5961.55</v>
      </c>
      <c r="AA160" s="266">
        <f t="shared" si="137"/>
        <v>6323.48</v>
      </c>
      <c r="AB160" s="266">
        <f t="shared" si="137"/>
        <v>6325.19</v>
      </c>
      <c r="AC160" s="266">
        <f t="shared" si="137"/>
        <v>6631.12</v>
      </c>
      <c r="AD160" s="266">
        <f t="shared" si="137"/>
        <v>6633.6</v>
      </c>
      <c r="AE160" s="266">
        <f t="shared" ref="AE160" si="138">AE156</f>
        <v>7094.22</v>
      </c>
    </row>
    <row r="161" spans="1:31" ht="12" customHeight="1" x14ac:dyDescent="0.2">
      <c r="A161" s="920"/>
      <c r="B161" s="921"/>
      <c r="C161" s="921"/>
      <c r="D161" s="921"/>
      <c r="E161" s="921"/>
      <c r="F161" s="921"/>
      <c r="G161" s="921"/>
      <c r="H161" s="921"/>
      <c r="I161" s="921"/>
      <c r="J161" s="921"/>
      <c r="K161" s="921"/>
      <c r="L161" s="921"/>
      <c r="M161" s="921"/>
      <c r="N161" s="921"/>
      <c r="O161" s="921"/>
      <c r="P161" s="921"/>
      <c r="Q161" s="921"/>
      <c r="R161" s="921"/>
      <c r="S161" s="922"/>
      <c r="T161" s="881" t="s">
        <v>429</v>
      </c>
      <c r="U161" s="882"/>
      <c r="V161" s="882"/>
      <c r="W161" s="883"/>
      <c r="X161" s="242">
        <f t="shared" ref="X161:AD161" si="139">X160*X159</f>
        <v>11236.24</v>
      </c>
      <c r="Y161" s="242">
        <f t="shared" si="139"/>
        <v>11919.24</v>
      </c>
      <c r="Z161" s="242">
        <f t="shared" si="139"/>
        <v>11923.1</v>
      </c>
      <c r="AA161" s="242">
        <f t="shared" si="139"/>
        <v>12646.96</v>
      </c>
      <c r="AB161" s="242">
        <f t="shared" si="139"/>
        <v>12650.38</v>
      </c>
      <c r="AC161" s="242">
        <f t="shared" si="139"/>
        <v>13262.24</v>
      </c>
      <c r="AD161" s="242">
        <f t="shared" si="139"/>
        <v>13267.2</v>
      </c>
      <c r="AE161" s="242">
        <f t="shared" ref="AE161" si="140">AE160*AE159</f>
        <v>14188.44</v>
      </c>
    </row>
    <row r="162" spans="1:31" x14ac:dyDescent="0.2">
      <c r="T162" s="835" t="s">
        <v>784</v>
      </c>
      <c r="U162" s="836"/>
      <c r="V162" s="836"/>
      <c r="W162" s="837"/>
      <c r="X162" s="543"/>
      <c r="Y162" s="543"/>
      <c r="Z162" s="543"/>
      <c r="AA162" s="544"/>
      <c r="AB162" s="543"/>
      <c r="AC162" s="544"/>
      <c r="AD162" s="544"/>
      <c r="AE162" s="544">
        <f>227016.32/16</f>
        <v>14188.52</v>
      </c>
    </row>
    <row r="164" spans="1:3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910"/>
      <c r="W164" s="911"/>
      <c r="X164" s="32"/>
      <c r="Y164" s="32"/>
      <c r="Z164" s="32"/>
      <c r="AA164" s="32"/>
      <c r="AB164" s="32"/>
      <c r="AC164" s="32"/>
      <c r="AD164" s="32"/>
      <c r="AE164" s="538"/>
    </row>
    <row r="167" spans="1:31" x14ac:dyDescent="0.2">
      <c r="X167" s="5"/>
      <c r="Y167" s="5"/>
      <c r="Z167" s="5"/>
      <c r="AA167" s="5"/>
      <c r="AB167" s="5"/>
      <c r="AC167" s="5"/>
      <c r="AD167" s="5"/>
      <c r="AE167" s="5"/>
    </row>
    <row r="168" spans="1:31" x14ac:dyDescent="0.2">
      <c r="X168" s="6"/>
      <c r="Y168" s="6"/>
      <c r="Z168" s="6"/>
      <c r="AA168" s="6"/>
      <c r="AB168" s="6"/>
      <c r="AC168" s="6"/>
      <c r="AD168" s="6"/>
      <c r="AE168" s="6"/>
    </row>
    <row r="169" spans="1:31" x14ac:dyDescent="0.2">
      <c r="X169" s="6"/>
      <c r="Y169" s="6"/>
      <c r="Z169" s="6"/>
      <c r="AA169" s="6"/>
      <c r="AB169" s="6"/>
      <c r="AC169" s="6"/>
      <c r="AD169" s="6"/>
      <c r="AE169" s="6"/>
    </row>
  </sheetData>
  <sheetProtection selectLockedCells="1"/>
  <mergeCells count="236">
    <mergeCell ref="Y12:Y13"/>
    <mergeCell ref="Y15:Y19"/>
    <mergeCell ref="V164:W164"/>
    <mergeCell ref="A156:V156"/>
    <mergeCell ref="A158:W158"/>
    <mergeCell ref="A159:S159"/>
    <mergeCell ref="T159:W159"/>
    <mergeCell ref="A160:S161"/>
    <mergeCell ref="T160:W160"/>
    <mergeCell ref="T161:W161"/>
    <mergeCell ref="B152:C152"/>
    <mergeCell ref="D152:V152"/>
    <mergeCell ref="B153:C153"/>
    <mergeCell ref="D153:V153"/>
    <mergeCell ref="A154:V154"/>
    <mergeCell ref="B155:C155"/>
    <mergeCell ref="D155:V155"/>
    <mergeCell ref="B149:C149"/>
    <mergeCell ref="D149:V149"/>
    <mergeCell ref="B150:C150"/>
    <mergeCell ref="D150:V150"/>
    <mergeCell ref="B151:C151"/>
    <mergeCell ref="D151:V151"/>
    <mergeCell ref="B142:V142"/>
    <mergeCell ref="A143:V143"/>
    <mergeCell ref="A144:W144"/>
    <mergeCell ref="A146:W146"/>
    <mergeCell ref="A147:W147"/>
    <mergeCell ref="B148:C148"/>
    <mergeCell ref="D148:V148"/>
    <mergeCell ref="B136:V136"/>
    <mergeCell ref="B137:V137"/>
    <mergeCell ref="A138:V138"/>
    <mergeCell ref="B139:V139"/>
    <mergeCell ref="B140:V140"/>
    <mergeCell ref="B141:V141"/>
    <mergeCell ref="B129:W129"/>
    <mergeCell ref="A130:W130"/>
    <mergeCell ref="B131:V131"/>
    <mergeCell ref="A132:W132"/>
    <mergeCell ref="A134:W134"/>
    <mergeCell ref="B135:V135"/>
    <mergeCell ref="B123:W123"/>
    <mergeCell ref="B124:W124"/>
    <mergeCell ref="B125:W125"/>
    <mergeCell ref="B126:W126"/>
    <mergeCell ref="B127:W127"/>
    <mergeCell ref="B128:W128"/>
    <mergeCell ref="A117:W117"/>
    <mergeCell ref="B118:W118"/>
    <mergeCell ref="B119:W119"/>
    <mergeCell ref="B120:W120"/>
    <mergeCell ref="B121:W121"/>
    <mergeCell ref="B122:W122"/>
    <mergeCell ref="A110:W110"/>
    <mergeCell ref="B111:W111"/>
    <mergeCell ref="B112:W112"/>
    <mergeCell ref="B113:W113"/>
    <mergeCell ref="B114:W114"/>
    <mergeCell ref="A115:W115"/>
    <mergeCell ref="B104:V104"/>
    <mergeCell ref="A105:V105"/>
    <mergeCell ref="A106:W106"/>
    <mergeCell ref="B107:V107"/>
    <mergeCell ref="B108:V108"/>
    <mergeCell ref="A109:V109"/>
    <mergeCell ref="B98:V98"/>
    <mergeCell ref="A99:V99"/>
    <mergeCell ref="A100:W100"/>
    <mergeCell ref="B101:V101"/>
    <mergeCell ref="B102:V102"/>
    <mergeCell ref="B103:V103"/>
    <mergeCell ref="B92:V92"/>
    <mergeCell ref="B93:V93"/>
    <mergeCell ref="B94:V94"/>
    <mergeCell ref="B95:V95"/>
    <mergeCell ref="B96:V96"/>
    <mergeCell ref="A97:V97"/>
    <mergeCell ref="B85:V85"/>
    <mergeCell ref="B86:V86"/>
    <mergeCell ref="A87:V87"/>
    <mergeCell ref="A89:W89"/>
    <mergeCell ref="A90:W90"/>
    <mergeCell ref="B91:V91"/>
    <mergeCell ref="A79:W79"/>
    <mergeCell ref="B80:V80"/>
    <mergeCell ref="B81:V81"/>
    <mergeCell ref="B82:V82"/>
    <mergeCell ref="B83:V83"/>
    <mergeCell ref="B84:V84"/>
    <mergeCell ref="A73:W73"/>
    <mergeCell ref="B74:W74"/>
    <mergeCell ref="B75:W75"/>
    <mergeCell ref="B76:W76"/>
    <mergeCell ref="B77:W77"/>
    <mergeCell ref="A78:W78"/>
    <mergeCell ref="B67:V67"/>
    <mergeCell ref="B68:V68"/>
    <mergeCell ref="B69:V69"/>
    <mergeCell ref="B70:V70"/>
    <mergeCell ref="B71:V71"/>
    <mergeCell ref="A72:W72"/>
    <mergeCell ref="B61:V61"/>
    <mergeCell ref="A62:V62"/>
    <mergeCell ref="A63:W63"/>
    <mergeCell ref="B64:V64"/>
    <mergeCell ref="B65:V65"/>
    <mergeCell ref="B66:V66"/>
    <mergeCell ref="B55:V55"/>
    <mergeCell ref="B56:V56"/>
    <mergeCell ref="B57:V57"/>
    <mergeCell ref="B58:V58"/>
    <mergeCell ref="B59:V59"/>
    <mergeCell ref="B60:M60"/>
    <mergeCell ref="O60:P60"/>
    <mergeCell ref="Q60:R60"/>
    <mergeCell ref="S60:T60"/>
    <mergeCell ref="U60:V60"/>
    <mergeCell ref="B49:V49"/>
    <mergeCell ref="B50:V50"/>
    <mergeCell ref="A51:V51"/>
    <mergeCell ref="A52:W52"/>
    <mergeCell ref="B53:V53"/>
    <mergeCell ref="B54:V54"/>
    <mergeCell ref="B42:V42"/>
    <mergeCell ref="B43:V43"/>
    <mergeCell ref="A44:W44"/>
    <mergeCell ref="A46:W46"/>
    <mergeCell ref="A47:W47"/>
    <mergeCell ref="B48:V48"/>
    <mergeCell ref="B36:V36"/>
    <mergeCell ref="B37:V37"/>
    <mergeCell ref="B38:V38"/>
    <mergeCell ref="B39:V39"/>
    <mergeCell ref="A40:W40"/>
    <mergeCell ref="B41:V41"/>
    <mergeCell ref="A30:W30"/>
    <mergeCell ref="B31:V31"/>
    <mergeCell ref="B32:V32"/>
    <mergeCell ref="B33:V33"/>
    <mergeCell ref="B34:V34"/>
    <mergeCell ref="B35:V35"/>
    <mergeCell ref="U25:W25"/>
    <mergeCell ref="A15:W15"/>
    <mergeCell ref="U26:W26"/>
    <mergeCell ref="B27:E27"/>
    <mergeCell ref="F27:T27"/>
    <mergeCell ref="U27:W27"/>
    <mergeCell ref="B28:E28"/>
    <mergeCell ref="F28:T28"/>
    <mergeCell ref="U28:W28"/>
    <mergeCell ref="B26:C26"/>
    <mergeCell ref="D26:E26"/>
    <mergeCell ref="F26:K26"/>
    <mergeCell ref="L26:M26"/>
    <mergeCell ref="N26:Q26"/>
    <mergeCell ref="R26:T26"/>
    <mergeCell ref="W8:X8"/>
    <mergeCell ref="X15:X19"/>
    <mergeCell ref="B16:J16"/>
    <mergeCell ref="K16:W16"/>
    <mergeCell ref="B17:J17"/>
    <mergeCell ref="K17:W17"/>
    <mergeCell ref="B18:J18"/>
    <mergeCell ref="K18:W18"/>
    <mergeCell ref="B19:J19"/>
    <mergeCell ref="K19:W19"/>
    <mergeCell ref="A7:D7"/>
    <mergeCell ref="E7:F7"/>
    <mergeCell ref="G7:I7"/>
    <mergeCell ref="J7:K7"/>
    <mergeCell ref="L7:N7"/>
    <mergeCell ref="O7:P7"/>
    <mergeCell ref="Q7:S7"/>
    <mergeCell ref="T7:V7"/>
    <mergeCell ref="A9:F9"/>
    <mergeCell ref="H9:I9"/>
    <mergeCell ref="J9:L9"/>
    <mergeCell ref="N9:P9"/>
    <mergeCell ref="A8:D8"/>
    <mergeCell ref="F8:I8"/>
    <mergeCell ref="J8:L8"/>
    <mergeCell ref="N8:O8"/>
    <mergeCell ref="P8:U8"/>
    <mergeCell ref="A5:D5"/>
    <mergeCell ref="E5:F5"/>
    <mergeCell ref="G5:I5"/>
    <mergeCell ref="J5:K5"/>
    <mergeCell ref="L5:Q5"/>
    <mergeCell ref="R5:T5"/>
    <mergeCell ref="U5:W5"/>
    <mergeCell ref="A6:D6"/>
    <mergeCell ref="E6:F6"/>
    <mergeCell ref="G6:I6"/>
    <mergeCell ref="J6:K6"/>
    <mergeCell ref="L6:N6"/>
    <mergeCell ref="O6:P6"/>
    <mergeCell ref="Q6:S6"/>
    <mergeCell ref="T6:U6"/>
    <mergeCell ref="V6:W6"/>
    <mergeCell ref="A1:X1"/>
    <mergeCell ref="A2:D2"/>
    <mergeCell ref="F2:S2"/>
    <mergeCell ref="T2:W2"/>
    <mergeCell ref="A3:D3"/>
    <mergeCell ref="E3:T3"/>
    <mergeCell ref="U3:W3"/>
    <mergeCell ref="A4:D4"/>
    <mergeCell ref="E4:N4"/>
    <mergeCell ref="O4:Q4"/>
    <mergeCell ref="R4:T4"/>
    <mergeCell ref="U4:W4"/>
    <mergeCell ref="AE12:AE13"/>
    <mergeCell ref="AE15:AE19"/>
    <mergeCell ref="T162:W162"/>
    <mergeCell ref="AC12:AC13"/>
    <mergeCell ref="AD12:AD13"/>
    <mergeCell ref="AC15:AC19"/>
    <mergeCell ref="AD15:AD19"/>
    <mergeCell ref="AB12:AB13"/>
    <mergeCell ref="AB15:AB19"/>
    <mergeCell ref="AA12:AA13"/>
    <mergeCell ref="AA15:AA19"/>
    <mergeCell ref="Z12:Z13"/>
    <mergeCell ref="Z15:Z19"/>
    <mergeCell ref="A12:W12"/>
    <mergeCell ref="X12:X13"/>
    <mergeCell ref="A13:L13"/>
    <mergeCell ref="M13:W13"/>
    <mergeCell ref="A21:W21"/>
    <mergeCell ref="A23:T23"/>
    <mergeCell ref="A24:W24"/>
    <mergeCell ref="B25:E25"/>
    <mergeCell ref="F25:N25"/>
    <mergeCell ref="O25:Q25"/>
    <mergeCell ref="R25:T25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90" orientation="portrait" r:id="rId1"/>
  <headerFooter>
    <oddHeader>&amp;L&amp;G</oddHeader>
  </headerFooter>
  <rowBreaks count="2" manualBreakCount="2">
    <brk id="78" max="23" man="1"/>
    <brk id="145" max="23" man="1"/>
  </rowBreaks>
  <legacyDrawing r:id="rId2"/>
  <legacyDrawingHF r:id="rId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DBEEF-7A2E-4633-8A61-021C984F478C}">
  <sheetPr codeName="Planilha22">
    <tabColor rgb="FFFF0000"/>
  </sheetPr>
  <dimension ref="A1:AE169"/>
  <sheetViews>
    <sheetView showGridLines="0" zoomScaleNormal="100" workbookViewId="0">
      <selection activeCell="AK162" sqref="AK162"/>
    </sheetView>
  </sheetViews>
  <sheetFormatPr defaultColWidth="4.6640625" defaultRowHeight="12" x14ac:dyDescent="0.2"/>
  <cols>
    <col min="1" max="1" width="6.6640625" style="2" customWidth="1"/>
    <col min="2" max="3" width="4.6640625" style="2" customWidth="1"/>
    <col min="4" max="4" width="4.6640625" style="2"/>
    <col min="5" max="7" width="4.6640625" style="2" customWidth="1"/>
    <col min="8" max="17" width="4.6640625" style="2"/>
    <col min="18" max="19" width="4.6640625" style="2" customWidth="1"/>
    <col min="20" max="20" width="4.6640625" style="2"/>
    <col min="21" max="22" width="4.6640625" style="2" customWidth="1"/>
    <col min="23" max="23" width="8.6640625" style="2" customWidth="1"/>
    <col min="24" max="31" width="14.6640625" style="7" customWidth="1"/>
    <col min="32" max="16384" width="4.6640625" style="2"/>
  </cols>
  <sheetData>
    <row r="1" spans="1:31" ht="25.15" customHeight="1" x14ac:dyDescent="0.2">
      <c r="A1" s="838" t="s">
        <v>211</v>
      </c>
      <c r="B1" s="838"/>
      <c r="C1" s="838"/>
      <c r="D1" s="838"/>
      <c r="E1" s="838"/>
      <c r="F1" s="838"/>
      <c r="G1" s="838"/>
      <c r="H1" s="838"/>
      <c r="I1" s="838"/>
      <c r="J1" s="838"/>
      <c r="K1" s="838"/>
      <c r="L1" s="838"/>
      <c r="M1" s="838"/>
      <c r="N1" s="838"/>
      <c r="O1" s="838"/>
      <c r="P1" s="838"/>
      <c r="Q1" s="838"/>
      <c r="R1" s="838"/>
      <c r="S1" s="838"/>
      <c r="T1" s="838"/>
      <c r="U1" s="838"/>
      <c r="V1" s="838"/>
      <c r="W1" s="838"/>
      <c r="X1" s="838"/>
      <c r="Y1"/>
      <c r="Z1">
        <v>1.0465069</v>
      </c>
      <c r="AA1"/>
      <c r="AB1">
        <v>1.039256</v>
      </c>
      <c r="AC1"/>
      <c r="AD1" s="476">
        <f>RESUMO!CM23</f>
        <v>1.0547719</v>
      </c>
      <c r="AE1"/>
    </row>
    <row r="2" spans="1:31" ht="15" customHeight="1" x14ac:dyDescent="0.2">
      <c r="A2" s="839" t="s">
        <v>212</v>
      </c>
      <c r="B2" s="839"/>
      <c r="C2" s="839"/>
      <c r="D2" s="839"/>
      <c r="E2" s="183">
        <f>EDITAL!E22</f>
        <v>2</v>
      </c>
      <c r="F2" s="840" t="str">
        <f>EDITAL!F22</f>
        <v>VIGILANCIA SC</v>
      </c>
      <c r="G2" s="840"/>
      <c r="H2" s="840"/>
      <c r="I2" s="840"/>
      <c r="J2" s="840"/>
      <c r="K2" s="840"/>
      <c r="L2" s="840"/>
      <c r="M2" s="840"/>
      <c r="N2" s="840"/>
      <c r="O2" s="840"/>
      <c r="P2" s="840"/>
      <c r="Q2" s="840"/>
      <c r="R2" s="840"/>
      <c r="S2" s="840"/>
      <c r="T2" s="839" t="s">
        <v>213</v>
      </c>
      <c r="U2" s="839"/>
      <c r="V2" s="839"/>
      <c r="W2" s="839"/>
      <c r="X2" s="184">
        <v>1</v>
      </c>
      <c r="Y2" s="184">
        <f>X2</f>
        <v>1</v>
      </c>
      <c r="Z2" s="184">
        <v>2</v>
      </c>
      <c r="AA2" s="184">
        <f>Z2</f>
        <v>2</v>
      </c>
      <c r="AB2" s="184">
        <v>2</v>
      </c>
      <c r="AC2" s="184">
        <f>AB2</f>
        <v>2</v>
      </c>
      <c r="AD2" s="184">
        <v>2</v>
      </c>
      <c r="AE2" s="184">
        <f>AD2</f>
        <v>2</v>
      </c>
    </row>
    <row r="3" spans="1:31" ht="15" customHeight="1" x14ac:dyDescent="0.2">
      <c r="A3" s="841" t="s">
        <v>214</v>
      </c>
      <c r="B3" s="841"/>
      <c r="C3" s="841"/>
      <c r="D3" s="841"/>
      <c r="E3" s="842" t="s">
        <v>431</v>
      </c>
      <c r="F3" s="842"/>
      <c r="G3" s="842"/>
      <c r="H3" s="842"/>
      <c r="I3" s="842"/>
      <c r="J3" s="842"/>
      <c r="K3" s="842"/>
      <c r="L3" s="842"/>
      <c r="M3" s="842"/>
      <c r="N3" s="842"/>
      <c r="O3" s="842"/>
      <c r="P3" s="842"/>
      <c r="Q3" s="842"/>
      <c r="R3" s="842"/>
      <c r="S3" s="842"/>
      <c r="T3" s="842"/>
      <c r="U3" s="841" t="s">
        <v>216</v>
      </c>
      <c r="V3" s="841"/>
      <c r="W3" s="841"/>
      <c r="X3" s="185">
        <f>EDITAL!X22</f>
        <v>44593</v>
      </c>
      <c r="Y3" s="185">
        <v>44958</v>
      </c>
      <c r="Z3" s="185">
        <v>44958</v>
      </c>
      <c r="AA3" s="185">
        <v>45323</v>
      </c>
      <c r="AB3" s="185">
        <v>45323</v>
      </c>
      <c r="AC3" s="185">
        <v>45689</v>
      </c>
      <c r="AD3" s="185">
        <v>45689</v>
      </c>
      <c r="AE3" s="185">
        <v>46054</v>
      </c>
    </row>
    <row r="4" spans="1:31" ht="15" customHeight="1" x14ac:dyDescent="0.2">
      <c r="A4" s="841" t="s">
        <v>217</v>
      </c>
      <c r="B4" s="841"/>
      <c r="C4" s="841"/>
      <c r="D4" s="841"/>
      <c r="E4" s="842" t="s">
        <v>218</v>
      </c>
      <c r="F4" s="842"/>
      <c r="G4" s="842"/>
      <c r="H4" s="842"/>
      <c r="I4" s="842"/>
      <c r="J4" s="842"/>
      <c r="K4" s="842"/>
      <c r="L4" s="842"/>
      <c r="M4" s="842"/>
      <c r="N4" s="842"/>
      <c r="O4" s="841" t="s">
        <v>219</v>
      </c>
      <c r="P4" s="841"/>
      <c r="Q4" s="841"/>
      <c r="R4" s="843" t="s">
        <v>220</v>
      </c>
      <c r="S4" s="843"/>
      <c r="T4" s="843"/>
      <c r="U4" s="841" t="s">
        <v>221</v>
      </c>
      <c r="V4" s="841"/>
      <c r="W4" s="841"/>
      <c r="X4" s="186">
        <v>1664.83</v>
      </c>
      <c r="Y4" s="186">
        <v>1760</v>
      </c>
      <c r="Z4" s="186">
        <v>1760</v>
      </c>
      <c r="AA4" s="186">
        <v>1865.6</v>
      </c>
      <c r="AB4" s="186">
        <f>AA4</f>
        <v>1865.6</v>
      </c>
      <c r="AC4" s="186">
        <v>1973.24</v>
      </c>
      <c r="AD4" s="186">
        <f>AC4</f>
        <v>1973.24</v>
      </c>
      <c r="AE4" s="186">
        <v>2091.63</v>
      </c>
    </row>
    <row r="5" spans="1:31" ht="15" customHeight="1" x14ac:dyDescent="0.2">
      <c r="A5" s="841" t="s">
        <v>222</v>
      </c>
      <c r="B5" s="841"/>
      <c r="C5" s="841"/>
      <c r="D5" s="841"/>
      <c r="E5" s="843">
        <v>200</v>
      </c>
      <c r="F5" s="843"/>
      <c r="G5" s="841" t="s">
        <v>223</v>
      </c>
      <c r="H5" s="841"/>
      <c r="I5" s="841"/>
      <c r="J5" s="843">
        <v>7</v>
      </c>
      <c r="K5" s="843"/>
      <c r="L5" s="841" t="s">
        <v>224</v>
      </c>
      <c r="M5" s="841"/>
      <c r="N5" s="841"/>
      <c r="O5" s="841"/>
      <c r="P5" s="841"/>
      <c r="Q5" s="841"/>
      <c r="R5" s="605">
        <f>IF(E5=INSU!H3,INSU!H4,IF(E5=INSU!J3,INSU!J4,IF(E5=INSU!L3,INSU!L4,IF(E5=INSU!N3,INSU!N4,IF(E5=INSU!P3,INSU!P4,IF(E5=INSU!R3,INSU!R4))))))</f>
        <v>27.6</v>
      </c>
      <c r="S5" s="605"/>
      <c r="T5" s="605"/>
      <c r="U5" s="841" t="s">
        <v>225</v>
      </c>
      <c r="V5" s="841"/>
      <c r="W5" s="841"/>
      <c r="X5" s="187">
        <v>1212</v>
      </c>
      <c r="Y5" s="187">
        <v>1302</v>
      </c>
      <c r="Z5" s="187">
        <v>1302</v>
      </c>
      <c r="AA5" s="187">
        <v>1302</v>
      </c>
      <c r="AB5" s="187">
        <v>1302</v>
      </c>
      <c r="AC5" s="187">
        <v>1302</v>
      </c>
      <c r="AD5" s="187">
        <v>1302</v>
      </c>
      <c r="AE5" s="526">
        <v>1302</v>
      </c>
    </row>
    <row r="6" spans="1:31" ht="15" customHeight="1" x14ac:dyDescent="0.2">
      <c r="A6" s="841" t="s">
        <v>226</v>
      </c>
      <c r="B6" s="841"/>
      <c r="C6" s="841"/>
      <c r="D6" s="841"/>
      <c r="E6" s="843">
        <v>22</v>
      </c>
      <c r="F6" s="843"/>
      <c r="G6" s="841" t="s">
        <v>227</v>
      </c>
      <c r="H6" s="841"/>
      <c r="I6" s="841"/>
      <c r="J6" s="844">
        <v>0.3</v>
      </c>
      <c r="K6" s="844"/>
      <c r="L6" s="841" t="s">
        <v>228</v>
      </c>
      <c r="M6" s="841"/>
      <c r="N6" s="841"/>
      <c r="O6" s="844"/>
      <c r="P6" s="844"/>
      <c r="Q6" s="841" t="s">
        <v>229</v>
      </c>
      <c r="R6" s="841"/>
      <c r="S6" s="841"/>
      <c r="T6" s="845">
        <f>VLOOKUP(E2,EMPR!B28:R29,15,0)</f>
        <v>7.0000000000000007E-2</v>
      </c>
      <c r="U6" s="845"/>
      <c r="V6" s="846" t="s">
        <v>230</v>
      </c>
      <c r="W6" s="846"/>
      <c r="X6" s="188"/>
      <c r="Y6" s="188"/>
      <c r="Z6" s="188"/>
      <c r="AA6" s="188"/>
      <c r="AB6" s="188"/>
      <c r="AC6" s="188"/>
      <c r="AD6" s="188"/>
      <c r="AE6" s="188"/>
    </row>
    <row r="7" spans="1:31" ht="15" customHeight="1" x14ac:dyDescent="0.2">
      <c r="A7" s="841" t="s">
        <v>231</v>
      </c>
      <c r="B7" s="841"/>
      <c r="C7" s="841"/>
      <c r="D7" s="841"/>
      <c r="E7" s="845">
        <f>VLOOKUP(E2,EMPR!B28:R29,3,0)</f>
        <v>6.0000000000000001E-3</v>
      </c>
      <c r="F7" s="845"/>
      <c r="G7" s="841" t="s">
        <v>232</v>
      </c>
      <c r="H7" s="841"/>
      <c r="I7" s="841"/>
      <c r="J7" s="605">
        <f>VLOOKUP(E2,EMPR!B28:R29,4,0)</f>
        <v>14</v>
      </c>
      <c r="K7" s="605"/>
      <c r="L7" s="841" t="s">
        <v>13</v>
      </c>
      <c r="M7" s="841"/>
      <c r="N7" s="841"/>
      <c r="O7" s="605">
        <f>VLOOKUP(E2,EMPR!B28:R29,12,0)</f>
        <v>4.5</v>
      </c>
      <c r="P7" s="605"/>
      <c r="Q7" s="841" t="s">
        <v>233</v>
      </c>
      <c r="R7" s="841"/>
      <c r="S7" s="841"/>
      <c r="T7" s="847">
        <f>VLOOKUP(E2,EMPR!B28:R29,14,0)</f>
        <v>0</v>
      </c>
      <c r="U7" s="847"/>
      <c r="V7" s="847"/>
      <c r="W7" s="189"/>
      <c r="X7" s="190"/>
      <c r="Y7" s="190"/>
      <c r="Z7" s="190"/>
      <c r="AA7" s="190"/>
      <c r="AB7" s="190"/>
      <c r="AC7" s="190"/>
      <c r="AD7" s="190"/>
      <c r="AE7" s="190"/>
    </row>
    <row r="8" spans="1:31" ht="15" customHeight="1" x14ac:dyDescent="0.2">
      <c r="A8" s="841" t="s">
        <v>234</v>
      </c>
      <c r="B8" s="841"/>
      <c r="C8" s="841"/>
      <c r="D8" s="841"/>
      <c r="E8" s="192">
        <v>2</v>
      </c>
      <c r="F8" s="856" t="str">
        <f>IF(E8=1,EMPR!C22,IF(E8=2,EMPR!C23))</f>
        <v>NOTURNO</v>
      </c>
      <c r="G8" s="856"/>
      <c r="H8" s="856"/>
      <c r="I8" s="856"/>
      <c r="J8" s="841" t="s">
        <v>235</v>
      </c>
      <c r="K8" s="841"/>
      <c r="L8" s="841"/>
      <c r="M8" s="193">
        <v>1</v>
      </c>
      <c r="N8" s="856" t="str">
        <f>IF(M8=1,EMPR!C17,IF(M8=2,EMPR!C18))</f>
        <v>SIM</v>
      </c>
      <c r="O8" s="856"/>
      <c r="P8" s="841" t="s">
        <v>236</v>
      </c>
      <c r="Q8" s="841"/>
      <c r="R8" s="841"/>
      <c r="S8" s="841"/>
      <c r="T8" s="841"/>
      <c r="U8" s="841"/>
      <c r="V8" s="192">
        <v>1</v>
      </c>
      <c r="W8" s="856" t="str">
        <f>IF(V8=1,EMPR!C33,IF(V8=2,EMPR!C34))</f>
        <v>SALARIO NORMATIVO</v>
      </c>
      <c r="X8" s="856"/>
      <c r="Y8"/>
      <c r="Z8"/>
      <c r="AA8"/>
      <c r="AB8"/>
      <c r="AC8"/>
      <c r="AD8"/>
      <c r="AE8"/>
    </row>
    <row r="9" spans="1:31" ht="15" customHeight="1" x14ac:dyDescent="0.2">
      <c r="A9" s="848" t="s">
        <v>237</v>
      </c>
      <c r="B9" s="848"/>
      <c r="C9" s="848"/>
      <c r="D9" s="848"/>
      <c r="E9" s="848"/>
      <c r="F9" s="848"/>
      <c r="G9" s="191">
        <f>EDITAL!X13</f>
        <v>2</v>
      </c>
      <c r="H9" s="849" t="str">
        <f>IF(G9=1,EMPR!C17,IF(G9=2,EMPR!C18))</f>
        <v>NAO</v>
      </c>
      <c r="I9" s="849"/>
      <c r="J9" s="848" t="s">
        <v>238</v>
      </c>
      <c r="K9" s="848"/>
      <c r="L9" s="848"/>
      <c r="M9" s="194">
        <v>60</v>
      </c>
      <c r="N9" s="850" t="s">
        <v>239</v>
      </c>
      <c r="O9" s="850"/>
      <c r="P9" s="850"/>
      <c r="Q9" s="195"/>
      <c r="R9" s="195"/>
      <c r="S9" s="195"/>
      <c r="T9" s="195"/>
      <c r="U9" s="195"/>
      <c r="V9" s="195"/>
      <c r="W9" s="195"/>
      <c r="X9" s="196"/>
      <c r="Y9" s="196"/>
      <c r="Z9" s="196"/>
      <c r="AA9" s="196"/>
      <c r="AB9" s="196"/>
      <c r="AC9" s="196"/>
      <c r="AD9" s="196"/>
      <c r="AE9" s="196"/>
    </row>
    <row r="10" spans="1:31" ht="15" customHeight="1" x14ac:dyDescent="0.2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4"/>
      <c r="Y10" s="34"/>
      <c r="Z10" s="34"/>
      <c r="AA10" s="34"/>
      <c r="AB10" s="34"/>
      <c r="AC10" s="34"/>
      <c r="AD10" s="34"/>
      <c r="AE10" s="34"/>
    </row>
    <row r="11" spans="1:31" ht="15" customHeight="1" x14ac:dyDescent="0.2"/>
    <row r="12" spans="1:31" s="1" customFormat="1" ht="20.100000000000001" customHeight="1" x14ac:dyDescent="0.2">
      <c r="A12" s="851" t="s">
        <v>151</v>
      </c>
      <c r="B12" s="851"/>
      <c r="C12" s="851"/>
      <c r="D12" s="851"/>
      <c r="E12" s="851"/>
      <c r="F12" s="851"/>
      <c r="G12" s="851"/>
      <c r="H12" s="851"/>
      <c r="I12" s="851"/>
      <c r="J12" s="851"/>
      <c r="K12" s="851"/>
      <c r="L12" s="851"/>
      <c r="M12" s="851"/>
      <c r="N12" s="851"/>
      <c r="O12" s="851"/>
      <c r="P12" s="851"/>
      <c r="Q12" s="851"/>
      <c r="R12" s="851"/>
      <c r="S12" s="851"/>
      <c r="T12" s="851"/>
      <c r="U12" s="851"/>
      <c r="V12" s="851"/>
      <c r="W12" s="851"/>
      <c r="X12" s="830">
        <v>2022</v>
      </c>
      <c r="Y12" s="830">
        <v>2023</v>
      </c>
      <c r="Z12" s="830">
        <v>2023</v>
      </c>
      <c r="AA12" s="830">
        <v>2024</v>
      </c>
      <c r="AB12" s="830">
        <v>2024</v>
      </c>
      <c r="AC12" s="830">
        <v>2025</v>
      </c>
      <c r="AD12" s="830">
        <v>2025</v>
      </c>
      <c r="AE12" s="830">
        <v>2026</v>
      </c>
    </row>
    <row r="13" spans="1:31" ht="14.25" customHeight="1" x14ac:dyDescent="0.2">
      <c r="A13" s="852" t="str">
        <f>EDITAL!E4&amp;" n° "&amp;EDITAL!Q4</f>
        <v xml:space="preserve">Processo Licitatório n° </v>
      </c>
      <c r="B13" s="853"/>
      <c r="C13" s="853"/>
      <c r="D13" s="853"/>
      <c r="E13" s="853"/>
      <c r="F13" s="853"/>
      <c r="G13" s="853"/>
      <c r="H13" s="853"/>
      <c r="I13" s="853"/>
      <c r="J13" s="853"/>
      <c r="K13" s="853"/>
      <c r="L13" s="853"/>
      <c r="M13" s="854" t="str">
        <f>EDITAL!E5&amp;" n° "&amp;EDITAL!Q5</f>
        <v>Pregão Eletrônico n° N° 0646/2022</v>
      </c>
      <c r="N13" s="854"/>
      <c r="O13" s="854"/>
      <c r="P13" s="854"/>
      <c r="Q13" s="854"/>
      <c r="R13" s="854"/>
      <c r="S13" s="854"/>
      <c r="T13" s="854"/>
      <c r="U13" s="854"/>
      <c r="V13" s="854"/>
      <c r="W13" s="855"/>
      <c r="X13" s="831"/>
      <c r="Y13" s="831"/>
      <c r="Z13" s="831"/>
      <c r="AA13" s="831"/>
      <c r="AB13" s="831"/>
      <c r="AC13" s="831"/>
      <c r="AD13" s="831"/>
      <c r="AE13" s="831"/>
    </row>
    <row r="14" spans="1:31" customFormat="1" ht="5.0999999999999996" customHeight="1" x14ac:dyDescent="0.2"/>
    <row r="15" spans="1:31" s="14" customFormat="1" ht="14.25" customHeight="1" x14ac:dyDescent="0.2">
      <c r="A15" s="875" t="s">
        <v>240</v>
      </c>
      <c r="B15" s="875"/>
      <c r="C15" s="875"/>
      <c r="D15" s="875"/>
      <c r="E15" s="875"/>
      <c r="F15" s="875"/>
      <c r="G15" s="875"/>
      <c r="H15" s="875"/>
      <c r="I15" s="875"/>
      <c r="J15" s="875"/>
      <c r="K15" s="875"/>
      <c r="L15" s="875"/>
      <c r="M15" s="875"/>
      <c r="N15" s="875"/>
      <c r="O15" s="875"/>
      <c r="P15" s="875"/>
      <c r="Q15" s="875"/>
      <c r="R15" s="875"/>
      <c r="S15" s="875"/>
      <c r="T15" s="875"/>
      <c r="U15" s="875"/>
      <c r="V15" s="875"/>
      <c r="W15" s="875"/>
      <c r="X15" s="857" t="s">
        <v>241</v>
      </c>
      <c r="Y15" s="832" t="s">
        <v>667</v>
      </c>
      <c r="Z15" s="832" t="s">
        <v>684</v>
      </c>
      <c r="AA15" s="832" t="s">
        <v>706</v>
      </c>
      <c r="AB15" s="832" t="s">
        <v>708</v>
      </c>
      <c r="AC15" s="832" t="s">
        <v>747</v>
      </c>
      <c r="AD15" s="832" t="s">
        <v>748</v>
      </c>
      <c r="AE15" s="832" t="s">
        <v>783</v>
      </c>
    </row>
    <row r="16" spans="1:31" ht="12" customHeight="1" x14ac:dyDescent="0.2">
      <c r="A16" s="199">
        <v>1</v>
      </c>
      <c r="B16" s="860" t="s">
        <v>242</v>
      </c>
      <c r="C16" s="860"/>
      <c r="D16" s="860"/>
      <c r="E16" s="860"/>
      <c r="F16" s="860"/>
      <c r="G16" s="860"/>
      <c r="H16" s="860"/>
      <c r="I16" s="860"/>
      <c r="J16" s="860"/>
      <c r="K16" s="861">
        <f>EDITAL!E6</f>
        <v>44662</v>
      </c>
      <c r="L16" s="861"/>
      <c r="M16" s="861"/>
      <c r="N16" s="861"/>
      <c r="O16" s="861"/>
      <c r="P16" s="861"/>
      <c r="Q16" s="861"/>
      <c r="R16" s="861"/>
      <c r="S16" s="861"/>
      <c r="T16" s="861"/>
      <c r="U16" s="861"/>
      <c r="V16" s="861"/>
      <c r="W16" s="861"/>
      <c r="X16" s="858"/>
      <c r="Y16" s="833"/>
      <c r="Z16" s="833"/>
      <c r="AA16" s="833"/>
      <c r="AB16" s="833"/>
      <c r="AC16" s="833"/>
      <c r="AD16" s="833"/>
      <c r="AE16" s="833"/>
    </row>
    <row r="17" spans="1:31" ht="12" customHeight="1" x14ac:dyDescent="0.2">
      <c r="A17" s="197">
        <v>2</v>
      </c>
      <c r="B17" s="862" t="s">
        <v>243</v>
      </c>
      <c r="C17" s="862"/>
      <c r="D17" s="862"/>
      <c r="E17" s="862"/>
      <c r="F17" s="862"/>
      <c r="G17" s="862"/>
      <c r="H17" s="862"/>
      <c r="I17" s="862"/>
      <c r="J17" s="862"/>
      <c r="K17" s="863" t="str">
        <f>EDITAL!Q6</f>
        <v>http://e-lic.sc.gov.br</v>
      </c>
      <c r="L17" s="863"/>
      <c r="M17" s="863"/>
      <c r="N17" s="863"/>
      <c r="O17" s="863"/>
      <c r="P17" s="863"/>
      <c r="Q17" s="863"/>
      <c r="R17" s="863"/>
      <c r="S17" s="863"/>
      <c r="T17" s="863"/>
      <c r="U17" s="863"/>
      <c r="V17" s="863"/>
      <c r="W17" s="863"/>
      <c r="X17" s="858"/>
      <c r="Y17" s="833"/>
      <c r="Z17" s="833"/>
      <c r="AA17" s="833"/>
      <c r="AB17" s="833"/>
      <c r="AC17" s="833"/>
      <c r="AD17" s="833"/>
      <c r="AE17" s="833"/>
    </row>
    <row r="18" spans="1:31" ht="12" customHeight="1" x14ac:dyDescent="0.2">
      <c r="A18" s="197">
        <v>3</v>
      </c>
      <c r="B18" s="862" t="s">
        <v>244</v>
      </c>
      <c r="C18" s="862"/>
      <c r="D18" s="862"/>
      <c r="E18" s="862"/>
      <c r="F18" s="862"/>
      <c r="G18" s="862"/>
      <c r="H18" s="862"/>
      <c r="I18" s="862"/>
      <c r="J18" s="862"/>
      <c r="K18" s="863" t="str">
        <f>EDITAL!J18&amp;" / "&amp;EDITAL!T17</f>
        <v>FLORIANOPOLIS / SC</v>
      </c>
      <c r="L18" s="863"/>
      <c r="M18" s="863"/>
      <c r="N18" s="863"/>
      <c r="O18" s="863"/>
      <c r="P18" s="863"/>
      <c r="Q18" s="863"/>
      <c r="R18" s="863"/>
      <c r="S18" s="863"/>
      <c r="T18" s="863"/>
      <c r="U18" s="863"/>
      <c r="V18" s="863"/>
      <c r="W18" s="863"/>
      <c r="X18" s="858"/>
      <c r="Y18" s="833"/>
      <c r="Z18" s="833"/>
      <c r="AA18" s="833"/>
      <c r="AB18" s="833"/>
      <c r="AC18" s="833"/>
      <c r="AD18" s="833"/>
      <c r="AE18" s="833"/>
    </row>
    <row r="19" spans="1:31" ht="12" customHeight="1" x14ac:dyDescent="0.2">
      <c r="A19" s="198">
        <v>4</v>
      </c>
      <c r="B19" s="864" t="s">
        <v>245</v>
      </c>
      <c r="C19" s="864"/>
      <c r="D19" s="864"/>
      <c r="E19" s="864"/>
      <c r="F19" s="864"/>
      <c r="G19" s="864"/>
      <c r="H19" s="864"/>
      <c r="I19" s="864"/>
      <c r="J19" s="864"/>
      <c r="K19" s="865">
        <f>EDITAL!E17</f>
        <v>12</v>
      </c>
      <c r="L19" s="865"/>
      <c r="M19" s="865"/>
      <c r="N19" s="865"/>
      <c r="O19" s="865"/>
      <c r="P19" s="865"/>
      <c r="Q19" s="865"/>
      <c r="R19" s="865"/>
      <c r="S19" s="865"/>
      <c r="T19" s="865"/>
      <c r="U19" s="865"/>
      <c r="V19" s="865"/>
      <c r="W19" s="865"/>
      <c r="X19" s="859"/>
      <c r="Y19" s="834"/>
      <c r="Z19" s="834"/>
      <c r="AA19" s="834"/>
      <c r="AB19" s="834"/>
      <c r="AC19" s="834"/>
      <c r="AD19" s="834"/>
      <c r="AE19" s="834"/>
    </row>
    <row r="20" spans="1:31" customFormat="1" ht="5.0999999999999996" customHeight="1" x14ac:dyDescent="0.2"/>
    <row r="21" spans="1:31" ht="20.100000000000001" customHeight="1" x14ac:dyDescent="0.2">
      <c r="A21" s="866" t="s">
        <v>246</v>
      </c>
      <c r="B21" s="867"/>
      <c r="C21" s="867"/>
      <c r="D21" s="867"/>
      <c r="E21" s="867"/>
      <c r="F21" s="867"/>
      <c r="G21" s="867"/>
      <c r="H21" s="867"/>
      <c r="I21" s="867"/>
      <c r="J21" s="867"/>
      <c r="K21" s="867"/>
      <c r="L21" s="867"/>
      <c r="M21" s="867"/>
      <c r="N21" s="867"/>
      <c r="O21" s="867"/>
      <c r="P21" s="867"/>
      <c r="Q21" s="867"/>
      <c r="R21" s="867"/>
      <c r="S21" s="867"/>
      <c r="T21" s="867"/>
      <c r="U21" s="867"/>
      <c r="V21" s="867"/>
      <c r="W21" s="867"/>
      <c r="X21" s="19"/>
      <c r="Y21" s="19"/>
      <c r="Z21" s="19"/>
      <c r="AA21" s="19"/>
      <c r="AB21" s="19"/>
      <c r="AC21" s="19"/>
      <c r="AD21" s="19"/>
      <c r="AE21" s="19"/>
    </row>
    <row r="22" spans="1:31" ht="5.0999999999999996" customHeight="1" x14ac:dyDescent="0.2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8"/>
      <c r="Y22" s="18"/>
      <c r="Z22" s="18"/>
      <c r="AA22" s="18"/>
      <c r="AB22" s="18"/>
      <c r="AC22" s="18"/>
      <c r="AD22" s="18"/>
      <c r="AE22" s="18"/>
    </row>
    <row r="23" spans="1:31" ht="15" customHeight="1" x14ac:dyDescent="0.2">
      <c r="A23" s="868" t="s">
        <v>247</v>
      </c>
      <c r="B23" s="869"/>
      <c r="C23" s="869"/>
      <c r="D23" s="869"/>
      <c r="E23" s="869"/>
      <c r="F23" s="869"/>
      <c r="G23" s="869"/>
      <c r="H23" s="869"/>
      <c r="I23" s="869"/>
      <c r="J23" s="869"/>
      <c r="K23" s="869"/>
      <c r="L23" s="869"/>
      <c r="M23" s="869"/>
      <c r="N23" s="869"/>
      <c r="O23" s="869"/>
      <c r="P23" s="869"/>
      <c r="Q23" s="869"/>
      <c r="R23" s="869"/>
      <c r="S23" s="869"/>
      <c r="T23" s="869"/>
      <c r="U23" s="15"/>
      <c r="V23" s="15"/>
      <c r="W23" s="15"/>
      <c r="X23" s="16"/>
      <c r="Y23" s="16"/>
      <c r="Z23" s="16"/>
      <c r="AA23" s="16"/>
      <c r="AB23" s="16"/>
      <c r="AC23" s="16"/>
      <c r="AD23" s="16"/>
      <c r="AE23" s="16"/>
    </row>
    <row r="24" spans="1:31" ht="12" customHeight="1" x14ac:dyDescent="0.2">
      <c r="A24" s="870" t="s">
        <v>248</v>
      </c>
      <c r="B24" s="871"/>
      <c r="C24" s="871"/>
      <c r="D24" s="871"/>
      <c r="E24" s="871"/>
      <c r="F24" s="871"/>
      <c r="G24" s="871"/>
      <c r="H24" s="871"/>
      <c r="I24" s="871"/>
      <c r="J24" s="871"/>
      <c r="K24" s="871"/>
      <c r="L24" s="871"/>
      <c r="M24" s="871"/>
      <c r="N24" s="871"/>
      <c r="O24" s="871"/>
      <c r="P24" s="871"/>
      <c r="Q24" s="871"/>
      <c r="R24" s="871"/>
      <c r="S24" s="871"/>
      <c r="T24" s="871"/>
      <c r="U24" s="871"/>
      <c r="V24" s="871"/>
      <c r="W24" s="871"/>
      <c r="X24" s="200"/>
      <c r="Y24" s="200"/>
      <c r="Z24" s="200"/>
      <c r="AA24" s="200"/>
      <c r="AB24" s="200"/>
      <c r="AC24" s="200"/>
      <c r="AD24" s="200"/>
      <c r="AE24" s="200"/>
    </row>
    <row r="25" spans="1:31" ht="12" customHeight="1" x14ac:dyDescent="0.2">
      <c r="A25" s="201">
        <v>1</v>
      </c>
      <c r="B25" s="872" t="s">
        <v>249</v>
      </c>
      <c r="C25" s="872"/>
      <c r="D25" s="872"/>
      <c r="E25" s="872"/>
      <c r="F25" s="873" t="str">
        <f>F2</f>
        <v>VIGILANCIA SC</v>
      </c>
      <c r="G25" s="873"/>
      <c r="H25" s="873"/>
      <c r="I25" s="873"/>
      <c r="J25" s="873"/>
      <c r="K25" s="873"/>
      <c r="L25" s="873"/>
      <c r="M25" s="873"/>
      <c r="N25" s="873"/>
      <c r="O25" s="874" t="s">
        <v>234</v>
      </c>
      <c r="P25" s="874"/>
      <c r="Q25" s="874"/>
      <c r="R25" s="873" t="str">
        <f>F8</f>
        <v>NOTURNO</v>
      </c>
      <c r="S25" s="873"/>
      <c r="T25" s="873"/>
      <c r="U25" s="872" t="s">
        <v>250</v>
      </c>
      <c r="V25" s="872"/>
      <c r="W25" s="872"/>
      <c r="X25" s="202">
        <f>R5</f>
        <v>27.6</v>
      </c>
      <c r="Y25" s="202">
        <v>31</v>
      </c>
      <c r="Z25" s="202">
        <v>31</v>
      </c>
      <c r="AA25" s="202">
        <v>32.86</v>
      </c>
      <c r="AB25" s="202">
        <f>AA25</f>
        <v>32.86</v>
      </c>
      <c r="AC25" s="202">
        <v>40</v>
      </c>
      <c r="AD25" s="202">
        <v>40</v>
      </c>
      <c r="AE25" s="202">
        <v>47.5</v>
      </c>
    </row>
    <row r="26" spans="1:31" ht="12" customHeight="1" x14ac:dyDescent="0.2">
      <c r="A26" s="197">
        <v>2</v>
      </c>
      <c r="B26" s="862" t="s">
        <v>251</v>
      </c>
      <c r="C26" s="862"/>
      <c r="D26" s="878" t="str">
        <f>R4</f>
        <v>5173-30</v>
      </c>
      <c r="E26" s="878"/>
      <c r="F26" s="862" t="s">
        <v>213</v>
      </c>
      <c r="G26" s="862"/>
      <c r="H26" s="862"/>
      <c r="I26" s="862"/>
      <c r="J26" s="862"/>
      <c r="K26" s="862"/>
      <c r="L26" s="878">
        <f>X2</f>
        <v>1</v>
      </c>
      <c r="M26" s="878"/>
      <c r="N26" s="862" t="s">
        <v>252</v>
      </c>
      <c r="O26" s="862"/>
      <c r="P26" s="862"/>
      <c r="Q26" s="862"/>
      <c r="R26" s="879">
        <f>INSU!V4</f>
        <v>6.0000000000000001E-3</v>
      </c>
      <c r="S26" s="879"/>
      <c r="T26" s="879"/>
      <c r="U26" s="862" t="s">
        <v>253</v>
      </c>
      <c r="V26" s="862"/>
      <c r="W26" s="862"/>
      <c r="X26" s="203">
        <f>INSU!X4</f>
        <v>14</v>
      </c>
      <c r="Y26" s="203">
        <v>14</v>
      </c>
      <c r="Z26" s="203">
        <v>14</v>
      </c>
      <c r="AA26" s="203">
        <v>14</v>
      </c>
      <c r="AB26" s="203">
        <v>14</v>
      </c>
      <c r="AC26" s="203">
        <v>14</v>
      </c>
      <c r="AD26" s="203">
        <v>14</v>
      </c>
      <c r="AE26" s="203">
        <v>14</v>
      </c>
    </row>
    <row r="27" spans="1:31" ht="12" customHeight="1" x14ac:dyDescent="0.2">
      <c r="A27" s="197">
        <v>3</v>
      </c>
      <c r="B27" s="862" t="s">
        <v>217</v>
      </c>
      <c r="C27" s="862"/>
      <c r="D27" s="862"/>
      <c r="E27" s="862"/>
      <c r="F27" s="876" t="str">
        <f>E4</f>
        <v>VIGILANTE</v>
      </c>
      <c r="G27" s="876"/>
      <c r="H27" s="876"/>
      <c r="I27" s="876"/>
      <c r="J27" s="876"/>
      <c r="K27" s="876"/>
      <c r="L27" s="876"/>
      <c r="M27" s="876"/>
      <c r="N27" s="876"/>
      <c r="O27" s="876"/>
      <c r="P27" s="876"/>
      <c r="Q27" s="876"/>
      <c r="R27" s="876"/>
      <c r="S27" s="876"/>
      <c r="T27" s="876"/>
      <c r="U27" s="862" t="s">
        <v>12</v>
      </c>
      <c r="V27" s="862"/>
      <c r="W27" s="862"/>
      <c r="X27" s="204">
        <f>INSU!B4</f>
        <v>5</v>
      </c>
      <c r="Y27" s="204">
        <v>5</v>
      </c>
      <c r="Z27" s="204">
        <v>5</v>
      </c>
      <c r="AA27" s="204">
        <v>5</v>
      </c>
      <c r="AB27" s="204">
        <v>5</v>
      </c>
      <c r="AC27" s="204">
        <v>5</v>
      </c>
      <c r="AD27" s="204">
        <v>5</v>
      </c>
      <c r="AE27" s="204">
        <v>5</v>
      </c>
    </row>
    <row r="28" spans="1:31" ht="12" customHeight="1" x14ac:dyDescent="0.2">
      <c r="A28" s="198">
        <v>4</v>
      </c>
      <c r="B28" s="864" t="s">
        <v>254</v>
      </c>
      <c r="C28" s="864"/>
      <c r="D28" s="864"/>
      <c r="E28" s="864"/>
      <c r="F28" s="877" t="str">
        <f>E3</f>
        <v>SIND VIG ABRANGENCIA FLORIANOPOLIS E REGIAO</v>
      </c>
      <c r="G28" s="877"/>
      <c r="H28" s="877"/>
      <c r="I28" s="877"/>
      <c r="J28" s="877"/>
      <c r="K28" s="877"/>
      <c r="L28" s="877"/>
      <c r="M28" s="877"/>
      <c r="N28" s="877"/>
      <c r="O28" s="877"/>
      <c r="P28" s="877"/>
      <c r="Q28" s="877"/>
      <c r="R28" s="877"/>
      <c r="S28" s="877"/>
      <c r="T28" s="877"/>
      <c r="U28" s="864" t="s">
        <v>255</v>
      </c>
      <c r="V28" s="864"/>
      <c r="W28" s="864"/>
      <c r="X28" s="205">
        <f>X3</f>
        <v>44593</v>
      </c>
      <c r="Y28" s="205">
        <f>Y3</f>
        <v>44958</v>
      </c>
      <c r="Z28" s="205">
        <v>45027</v>
      </c>
      <c r="AA28" s="205">
        <f>AA3</f>
        <v>45323</v>
      </c>
      <c r="AB28" s="205">
        <v>45393</v>
      </c>
      <c r="AC28" s="205">
        <f>AC3</f>
        <v>45689</v>
      </c>
      <c r="AD28" s="205">
        <v>45758</v>
      </c>
      <c r="AE28" s="205">
        <f>AE3</f>
        <v>46054</v>
      </c>
    </row>
    <row r="29" spans="1:31" ht="5.0999999999999996" customHeight="1" x14ac:dyDescent="0.2"/>
    <row r="30" spans="1:31" ht="15" customHeight="1" x14ac:dyDescent="0.2">
      <c r="A30" s="885" t="s">
        <v>256</v>
      </c>
      <c r="B30" s="886"/>
      <c r="C30" s="886"/>
      <c r="D30" s="886"/>
      <c r="E30" s="886"/>
      <c r="F30" s="886"/>
      <c r="G30" s="886"/>
      <c r="H30" s="886"/>
      <c r="I30" s="886"/>
      <c r="J30" s="886"/>
      <c r="K30" s="886"/>
      <c r="L30" s="886"/>
      <c r="M30" s="886"/>
      <c r="N30" s="886"/>
      <c r="O30" s="886"/>
      <c r="P30" s="886"/>
      <c r="Q30" s="886"/>
      <c r="R30" s="886"/>
      <c r="S30" s="886"/>
      <c r="T30" s="886"/>
      <c r="U30" s="886"/>
      <c r="V30" s="886"/>
      <c r="W30" s="886"/>
      <c r="X30" s="235"/>
      <c r="Y30" s="235"/>
      <c r="Z30" s="235"/>
      <c r="AA30" s="235"/>
      <c r="AB30" s="235"/>
      <c r="AC30" s="235"/>
      <c r="AD30" s="235"/>
      <c r="AE30" s="235"/>
    </row>
    <row r="31" spans="1:31" ht="12" customHeight="1" x14ac:dyDescent="0.2">
      <c r="A31" s="236">
        <v>1</v>
      </c>
      <c r="B31" s="887" t="s">
        <v>257</v>
      </c>
      <c r="C31" s="888"/>
      <c r="D31" s="888"/>
      <c r="E31" s="888"/>
      <c r="F31" s="888"/>
      <c r="G31" s="888"/>
      <c r="H31" s="888"/>
      <c r="I31" s="888"/>
      <c r="J31" s="888"/>
      <c r="K31" s="888"/>
      <c r="L31" s="888"/>
      <c r="M31" s="888"/>
      <c r="N31" s="888"/>
      <c r="O31" s="888"/>
      <c r="P31" s="888"/>
      <c r="Q31" s="888"/>
      <c r="R31" s="888"/>
      <c r="S31" s="888"/>
      <c r="T31" s="888"/>
      <c r="U31" s="888"/>
      <c r="V31" s="889"/>
      <c r="W31" s="237" t="s">
        <v>258</v>
      </c>
      <c r="X31" s="237" t="s">
        <v>259</v>
      </c>
      <c r="Y31" s="237" t="s">
        <v>259</v>
      </c>
      <c r="Z31" s="237" t="s">
        <v>259</v>
      </c>
      <c r="AA31" s="237" t="s">
        <v>259</v>
      </c>
      <c r="AB31" s="237" t="s">
        <v>259</v>
      </c>
      <c r="AC31" s="237" t="s">
        <v>259</v>
      </c>
      <c r="AD31" s="237" t="s">
        <v>259</v>
      </c>
      <c r="AE31" s="237" t="s">
        <v>259</v>
      </c>
    </row>
    <row r="32" spans="1:31" s="3" customFormat="1" ht="12" customHeight="1" x14ac:dyDescent="0.2">
      <c r="A32" s="229" t="s">
        <v>260</v>
      </c>
      <c r="B32" s="884" t="s">
        <v>261</v>
      </c>
      <c r="C32" s="884"/>
      <c r="D32" s="884"/>
      <c r="E32" s="884"/>
      <c r="F32" s="884"/>
      <c r="G32" s="884"/>
      <c r="H32" s="884"/>
      <c r="I32" s="884"/>
      <c r="J32" s="884"/>
      <c r="K32" s="884"/>
      <c r="L32" s="884"/>
      <c r="M32" s="884"/>
      <c r="N32" s="884"/>
      <c r="O32" s="884"/>
      <c r="P32" s="884"/>
      <c r="Q32" s="884"/>
      <c r="R32" s="884"/>
      <c r="S32" s="884"/>
      <c r="T32" s="884"/>
      <c r="U32" s="884"/>
      <c r="V32" s="884"/>
      <c r="W32" s="230">
        <f>E5</f>
        <v>200</v>
      </c>
      <c r="X32" s="231">
        <f>ROUND(((X4/EMPR!F27)*W32),2)</f>
        <v>1513.48</v>
      </c>
      <c r="Y32" s="231">
        <f>ROUND(((Y4/EMPR!F27)*W32),2)</f>
        <v>1600</v>
      </c>
      <c r="Z32" s="231">
        <f>ROUND(((Z4/220)*W32),2)</f>
        <v>1600</v>
      </c>
      <c r="AA32" s="231">
        <f>ROUND(((AA4/EMPR!F27)*W32),2)</f>
        <v>1696</v>
      </c>
      <c r="AB32" s="231">
        <f>ROUND(((AB4/220)*$W$32),2)</f>
        <v>1696</v>
      </c>
      <c r="AC32" s="231">
        <f t="shared" ref="AC32:AD32" si="0">ROUND(((AC4/220)*$W$32),2)</f>
        <v>1793.85</v>
      </c>
      <c r="AD32" s="231">
        <f t="shared" si="0"/>
        <v>1793.85</v>
      </c>
      <c r="AE32" s="231">
        <f t="shared" ref="AE32" si="1">ROUND(((AE4/220)*$W$32),2)</f>
        <v>1901.48</v>
      </c>
    </row>
    <row r="33" spans="1:31" ht="12" customHeight="1" x14ac:dyDescent="0.2">
      <c r="A33" s="206" t="s">
        <v>262</v>
      </c>
      <c r="B33" s="876" t="s">
        <v>263</v>
      </c>
      <c r="C33" s="876"/>
      <c r="D33" s="876"/>
      <c r="E33" s="876"/>
      <c r="F33" s="876"/>
      <c r="G33" s="876"/>
      <c r="H33" s="876"/>
      <c r="I33" s="876"/>
      <c r="J33" s="876"/>
      <c r="K33" s="876"/>
      <c r="L33" s="876"/>
      <c r="M33" s="876"/>
      <c r="N33" s="876"/>
      <c r="O33" s="876"/>
      <c r="P33" s="876"/>
      <c r="Q33" s="876"/>
      <c r="R33" s="876"/>
      <c r="S33" s="876"/>
      <c r="T33" s="876"/>
      <c r="U33" s="876"/>
      <c r="V33" s="876"/>
      <c r="W33" s="207">
        <v>0</v>
      </c>
      <c r="X33" s="208">
        <v>0</v>
      </c>
      <c r="Y33" s="208">
        <v>0</v>
      </c>
      <c r="Z33" s="208">
        <v>0</v>
      </c>
      <c r="AA33" s="208">
        <v>0</v>
      </c>
      <c r="AB33" s="208">
        <v>0</v>
      </c>
      <c r="AC33" s="208">
        <v>0</v>
      </c>
      <c r="AD33" s="208">
        <v>0</v>
      </c>
      <c r="AE33" s="208">
        <v>0</v>
      </c>
    </row>
    <row r="34" spans="1:31" ht="12" customHeight="1" x14ac:dyDescent="0.2">
      <c r="A34" s="206" t="s">
        <v>264</v>
      </c>
      <c r="B34" s="876" t="s">
        <v>265</v>
      </c>
      <c r="C34" s="876"/>
      <c r="D34" s="876"/>
      <c r="E34" s="876"/>
      <c r="F34" s="876"/>
      <c r="G34" s="876"/>
      <c r="H34" s="876"/>
      <c r="I34" s="876"/>
      <c r="J34" s="876"/>
      <c r="K34" s="876"/>
      <c r="L34" s="876"/>
      <c r="M34" s="876"/>
      <c r="N34" s="876"/>
      <c r="O34" s="876"/>
      <c r="P34" s="876"/>
      <c r="Q34" s="876"/>
      <c r="R34" s="876"/>
      <c r="S34" s="876"/>
      <c r="T34" s="876"/>
      <c r="U34" s="876"/>
      <c r="V34" s="876"/>
      <c r="W34" s="207"/>
      <c r="X34" s="208">
        <v>0</v>
      </c>
      <c r="Y34" s="208">
        <v>0</v>
      </c>
      <c r="Z34" s="208">
        <v>0</v>
      </c>
      <c r="AA34" s="208">
        <v>0</v>
      </c>
      <c r="AB34" s="208">
        <v>0</v>
      </c>
      <c r="AC34" s="208">
        <v>0</v>
      </c>
      <c r="AD34" s="208">
        <v>0</v>
      </c>
      <c r="AE34" s="208">
        <v>0</v>
      </c>
    </row>
    <row r="35" spans="1:31" s="3" customFormat="1" ht="12" customHeight="1" x14ac:dyDescent="0.2">
      <c r="A35" s="206" t="s">
        <v>266</v>
      </c>
      <c r="B35" s="876" t="s">
        <v>267</v>
      </c>
      <c r="C35" s="876"/>
      <c r="D35" s="876"/>
      <c r="E35" s="876"/>
      <c r="F35" s="876"/>
      <c r="G35" s="876"/>
      <c r="H35" s="876"/>
      <c r="I35" s="876"/>
      <c r="J35" s="876"/>
      <c r="K35" s="876"/>
      <c r="L35" s="876"/>
      <c r="M35" s="876"/>
      <c r="N35" s="876"/>
      <c r="O35" s="876"/>
      <c r="P35" s="876"/>
      <c r="Q35" s="876"/>
      <c r="R35" s="876"/>
      <c r="S35" s="876"/>
      <c r="T35" s="876"/>
      <c r="U35" s="876"/>
      <c r="V35" s="876"/>
      <c r="W35" s="209" t="str">
        <f>IF(O6="","",O6)</f>
        <v/>
      </c>
      <c r="X35" s="208">
        <f>ROUND(IFERROR((IF($V$8=EMPR!$B$33,$X$32,IF($V$8=EMPR!$B$34,$X$5))*W35),0),2)</f>
        <v>0</v>
      </c>
      <c r="Y35" s="208">
        <f>ROUND(IFERROR((IF($V$8=EMPR!$B$33,$X$32,IF($V$8=EMPR!$B$34,$X$5))*X35),0),2)</f>
        <v>0</v>
      </c>
      <c r="Z35" s="208">
        <f>ROUND(IFERROR((IF($V$8=EMPR!$B$33,$X$32,IF($V$8=EMPR!$B$34,$X$5))*Y35),0),2)</f>
        <v>0</v>
      </c>
      <c r="AA35" s="208">
        <f>ROUND(IFERROR((IF($V$8=EMPR!$B$33,$X$32,IF($V$8=EMPR!$B$34,$X$5))*Z35),0),2)</f>
        <v>0</v>
      </c>
      <c r="AB35" s="208">
        <f>ROUND(IFERROR((IF($V$8=EMPR!$B$33,$X$32,IF($V$8=EMPR!$B$34,$X$5))*AA35),0),2)</f>
        <v>0</v>
      </c>
      <c r="AC35" s="208">
        <f>ROUND(IFERROR((IF($V$8=EMPR!$B$33,$X$32,IF($V$8=EMPR!$B$34,$X$5))*AB35),0),2)</f>
        <v>0</v>
      </c>
      <c r="AD35" s="208">
        <f>ROUND(IFERROR((IF($V$8=EMPR!$B$33,$X$32,IF($V$8=EMPR!$B$34,$X$5))*AC35),0),2)</f>
        <v>0</v>
      </c>
      <c r="AE35" s="208">
        <f>ROUND(IFERROR((IF($V$8=EMPR!$B$33,$X$32,IF($V$8=EMPR!$B$34,$X$5))*AD35),0),2)</f>
        <v>0</v>
      </c>
    </row>
    <row r="36" spans="1:31" ht="12" customHeight="1" x14ac:dyDescent="0.2">
      <c r="A36" s="206" t="s">
        <v>268</v>
      </c>
      <c r="B36" s="876" t="s">
        <v>269</v>
      </c>
      <c r="C36" s="876"/>
      <c r="D36" s="876"/>
      <c r="E36" s="876"/>
      <c r="F36" s="876"/>
      <c r="G36" s="876"/>
      <c r="H36" s="876"/>
      <c r="I36" s="876"/>
      <c r="J36" s="876"/>
      <c r="K36" s="876"/>
      <c r="L36" s="876"/>
      <c r="M36" s="876"/>
      <c r="N36" s="876"/>
      <c r="O36" s="876"/>
      <c r="P36" s="876"/>
      <c r="Q36" s="876"/>
      <c r="R36" s="876"/>
      <c r="S36" s="876"/>
      <c r="T36" s="876"/>
      <c r="U36" s="876"/>
      <c r="V36" s="876"/>
      <c r="W36" s="209">
        <f>IF(J6="","",J6)</f>
        <v>0.3</v>
      </c>
      <c r="X36" s="208">
        <f>ROUND(IFERROR((IF($V$8=EMPR!$B$33,$X$32,IF($V$8=EMPR!$B$34,$X$5))*W36),0),2)</f>
        <v>454.04</v>
      </c>
      <c r="Y36" s="208">
        <f>W36*Y32</f>
        <v>480</v>
      </c>
      <c r="Z36" s="208">
        <f>ROUND(IFERROR((IF($V$8=EMPR!$B$33,$Z$32,IF($V$8=EMPR!$B$34,$Y$5))*W36),0),2)</f>
        <v>480</v>
      </c>
      <c r="AA36" s="208">
        <f>W36*AA32</f>
        <v>508.79999999999995</v>
      </c>
      <c r="AB36" s="208">
        <f>ROUND(IFERROR((IF($V$8=EMPR!$B$33,AB32,IF($V$8=EMPR!$B$34,$Y$5))*$W$36),0),2)</f>
        <v>508.8</v>
      </c>
      <c r="AC36" s="208">
        <f>ROUND(IFERROR((IF($V$8=EMPR!$B$33,AC32,IF($V$8=EMPR!$B$34,$Y$5))*$W$36),0),2)</f>
        <v>538.16</v>
      </c>
      <c r="AD36" s="208">
        <f>ROUND(IFERROR((IF($V$8=EMPR!$B$33,AD32,IF($V$8=EMPR!$B$34,$Y$5))*$W$36),0),2)</f>
        <v>538.16</v>
      </c>
      <c r="AE36" s="208">
        <f>ROUND(IFERROR((IF($V$8=EMPR!$B$33,AE32,IF($V$8=EMPR!$B$34,$Y$5))*$W$36),0),2)</f>
        <v>570.44000000000005</v>
      </c>
    </row>
    <row r="37" spans="1:31" s="14" customFormat="1" ht="12" customHeight="1" x14ac:dyDescent="0.2">
      <c r="A37" s="206" t="s">
        <v>270</v>
      </c>
      <c r="B37" s="876" t="s">
        <v>271</v>
      </c>
      <c r="C37" s="876"/>
      <c r="D37" s="876"/>
      <c r="E37" s="876"/>
      <c r="F37" s="876"/>
      <c r="G37" s="876"/>
      <c r="H37" s="876"/>
      <c r="I37" s="876"/>
      <c r="J37" s="876"/>
      <c r="K37" s="876"/>
      <c r="L37" s="876"/>
      <c r="M37" s="876"/>
      <c r="N37" s="876"/>
      <c r="O37" s="876"/>
      <c r="P37" s="876"/>
      <c r="Q37" s="876"/>
      <c r="R37" s="876"/>
      <c r="S37" s="876"/>
      <c r="T37" s="876"/>
      <c r="U37" s="876"/>
      <c r="V37" s="876"/>
      <c r="W37" s="210">
        <f>IF(E8=2,0.2,"")</f>
        <v>0.2</v>
      </c>
      <c r="X37" s="208">
        <f>IFERROR(ROUND((((X32+X33+X34+X35+X36)/INSU!H3)*J5*E6*W37),2),0)</f>
        <v>275.45</v>
      </c>
      <c r="Y37" s="208">
        <f>IFERROR(ROUND((((Y32+Y33+Y34+Y35+Y36)/220)*J5*E6*W37),2),0)</f>
        <v>291.2</v>
      </c>
      <c r="Z37" s="208">
        <f>IFERROR(ROUND((((Z32+Z33+Z34+Z35+Z36)/220)*J5*E6*W37),2),0)</f>
        <v>291.2</v>
      </c>
      <c r="AA37" s="208">
        <f>IFERROR(ROUND((((AA32+AA33+AA34+AA35+AA36)/220)*J5*E6*W37),2),0)</f>
        <v>308.67</v>
      </c>
      <c r="AB37" s="208">
        <f>IFERROR(ROUND((((AB32+AB33+AB34+AB35+AB36)/220)*$J$5*$E$6*$W$37),2),0)</f>
        <v>308.67</v>
      </c>
      <c r="AC37" s="208">
        <f t="shared" ref="AC37:AD37" si="2">IFERROR(ROUND((((AC32+AC33+AC34+AC35+AC36)/220)*$J$5*$E$6*$W$37),2),0)</f>
        <v>326.48</v>
      </c>
      <c r="AD37" s="208">
        <f t="shared" si="2"/>
        <v>326.48</v>
      </c>
      <c r="AE37" s="208">
        <f t="shared" ref="AE37" si="3">IFERROR(ROUND((((AE32+AE33+AE34+AE35+AE36)/220)*$J$5*$E$6*$W$37),2),0)</f>
        <v>346.07</v>
      </c>
    </row>
    <row r="38" spans="1:31" ht="12" customHeight="1" x14ac:dyDescent="0.2">
      <c r="A38" s="206" t="s">
        <v>272</v>
      </c>
      <c r="B38" s="876" t="s">
        <v>273</v>
      </c>
      <c r="C38" s="876"/>
      <c r="D38" s="876"/>
      <c r="E38" s="876"/>
      <c r="F38" s="876"/>
      <c r="G38" s="876"/>
      <c r="H38" s="876"/>
      <c r="I38" s="876"/>
      <c r="J38" s="876"/>
      <c r="K38" s="876"/>
      <c r="L38" s="876"/>
      <c r="M38" s="876"/>
      <c r="N38" s="876"/>
      <c r="O38" s="876"/>
      <c r="P38" s="876"/>
      <c r="Q38" s="876"/>
      <c r="R38" s="876"/>
      <c r="S38" s="876"/>
      <c r="T38" s="876"/>
      <c r="U38" s="876"/>
      <c r="V38" s="876"/>
      <c r="W38" s="211"/>
      <c r="X38" s="208">
        <f t="shared" ref="X38:AD38" si="4">ROUND((X37/6),2)</f>
        <v>45.91</v>
      </c>
      <c r="Y38" s="208">
        <f t="shared" si="4"/>
        <v>48.53</v>
      </c>
      <c r="Z38" s="208">
        <f t="shared" si="4"/>
        <v>48.53</v>
      </c>
      <c r="AA38" s="208">
        <f t="shared" si="4"/>
        <v>51.45</v>
      </c>
      <c r="AB38" s="208">
        <f t="shared" si="4"/>
        <v>51.45</v>
      </c>
      <c r="AC38" s="208">
        <f t="shared" si="4"/>
        <v>54.41</v>
      </c>
      <c r="AD38" s="208">
        <f t="shared" si="4"/>
        <v>54.41</v>
      </c>
      <c r="AE38" s="208">
        <f t="shared" ref="AE38" si="5">ROUND((AE37/6),2)</f>
        <v>57.68</v>
      </c>
    </row>
    <row r="39" spans="1:31" ht="12" customHeight="1" x14ac:dyDescent="0.2">
      <c r="A39" s="221" t="s">
        <v>274</v>
      </c>
      <c r="B39" s="880" t="s">
        <v>275</v>
      </c>
      <c r="C39" s="880"/>
      <c r="D39" s="880"/>
      <c r="E39" s="880"/>
      <c r="F39" s="880"/>
      <c r="G39" s="880"/>
      <c r="H39" s="880"/>
      <c r="I39" s="880"/>
      <c r="J39" s="880"/>
      <c r="K39" s="880"/>
      <c r="L39" s="880"/>
      <c r="M39" s="880"/>
      <c r="N39" s="880"/>
      <c r="O39" s="880"/>
      <c r="P39" s="880"/>
      <c r="Q39" s="880"/>
      <c r="R39" s="880"/>
      <c r="S39" s="880"/>
      <c r="T39" s="880"/>
      <c r="U39" s="880"/>
      <c r="V39" s="880"/>
      <c r="W39" s="222">
        <f>IF(E8=2,0.2,"")</f>
        <v>0.2</v>
      </c>
      <c r="X39" s="223">
        <f>IFERROR(ROUND((((X32+X33+X34+X35+X36)/EMPR!F27*E6)+((X32+X33+X34+X35+X36)/EMPR!F27*E6)*W39),2),0)/7*J5</f>
        <v>236.1</v>
      </c>
      <c r="Y39" s="223">
        <f>IFERROR(ROUND((((Y32+Y33+Y34+Y35+Y36)/220*E6)+((Y32+Y33+Y34+Y35+Y36)/220*E6)*W39),2),0)/7*J5</f>
        <v>249.60000000000002</v>
      </c>
      <c r="Z39" s="223">
        <f>IFERROR(ROUND((((Z32+Z33+Z34+Z35+Z36)/220*E6)+((Z32+Z33+Z34+Z35+Z36)/220*E6)*W39),2),0)/7*J5</f>
        <v>249.60000000000002</v>
      </c>
      <c r="AA39" s="223">
        <f>IFERROR(ROUND((((AA32+AA33+AA34+AA35+AA36)/220*E6)+((AA32+AA33+AA34+AA35+AA36)/220*E6)*W39),2),0)/7*J5</f>
        <v>264.58</v>
      </c>
      <c r="AB39" s="223">
        <f>IFERROR(ROUND((((AB32+AB33+AB34+AB35+AB36)/220*$E$6)+((AB32+AB33+AB34+AB35+AB36)/220*$E$6)*$W$39),2),0)/7*$J$5</f>
        <v>264.58</v>
      </c>
      <c r="AC39" s="223">
        <f t="shared" ref="AC39:AD39" si="6">IFERROR(ROUND((((AC32+AC33+AC34+AC35+AC36)/220*$E$6)+((AC32+AC33+AC34+AC35+AC36)/220*$E$6)*$W$39),2),0)/7*$J$5</f>
        <v>279.83999999999997</v>
      </c>
      <c r="AD39" s="223">
        <f t="shared" si="6"/>
        <v>279.83999999999997</v>
      </c>
      <c r="AE39" s="223">
        <f t="shared" ref="AE39" si="7">IFERROR(ROUND((((AE32+AE33+AE34+AE35+AE36)/220*$E$6)+((AE32+AE33+AE34+AE35+AE36)/220*$E$6)*$W$39),2),0)/7*$J$5</f>
        <v>296.63</v>
      </c>
    </row>
    <row r="40" spans="1:31" ht="12" customHeight="1" x14ac:dyDescent="0.2">
      <c r="A40" s="881" t="s">
        <v>276</v>
      </c>
      <c r="B40" s="882"/>
      <c r="C40" s="882"/>
      <c r="D40" s="882"/>
      <c r="E40" s="882"/>
      <c r="F40" s="882"/>
      <c r="G40" s="882"/>
      <c r="H40" s="882"/>
      <c r="I40" s="882"/>
      <c r="J40" s="882"/>
      <c r="K40" s="882"/>
      <c r="L40" s="882"/>
      <c r="M40" s="882"/>
      <c r="N40" s="882"/>
      <c r="O40" s="882"/>
      <c r="P40" s="882"/>
      <c r="Q40" s="882"/>
      <c r="R40" s="882"/>
      <c r="S40" s="882"/>
      <c r="T40" s="882"/>
      <c r="U40" s="882"/>
      <c r="V40" s="882"/>
      <c r="W40" s="883"/>
      <c r="X40" s="238">
        <f t="shared" ref="X40:AD40" si="8">SUM(X32:X39)</f>
        <v>2524.9799999999996</v>
      </c>
      <c r="Y40" s="238">
        <f t="shared" si="8"/>
        <v>2669.33</v>
      </c>
      <c r="Z40" s="238">
        <f t="shared" si="8"/>
        <v>2669.33</v>
      </c>
      <c r="AA40" s="238">
        <f t="shared" si="8"/>
        <v>2829.5</v>
      </c>
      <c r="AB40" s="238">
        <f t="shared" si="8"/>
        <v>2829.5</v>
      </c>
      <c r="AC40" s="238">
        <f t="shared" si="8"/>
        <v>2992.74</v>
      </c>
      <c r="AD40" s="238">
        <f t="shared" si="8"/>
        <v>2992.74</v>
      </c>
      <c r="AE40" s="238">
        <f t="shared" ref="AE40" si="9">SUM(AE32:AE39)</f>
        <v>3172.3</v>
      </c>
    </row>
    <row r="41" spans="1:31" ht="12" customHeight="1" x14ac:dyDescent="0.2">
      <c r="A41" s="229" t="s">
        <v>277</v>
      </c>
      <c r="B41" s="884" t="s">
        <v>278</v>
      </c>
      <c r="C41" s="884"/>
      <c r="D41" s="884"/>
      <c r="E41" s="884"/>
      <c r="F41" s="884"/>
      <c r="G41" s="884"/>
      <c r="H41" s="884"/>
      <c r="I41" s="884"/>
      <c r="J41" s="884"/>
      <c r="K41" s="884"/>
      <c r="L41" s="884"/>
      <c r="M41" s="884"/>
      <c r="N41" s="884"/>
      <c r="O41" s="884"/>
      <c r="P41" s="884"/>
      <c r="Q41" s="884"/>
      <c r="R41" s="884"/>
      <c r="S41" s="884"/>
      <c r="T41" s="884"/>
      <c r="U41" s="884"/>
      <c r="V41" s="884"/>
      <c r="W41" s="232">
        <f>T6</f>
        <v>7.0000000000000007E-2</v>
      </c>
      <c r="X41" s="231">
        <f t="shared" ref="X41:AD41" si="10">IFERROR(ROUND(((X40)*$W$41),2),0)</f>
        <v>176.75</v>
      </c>
      <c r="Y41" s="231">
        <f t="shared" si="10"/>
        <v>186.85</v>
      </c>
      <c r="Z41" s="231">
        <f t="shared" si="10"/>
        <v>186.85</v>
      </c>
      <c r="AA41" s="231">
        <f t="shared" si="10"/>
        <v>198.07</v>
      </c>
      <c r="AB41" s="231">
        <f t="shared" si="10"/>
        <v>198.07</v>
      </c>
      <c r="AC41" s="231">
        <f t="shared" si="10"/>
        <v>209.49</v>
      </c>
      <c r="AD41" s="231">
        <f t="shared" si="10"/>
        <v>209.49</v>
      </c>
      <c r="AE41" s="231">
        <f t="shared" ref="AE41" si="11">IFERROR(ROUND(((AE40)*$W$41),2),0)</f>
        <v>222.06</v>
      </c>
    </row>
    <row r="42" spans="1:31" ht="12" customHeight="1" x14ac:dyDescent="0.2">
      <c r="A42" s="206" t="s">
        <v>279</v>
      </c>
      <c r="B42" s="876"/>
      <c r="C42" s="876"/>
      <c r="D42" s="876"/>
      <c r="E42" s="876"/>
      <c r="F42" s="876"/>
      <c r="G42" s="876"/>
      <c r="H42" s="876"/>
      <c r="I42" s="876"/>
      <c r="J42" s="876"/>
      <c r="K42" s="876"/>
      <c r="L42" s="876"/>
      <c r="M42" s="876"/>
      <c r="N42" s="876"/>
      <c r="O42" s="876"/>
      <c r="P42" s="876"/>
      <c r="Q42" s="876"/>
      <c r="R42" s="876"/>
      <c r="S42" s="876"/>
      <c r="T42" s="876"/>
      <c r="U42" s="876"/>
      <c r="V42" s="876"/>
      <c r="W42" s="211"/>
      <c r="X42" s="208">
        <v>0</v>
      </c>
      <c r="Y42" s="208">
        <v>0</v>
      </c>
      <c r="Z42" s="208">
        <v>0</v>
      </c>
      <c r="AA42" s="208">
        <v>0</v>
      </c>
      <c r="AB42" s="208">
        <v>0</v>
      </c>
      <c r="AC42" s="208">
        <v>0</v>
      </c>
      <c r="AD42" s="208">
        <v>0</v>
      </c>
      <c r="AE42" s="208">
        <v>0</v>
      </c>
    </row>
    <row r="43" spans="1:31" s="3" customFormat="1" ht="12" customHeight="1" x14ac:dyDescent="0.2">
      <c r="A43" s="224" t="s">
        <v>280</v>
      </c>
      <c r="B43" s="880"/>
      <c r="C43" s="880"/>
      <c r="D43" s="880"/>
      <c r="E43" s="880"/>
      <c r="F43" s="880"/>
      <c r="G43" s="880"/>
      <c r="H43" s="880"/>
      <c r="I43" s="880"/>
      <c r="J43" s="880"/>
      <c r="K43" s="880"/>
      <c r="L43" s="880"/>
      <c r="M43" s="880"/>
      <c r="N43" s="880"/>
      <c r="O43" s="880"/>
      <c r="P43" s="880"/>
      <c r="Q43" s="880"/>
      <c r="R43" s="880"/>
      <c r="S43" s="880"/>
      <c r="T43" s="880"/>
      <c r="U43" s="880"/>
      <c r="V43" s="880"/>
      <c r="W43" s="225"/>
      <c r="X43" s="223">
        <v>0</v>
      </c>
      <c r="Y43" s="223">
        <v>0</v>
      </c>
      <c r="Z43" s="223">
        <v>0</v>
      </c>
      <c r="AA43" s="223">
        <v>0</v>
      </c>
      <c r="AB43" s="223">
        <v>0</v>
      </c>
      <c r="AC43" s="223">
        <v>0</v>
      </c>
      <c r="AD43" s="223">
        <v>0</v>
      </c>
      <c r="AE43" s="223">
        <v>0</v>
      </c>
    </row>
    <row r="44" spans="1:31" ht="12" customHeight="1" x14ac:dyDescent="0.2">
      <c r="A44" s="881" t="s">
        <v>281</v>
      </c>
      <c r="B44" s="882"/>
      <c r="C44" s="882"/>
      <c r="D44" s="882"/>
      <c r="E44" s="882"/>
      <c r="F44" s="882"/>
      <c r="G44" s="882"/>
      <c r="H44" s="882"/>
      <c r="I44" s="882"/>
      <c r="J44" s="882"/>
      <c r="K44" s="882"/>
      <c r="L44" s="882"/>
      <c r="M44" s="882"/>
      <c r="N44" s="882"/>
      <c r="O44" s="882"/>
      <c r="P44" s="882"/>
      <c r="Q44" s="882"/>
      <c r="R44" s="882"/>
      <c r="S44" s="882"/>
      <c r="T44" s="882"/>
      <c r="U44" s="882"/>
      <c r="V44" s="882"/>
      <c r="W44" s="883"/>
      <c r="X44" s="238">
        <f t="shared" ref="X44:AD44" si="12">X40+X42+X41</f>
        <v>2701.7299999999996</v>
      </c>
      <c r="Y44" s="238">
        <f t="shared" si="12"/>
        <v>2856.18</v>
      </c>
      <c r="Z44" s="238">
        <f t="shared" si="12"/>
        <v>2856.18</v>
      </c>
      <c r="AA44" s="238">
        <f t="shared" si="12"/>
        <v>3027.57</v>
      </c>
      <c r="AB44" s="238">
        <f t="shared" si="12"/>
        <v>3027.57</v>
      </c>
      <c r="AC44" s="238">
        <f t="shared" si="12"/>
        <v>3202.2299999999996</v>
      </c>
      <c r="AD44" s="238">
        <f t="shared" si="12"/>
        <v>3202.2299999999996</v>
      </c>
      <c r="AE44" s="238">
        <f t="shared" ref="AE44" si="13">AE40+AE42+AE41</f>
        <v>3394.36</v>
      </c>
    </row>
    <row r="45" spans="1:31" ht="5.0999999999999996" customHeight="1" x14ac:dyDescent="0.2"/>
    <row r="46" spans="1:31" ht="15" customHeight="1" x14ac:dyDescent="0.2">
      <c r="A46" s="885" t="s">
        <v>282</v>
      </c>
      <c r="B46" s="886"/>
      <c r="C46" s="886"/>
      <c r="D46" s="886"/>
      <c r="E46" s="886"/>
      <c r="F46" s="886"/>
      <c r="G46" s="886"/>
      <c r="H46" s="886"/>
      <c r="I46" s="886"/>
      <c r="J46" s="886"/>
      <c r="K46" s="886"/>
      <c r="L46" s="886"/>
      <c r="M46" s="886"/>
      <c r="N46" s="886"/>
      <c r="O46" s="886"/>
      <c r="P46" s="886"/>
      <c r="Q46" s="886"/>
      <c r="R46" s="886"/>
      <c r="S46" s="886"/>
      <c r="T46" s="886"/>
      <c r="U46" s="886"/>
      <c r="V46" s="886"/>
      <c r="W46" s="886"/>
      <c r="X46" s="239"/>
      <c r="Y46" s="239"/>
      <c r="Z46" s="239"/>
      <c r="AA46" s="239"/>
      <c r="AB46" s="239"/>
      <c r="AC46" s="239"/>
      <c r="AD46" s="239"/>
      <c r="AE46" s="239"/>
    </row>
    <row r="47" spans="1:31" ht="12" customHeight="1" x14ac:dyDescent="0.2">
      <c r="A47" s="890" t="s">
        <v>283</v>
      </c>
      <c r="B47" s="891"/>
      <c r="C47" s="891"/>
      <c r="D47" s="891"/>
      <c r="E47" s="891"/>
      <c r="F47" s="891"/>
      <c r="G47" s="891"/>
      <c r="H47" s="891"/>
      <c r="I47" s="891"/>
      <c r="J47" s="891"/>
      <c r="K47" s="891"/>
      <c r="L47" s="891"/>
      <c r="M47" s="891"/>
      <c r="N47" s="891"/>
      <c r="O47" s="891"/>
      <c r="P47" s="891"/>
      <c r="Q47" s="891"/>
      <c r="R47" s="891"/>
      <c r="S47" s="891"/>
      <c r="T47" s="891"/>
      <c r="U47" s="891"/>
      <c r="V47" s="891"/>
      <c r="W47" s="891"/>
      <c r="X47" s="240"/>
      <c r="Y47" s="240"/>
      <c r="Z47" s="240"/>
      <c r="AA47" s="240"/>
      <c r="AB47" s="240"/>
      <c r="AC47" s="240"/>
      <c r="AD47" s="240"/>
      <c r="AE47" s="240"/>
    </row>
    <row r="48" spans="1:31" ht="12" customHeight="1" x14ac:dyDescent="0.2">
      <c r="A48" s="236" t="s">
        <v>284</v>
      </c>
      <c r="B48" s="887" t="s">
        <v>285</v>
      </c>
      <c r="C48" s="888"/>
      <c r="D48" s="888"/>
      <c r="E48" s="888"/>
      <c r="F48" s="888"/>
      <c r="G48" s="888"/>
      <c r="H48" s="888"/>
      <c r="I48" s="888"/>
      <c r="J48" s="888"/>
      <c r="K48" s="888"/>
      <c r="L48" s="888"/>
      <c r="M48" s="888"/>
      <c r="N48" s="888"/>
      <c r="O48" s="888"/>
      <c r="P48" s="888"/>
      <c r="Q48" s="888"/>
      <c r="R48" s="888"/>
      <c r="S48" s="888"/>
      <c r="T48" s="888"/>
      <c r="U48" s="888"/>
      <c r="V48" s="889"/>
      <c r="W48" s="237" t="s">
        <v>286</v>
      </c>
      <c r="X48" s="237" t="s">
        <v>259</v>
      </c>
      <c r="Y48" s="237" t="s">
        <v>259</v>
      </c>
      <c r="Z48" s="237" t="s">
        <v>259</v>
      </c>
      <c r="AA48" s="237" t="s">
        <v>259</v>
      </c>
      <c r="AB48" s="237" t="s">
        <v>259</v>
      </c>
      <c r="AC48" s="237" t="s">
        <v>259</v>
      </c>
      <c r="AD48" s="237" t="s">
        <v>259</v>
      </c>
      <c r="AE48" s="237" t="s">
        <v>259</v>
      </c>
    </row>
    <row r="49" spans="1:31" ht="12" customHeight="1" x14ac:dyDescent="0.2">
      <c r="A49" s="229" t="s">
        <v>287</v>
      </c>
      <c r="B49" s="884" t="s">
        <v>288</v>
      </c>
      <c r="C49" s="884"/>
      <c r="D49" s="884"/>
      <c r="E49" s="884"/>
      <c r="F49" s="884"/>
      <c r="G49" s="884"/>
      <c r="H49" s="884"/>
      <c r="I49" s="884"/>
      <c r="J49" s="884"/>
      <c r="K49" s="884"/>
      <c r="L49" s="884"/>
      <c r="M49" s="884"/>
      <c r="N49" s="884"/>
      <c r="O49" s="884"/>
      <c r="P49" s="884"/>
      <c r="Q49" s="884"/>
      <c r="R49" s="884"/>
      <c r="S49" s="884"/>
      <c r="T49" s="884"/>
      <c r="U49" s="884"/>
      <c r="V49" s="884"/>
      <c r="W49" s="232">
        <f>MEMO!B9</f>
        <v>8.3299999999999999E-2</v>
      </c>
      <c r="X49" s="233">
        <f t="shared" ref="X49:AD49" si="14">ROUND((X40*$W$49),2)</f>
        <v>210.33</v>
      </c>
      <c r="Y49" s="233">
        <f t="shared" si="14"/>
        <v>222.36</v>
      </c>
      <c r="Z49" s="233">
        <f t="shared" si="14"/>
        <v>222.36</v>
      </c>
      <c r="AA49" s="233">
        <f t="shared" si="14"/>
        <v>235.7</v>
      </c>
      <c r="AB49" s="233">
        <f t="shared" si="14"/>
        <v>235.7</v>
      </c>
      <c r="AC49" s="233">
        <f t="shared" si="14"/>
        <v>249.3</v>
      </c>
      <c r="AD49" s="233">
        <f t="shared" si="14"/>
        <v>249.3</v>
      </c>
      <c r="AE49" s="233">
        <f t="shared" ref="AE49" si="15">ROUND((AE40*$W$49),2)</f>
        <v>264.25</v>
      </c>
    </row>
    <row r="50" spans="1:31" ht="12" customHeight="1" x14ac:dyDescent="0.2">
      <c r="A50" s="221" t="s">
        <v>289</v>
      </c>
      <c r="B50" s="880" t="s">
        <v>290</v>
      </c>
      <c r="C50" s="880"/>
      <c r="D50" s="880"/>
      <c r="E50" s="880"/>
      <c r="F50" s="880"/>
      <c r="G50" s="880"/>
      <c r="H50" s="880"/>
      <c r="I50" s="880"/>
      <c r="J50" s="880"/>
      <c r="K50" s="880"/>
      <c r="L50" s="880"/>
      <c r="M50" s="880"/>
      <c r="N50" s="880"/>
      <c r="O50" s="880"/>
      <c r="P50" s="880"/>
      <c r="Q50" s="880"/>
      <c r="R50" s="880"/>
      <c r="S50" s="880"/>
      <c r="T50" s="880"/>
      <c r="U50" s="880"/>
      <c r="V50" s="880"/>
      <c r="W50" s="226">
        <f>MEMO!B14+MEMO!B12</f>
        <v>0.1111</v>
      </c>
      <c r="X50" s="227">
        <f t="shared" ref="X50:AD50" si="16">ROUND((X40*$W$50),2)</f>
        <v>280.52999999999997</v>
      </c>
      <c r="Y50" s="227">
        <f t="shared" si="16"/>
        <v>296.56</v>
      </c>
      <c r="Z50" s="227">
        <f t="shared" si="16"/>
        <v>296.56</v>
      </c>
      <c r="AA50" s="227">
        <f t="shared" si="16"/>
        <v>314.36</v>
      </c>
      <c r="AB50" s="227">
        <f t="shared" si="16"/>
        <v>314.36</v>
      </c>
      <c r="AC50" s="227">
        <f t="shared" si="16"/>
        <v>332.49</v>
      </c>
      <c r="AD50" s="227">
        <f t="shared" si="16"/>
        <v>332.49</v>
      </c>
      <c r="AE50" s="227">
        <f t="shared" ref="AE50" si="17">ROUND((AE40*$W$50),2)</f>
        <v>352.44</v>
      </c>
    </row>
    <row r="51" spans="1:31" ht="12" customHeight="1" x14ac:dyDescent="0.2">
      <c r="A51" s="881" t="s">
        <v>281</v>
      </c>
      <c r="B51" s="882"/>
      <c r="C51" s="882"/>
      <c r="D51" s="882"/>
      <c r="E51" s="882"/>
      <c r="F51" s="882"/>
      <c r="G51" s="882"/>
      <c r="H51" s="882"/>
      <c r="I51" s="882"/>
      <c r="J51" s="882"/>
      <c r="K51" s="882"/>
      <c r="L51" s="882"/>
      <c r="M51" s="882"/>
      <c r="N51" s="882"/>
      <c r="O51" s="882"/>
      <c r="P51" s="882"/>
      <c r="Q51" s="882"/>
      <c r="R51" s="882"/>
      <c r="S51" s="882"/>
      <c r="T51" s="882"/>
      <c r="U51" s="882"/>
      <c r="V51" s="883"/>
      <c r="W51" s="241">
        <f t="shared" ref="W51:AB51" si="18">SUM(W49:W50)</f>
        <v>0.19440000000000002</v>
      </c>
      <c r="X51" s="242">
        <f t="shared" si="18"/>
        <v>490.86</v>
      </c>
      <c r="Y51" s="242">
        <f t="shared" si="18"/>
        <v>518.92000000000007</v>
      </c>
      <c r="Z51" s="242">
        <f t="shared" si="18"/>
        <v>518.92000000000007</v>
      </c>
      <c r="AA51" s="242">
        <f t="shared" si="18"/>
        <v>550.05999999999995</v>
      </c>
      <c r="AB51" s="242">
        <f t="shared" si="18"/>
        <v>550.05999999999995</v>
      </c>
      <c r="AC51" s="242">
        <f t="shared" ref="AC51:AD51" si="19">SUM(AC49:AC50)</f>
        <v>581.79</v>
      </c>
      <c r="AD51" s="242">
        <f t="shared" si="19"/>
        <v>581.79</v>
      </c>
      <c r="AE51" s="242">
        <f t="shared" ref="AE51" si="20">SUM(AE49:AE50)</f>
        <v>616.69000000000005</v>
      </c>
    </row>
    <row r="52" spans="1:31" ht="12" customHeight="1" x14ac:dyDescent="0.2">
      <c r="A52" s="890" t="s">
        <v>291</v>
      </c>
      <c r="B52" s="891"/>
      <c r="C52" s="891"/>
      <c r="D52" s="891"/>
      <c r="E52" s="891"/>
      <c r="F52" s="891"/>
      <c r="G52" s="891"/>
      <c r="H52" s="891"/>
      <c r="I52" s="891"/>
      <c r="J52" s="891"/>
      <c r="K52" s="891"/>
      <c r="L52" s="891"/>
      <c r="M52" s="891"/>
      <c r="N52" s="891"/>
      <c r="O52" s="891"/>
      <c r="P52" s="891"/>
      <c r="Q52" s="891"/>
      <c r="R52" s="891"/>
      <c r="S52" s="891"/>
      <c r="T52" s="891"/>
      <c r="U52" s="891"/>
      <c r="V52" s="891"/>
      <c r="W52" s="891"/>
      <c r="X52" s="240"/>
      <c r="Y52" s="240"/>
      <c r="Z52" s="240"/>
      <c r="AA52" s="240"/>
      <c r="AB52" s="240"/>
      <c r="AC52" s="240"/>
      <c r="AD52" s="240"/>
      <c r="AE52" s="240"/>
    </row>
    <row r="53" spans="1:31" ht="12" customHeight="1" x14ac:dyDescent="0.2">
      <c r="A53" s="236" t="s">
        <v>292</v>
      </c>
      <c r="B53" s="887" t="s">
        <v>293</v>
      </c>
      <c r="C53" s="888"/>
      <c r="D53" s="888"/>
      <c r="E53" s="888"/>
      <c r="F53" s="888"/>
      <c r="G53" s="888"/>
      <c r="H53" s="888"/>
      <c r="I53" s="888"/>
      <c r="J53" s="888"/>
      <c r="K53" s="888"/>
      <c r="L53" s="888"/>
      <c r="M53" s="888"/>
      <c r="N53" s="888"/>
      <c r="O53" s="888"/>
      <c r="P53" s="888"/>
      <c r="Q53" s="888"/>
      <c r="R53" s="888"/>
      <c r="S53" s="888"/>
      <c r="T53" s="888"/>
      <c r="U53" s="888"/>
      <c r="V53" s="889"/>
      <c r="W53" s="237" t="s">
        <v>286</v>
      </c>
      <c r="X53" s="237" t="s">
        <v>259</v>
      </c>
      <c r="Y53" s="237" t="s">
        <v>259</v>
      </c>
      <c r="Z53" s="237" t="s">
        <v>259</v>
      </c>
      <c r="AA53" s="237" t="s">
        <v>259</v>
      </c>
      <c r="AB53" s="237" t="s">
        <v>259</v>
      </c>
      <c r="AC53" s="237" t="s">
        <v>259</v>
      </c>
      <c r="AD53" s="237" t="s">
        <v>259</v>
      </c>
      <c r="AE53" s="237" t="s">
        <v>259</v>
      </c>
    </row>
    <row r="54" spans="1:31" ht="12" customHeight="1" x14ac:dyDescent="0.2">
      <c r="A54" s="229" t="s">
        <v>294</v>
      </c>
      <c r="B54" s="884" t="s">
        <v>295</v>
      </c>
      <c r="C54" s="884"/>
      <c r="D54" s="884"/>
      <c r="E54" s="884"/>
      <c r="F54" s="884"/>
      <c r="G54" s="884"/>
      <c r="H54" s="884"/>
      <c r="I54" s="884"/>
      <c r="J54" s="884"/>
      <c r="K54" s="884"/>
      <c r="L54" s="884"/>
      <c r="M54" s="884"/>
      <c r="N54" s="884"/>
      <c r="O54" s="884"/>
      <c r="P54" s="884"/>
      <c r="Q54" s="884"/>
      <c r="R54" s="884"/>
      <c r="S54" s="884"/>
      <c r="T54" s="884"/>
      <c r="U54" s="884"/>
      <c r="V54" s="884"/>
      <c r="W54" s="232">
        <f>MEMO!B21</f>
        <v>0.2</v>
      </c>
      <c r="X54" s="233">
        <f t="shared" ref="X54:AD54" si="21">ROUND(((X40+X51)*$W$54),2)</f>
        <v>603.16999999999996</v>
      </c>
      <c r="Y54" s="233">
        <f t="shared" si="21"/>
        <v>637.65</v>
      </c>
      <c r="Z54" s="233">
        <f t="shared" si="21"/>
        <v>637.65</v>
      </c>
      <c r="AA54" s="233">
        <f t="shared" si="21"/>
        <v>675.91</v>
      </c>
      <c r="AB54" s="233">
        <f t="shared" si="21"/>
        <v>675.91</v>
      </c>
      <c r="AC54" s="233">
        <f t="shared" si="21"/>
        <v>714.91</v>
      </c>
      <c r="AD54" s="233">
        <f t="shared" si="21"/>
        <v>714.91</v>
      </c>
      <c r="AE54" s="233">
        <f t="shared" ref="AE54" si="22">ROUND(((AE40+AE51)*$W$54),2)</f>
        <v>757.8</v>
      </c>
    </row>
    <row r="55" spans="1:31" ht="12" customHeight="1" x14ac:dyDescent="0.2">
      <c r="A55" s="206" t="s">
        <v>296</v>
      </c>
      <c r="B55" s="876" t="s">
        <v>297</v>
      </c>
      <c r="C55" s="876"/>
      <c r="D55" s="876"/>
      <c r="E55" s="876"/>
      <c r="F55" s="876"/>
      <c r="G55" s="876"/>
      <c r="H55" s="876"/>
      <c r="I55" s="876"/>
      <c r="J55" s="876"/>
      <c r="K55" s="876"/>
      <c r="L55" s="876"/>
      <c r="M55" s="876"/>
      <c r="N55" s="876"/>
      <c r="O55" s="876"/>
      <c r="P55" s="876"/>
      <c r="Q55" s="876"/>
      <c r="R55" s="876"/>
      <c r="S55" s="876"/>
      <c r="T55" s="876"/>
      <c r="U55" s="876"/>
      <c r="V55" s="876"/>
      <c r="W55" s="209">
        <f>MEMO!B23</f>
        <v>1.4999999999999999E-2</v>
      </c>
      <c r="X55" s="213">
        <f t="shared" ref="X55:AD55" si="23">ROUND(((X40+X51)*$W$55),2)</f>
        <v>45.24</v>
      </c>
      <c r="Y55" s="213">
        <f t="shared" si="23"/>
        <v>47.82</v>
      </c>
      <c r="Z55" s="213">
        <f t="shared" si="23"/>
        <v>47.82</v>
      </c>
      <c r="AA55" s="213">
        <f t="shared" si="23"/>
        <v>50.69</v>
      </c>
      <c r="AB55" s="213">
        <f t="shared" si="23"/>
        <v>50.69</v>
      </c>
      <c r="AC55" s="213">
        <f t="shared" si="23"/>
        <v>53.62</v>
      </c>
      <c r="AD55" s="213">
        <f t="shared" si="23"/>
        <v>53.62</v>
      </c>
      <c r="AE55" s="213">
        <f t="shared" ref="AE55" si="24">ROUND(((AE40+AE51)*$W$55),2)</f>
        <v>56.83</v>
      </c>
    </row>
    <row r="56" spans="1:31" ht="12" customHeight="1" x14ac:dyDescent="0.2">
      <c r="A56" s="206" t="s">
        <v>298</v>
      </c>
      <c r="B56" s="876" t="s">
        <v>299</v>
      </c>
      <c r="C56" s="876"/>
      <c r="D56" s="876"/>
      <c r="E56" s="876"/>
      <c r="F56" s="876"/>
      <c r="G56" s="876"/>
      <c r="H56" s="876"/>
      <c r="I56" s="876"/>
      <c r="J56" s="876"/>
      <c r="K56" s="876"/>
      <c r="L56" s="876"/>
      <c r="M56" s="876"/>
      <c r="N56" s="876"/>
      <c r="O56" s="876"/>
      <c r="P56" s="876"/>
      <c r="Q56" s="876"/>
      <c r="R56" s="876"/>
      <c r="S56" s="876"/>
      <c r="T56" s="876"/>
      <c r="U56" s="876"/>
      <c r="V56" s="876"/>
      <c r="W56" s="209">
        <f>MEMO!B25</f>
        <v>0.01</v>
      </c>
      <c r="X56" s="213">
        <f t="shared" ref="X56:AD56" si="25">ROUND(((X40+X51)*$W$56),2)</f>
        <v>30.16</v>
      </c>
      <c r="Y56" s="213">
        <f t="shared" si="25"/>
        <v>31.88</v>
      </c>
      <c r="Z56" s="213">
        <f t="shared" si="25"/>
        <v>31.88</v>
      </c>
      <c r="AA56" s="213">
        <f t="shared" si="25"/>
        <v>33.799999999999997</v>
      </c>
      <c r="AB56" s="213">
        <f t="shared" si="25"/>
        <v>33.799999999999997</v>
      </c>
      <c r="AC56" s="213">
        <f t="shared" si="25"/>
        <v>35.75</v>
      </c>
      <c r="AD56" s="213">
        <f t="shared" si="25"/>
        <v>35.75</v>
      </c>
      <c r="AE56" s="213">
        <f t="shared" ref="AE56" si="26">ROUND(((AE40+AE51)*$W$56),2)</f>
        <v>37.89</v>
      </c>
    </row>
    <row r="57" spans="1:31" ht="12" customHeight="1" x14ac:dyDescent="0.2">
      <c r="A57" s="206" t="s">
        <v>300</v>
      </c>
      <c r="B57" s="876" t="s">
        <v>301</v>
      </c>
      <c r="C57" s="876"/>
      <c r="D57" s="876"/>
      <c r="E57" s="876"/>
      <c r="F57" s="876"/>
      <c r="G57" s="876"/>
      <c r="H57" s="876"/>
      <c r="I57" s="876"/>
      <c r="J57" s="876"/>
      <c r="K57" s="876"/>
      <c r="L57" s="876"/>
      <c r="M57" s="876"/>
      <c r="N57" s="876"/>
      <c r="O57" s="876"/>
      <c r="P57" s="876"/>
      <c r="Q57" s="876"/>
      <c r="R57" s="876"/>
      <c r="S57" s="876"/>
      <c r="T57" s="876"/>
      <c r="U57" s="876"/>
      <c r="V57" s="876"/>
      <c r="W57" s="209">
        <f>MEMO!B27</f>
        <v>2E-3</v>
      </c>
      <c r="X57" s="213">
        <f t="shared" ref="X57:AD57" si="27">ROUND(((X40+X51)*$W$57),2)</f>
        <v>6.03</v>
      </c>
      <c r="Y57" s="213">
        <f t="shared" si="27"/>
        <v>6.38</v>
      </c>
      <c r="Z57" s="213">
        <f t="shared" si="27"/>
        <v>6.38</v>
      </c>
      <c r="AA57" s="213">
        <f t="shared" si="27"/>
        <v>6.76</v>
      </c>
      <c r="AB57" s="213">
        <f t="shared" si="27"/>
        <v>6.76</v>
      </c>
      <c r="AC57" s="213">
        <f t="shared" si="27"/>
        <v>7.15</v>
      </c>
      <c r="AD57" s="213">
        <f t="shared" si="27"/>
        <v>7.15</v>
      </c>
      <c r="AE57" s="213">
        <f t="shared" ref="AE57" si="28">ROUND(((AE40+AE51)*$W$57),2)</f>
        <v>7.58</v>
      </c>
    </row>
    <row r="58" spans="1:31" s="3" customFormat="1" ht="12" customHeight="1" x14ac:dyDescent="0.2">
      <c r="A58" s="206" t="s">
        <v>302</v>
      </c>
      <c r="B58" s="876" t="s">
        <v>303</v>
      </c>
      <c r="C58" s="876"/>
      <c r="D58" s="876"/>
      <c r="E58" s="876"/>
      <c r="F58" s="876"/>
      <c r="G58" s="876"/>
      <c r="H58" s="876"/>
      <c r="I58" s="876"/>
      <c r="J58" s="876"/>
      <c r="K58" s="876"/>
      <c r="L58" s="876"/>
      <c r="M58" s="876"/>
      <c r="N58" s="876"/>
      <c r="O58" s="876"/>
      <c r="P58" s="876"/>
      <c r="Q58" s="876"/>
      <c r="R58" s="876"/>
      <c r="S58" s="876"/>
      <c r="T58" s="876"/>
      <c r="U58" s="876"/>
      <c r="V58" s="876"/>
      <c r="W58" s="209">
        <f>MEMO!B29</f>
        <v>2.5000000000000001E-2</v>
      </c>
      <c r="X58" s="213">
        <f t="shared" ref="X58:AD58" si="29">ROUND(((X40+X51)*$W$58),2)</f>
        <v>75.400000000000006</v>
      </c>
      <c r="Y58" s="213">
        <f t="shared" si="29"/>
        <v>79.709999999999994</v>
      </c>
      <c r="Z58" s="213">
        <f t="shared" si="29"/>
        <v>79.709999999999994</v>
      </c>
      <c r="AA58" s="213">
        <f t="shared" si="29"/>
        <v>84.49</v>
      </c>
      <c r="AB58" s="213">
        <f t="shared" si="29"/>
        <v>84.49</v>
      </c>
      <c r="AC58" s="213">
        <f t="shared" si="29"/>
        <v>89.36</v>
      </c>
      <c r="AD58" s="213">
        <f t="shared" si="29"/>
        <v>89.36</v>
      </c>
      <c r="AE58" s="213">
        <f t="shared" ref="AE58" si="30">ROUND(((AE40+AE51)*$W$58),2)</f>
        <v>94.72</v>
      </c>
    </row>
    <row r="59" spans="1:31" ht="12" customHeight="1" x14ac:dyDescent="0.2">
      <c r="A59" s="206" t="s">
        <v>304</v>
      </c>
      <c r="B59" s="876" t="s">
        <v>305</v>
      </c>
      <c r="C59" s="876"/>
      <c r="D59" s="876"/>
      <c r="E59" s="876"/>
      <c r="F59" s="876"/>
      <c r="G59" s="876"/>
      <c r="H59" s="876"/>
      <c r="I59" s="876"/>
      <c r="J59" s="876"/>
      <c r="K59" s="876"/>
      <c r="L59" s="876"/>
      <c r="M59" s="876"/>
      <c r="N59" s="876"/>
      <c r="O59" s="876"/>
      <c r="P59" s="876"/>
      <c r="Q59" s="876"/>
      <c r="R59" s="876"/>
      <c r="S59" s="876"/>
      <c r="T59" s="876"/>
      <c r="U59" s="876"/>
      <c r="V59" s="876"/>
      <c r="W59" s="209">
        <f>MEMO!B31</f>
        <v>0.08</v>
      </c>
      <c r="X59" s="213">
        <f t="shared" ref="X59:AD59" si="31">ROUND(((X40+X51)*$W$59),2)</f>
        <v>241.27</v>
      </c>
      <c r="Y59" s="213">
        <f t="shared" si="31"/>
        <v>255.06</v>
      </c>
      <c r="Z59" s="213">
        <f t="shared" si="31"/>
        <v>255.06</v>
      </c>
      <c r="AA59" s="213">
        <f t="shared" si="31"/>
        <v>270.36</v>
      </c>
      <c r="AB59" s="213">
        <f t="shared" si="31"/>
        <v>270.36</v>
      </c>
      <c r="AC59" s="213">
        <f t="shared" si="31"/>
        <v>285.95999999999998</v>
      </c>
      <c r="AD59" s="213">
        <f t="shared" si="31"/>
        <v>285.95999999999998</v>
      </c>
      <c r="AE59" s="213">
        <f t="shared" ref="AE59" si="32">ROUND(((AE40+AE51)*$W$59),2)</f>
        <v>303.12</v>
      </c>
    </row>
    <row r="60" spans="1:31" ht="12" customHeight="1" x14ac:dyDescent="0.2">
      <c r="A60" s="206" t="s">
        <v>306</v>
      </c>
      <c r="B60" s="892" t="s">
        <v>307</v>
      </c>
      <c r="C60" s="893"/>
      <c r="D60" s="893"/>
      <c r="E60" s="893"/>
      <c r="F60" s="893"/>
      <c r="G60" s="893"/>
      <c r="H60" s="893"/>
      <c r="I60" s="893"/>
      <c r="J60" s="893"/>
      <c r="K60" s="893"/>
      <c r="L60" s="893"/>
      <c r="M60" s="893"/>
      <c r="N60" s="220"/>
      <c r="O60" s="894" t="s">
        <v>308</v>
      </c>
      <c r="P60" s="894"/>
      <c r="Q60" s="895">
        <f>MEMO!D33</f>
        <v>0.03</v>
      </c>
      <c r="R60" s="895"/>
      <c r="S60" s="894" t="s">
        <v>309</v>
      </c>
      <c r="T60" s="894"/>
      <c r="U60" s="896">
        <f>MEMO!G33</f>
        <v>1.5862000000000001</v>
      </c>
      <c r="V60" s="897"/>
      <c r="W60" s="209">
        <f>MEMO!B33</f>
        <v>4.7586000000000003E-2</v>
      </c>
      <c r="X60" s="213">
        <f t="shared" ref="X60:AD60" si="33">ROUND(((X40+X51)*$W$60),2)</f>
        <v>143.51</v>
      </c>
      <c r="Y60" s="213">
        <f t="shared" si="33"/>
        <v>151.72</v>
      </c>
      <c r="Z60" s="213">
        <f t="shared" si="33"/>
        <v>151.72</v>
      </c>
      <c r="AA60" s="213">
        <f t="shared" si="33"/>
        <v>160.82</v>
      </c>
      <c r="AB60" s="213">
        <f t="shared" si="33"/>
        <v>160.82</v>
      </c>
      <c r="AC60" s="213">
        <f t="shared" si="33"/>
        <v>170.1</v>
      </c>
      <c r="AD60" s="213">
        <f t="shared" si="33"/>
        <v>170.1</v>
      </c>
      <c r="AE60" s="213">
        <f t="shared" ref="AE60" si="34">ROUND(((AE40+AE51)*$W$60),2)</f>
        <v>180.3</v>
      </c>
    </row>
    <row r="61" spans="1:31" ht="12" customHeight="1" x14ac:dyDescent="0.2">
      <c r="A61" s="221" t="s">
        <v>310</v>
      </c>
      <c r="B61" s="880" t="s">
        <v>311</v>
      </c>
      <c r="C61" s="880"/>
      <c r="D61" s="880"/>
      <c r="E61" s="880"/>
      <c r="F61" s="880"/>
      <c r="G61" s="880"/>
      <c r="H61" s="880"/>
      <c r="I61" s="880"/>
      <c r="J61" s="880"/>
      <c r="K61" s="880"/>
      <c r="L61" s="880"/>
      <c r="M61" s="880"/>
      <c r="N61" s="880"/>
      <c r="O61" s="880"/>
      <c r="P61" s="880"/>
      <c r="Q61" s="880"/>
      <c r="R61" s="880"/>
      <c r="S61" s="880"/>
      <c r="T61" s="880"/>
      <c r="U61" s="880"/>
      <c r="V61" s="880"/>
      <c r="W61" s="226">
        <f>MEMO!B35</f>
        <v>6.0000000000000001E-3</v>
      </c>
      <c r="X61" s="227">
        <f t="shared" ref="X61:AD61" si="35">ROUND(((X40+X51)*$W$61),2)</f>
        <v>18.100000000000001</v>
      </c>
      <c r="Y61" s="227">
        <f t="shared" si="35"/>
        <v>19.13</v>
      </c>
      <c r="Z61" s="227">
        <f t="shared" si="35"/>
        <v>19.13</v>
      </c>
      <c r="AA61" s="227">
        <f t="shared" si="35"/>
        <v>20.28</v>
      </c>
      <c r="AB61" s="227">
        <f t="shared" si="35"/>
        <v>20.28</v>
      </c>
      <c r="AC61" s="227">
        <f t="shared" si="35"/>
        <v>21.45</v>
      </c>
      <c r="AD61" s="227">
        <f t="shared" si="35"/>
        <v>21.45</v>
      </c>
      <c r="AE61" s="227">
        <f t="shared" ref="AE61" si="36">ROUND(((AE40+AE51)*$W$61),2)</f>
        <v>22.73</v>
      </c>
    </row>
    <row r="62" spans="1:31" ht="12" customHeight="1" x14ac:dyDescent="0.2">
      <c r="A62" s="881" t="s">
        <v>281</v>
      </c>
      <c r="B62" s="882"/>
      <c r="C62" s="882"/>
      <c r="D62" s="882"/>
      <c r="E62" s="882"/>
      <c r="F62" s="882"/>
      <c r="G62" s="882"/>
      <c r="H62" s="882"/>
      <c r="I62" s="882"/>
      <c r="J62" s="882"/>
      <c r="K62" s="882"/>
      <c r="L62" s="882"/>
      <c r="M62" s="882"/>
      <c r="N62" s="882"/>
      <c r="O62" s="882"/>
      <c r="P62" s="882"/>
      <c r="Q62" s="882"/>
      <c r="R62" s="882"/>
      <c r="S62" s="882"/>
      <c r="T62" s="882"/>
      <c r="U62" s="882"/>
      <c r="V62" s="883"/>
      <c r="W62" s="241">
        <f t="shared" ref="W62:AB62" si="37">SUM(W54:W61)</f>
        <v>0.3855860000000001</v>
      </c>
      <c r="X62" s="238">
        <f t="shared" si="37"/>
        <v>1162.8799999999997</v>
      </c>
      <c r="Y62" s="238">
        <f t="shared" si="37"/>
        <v>1229.3500000000001</v>
      </c>
      <c r="Z62" s="238">
        <f t="shared" si="37"/>
        <v>1229.3500000000001</v>
      </c>
      <c r="AA62" s="238">
        <f t="shared" si="37"/>
        <v>1303.1099999999997</v>
      </c>
      <c r="AB62" s="238">
        <f t="shared" si="37"/>
        <v>1303.1099999999997</v>
      </c>
      <c r="AC62" s="238">
        <f t="shared" ref="AC62:AD62" si="38">SUM(AC54:AC61)</f>
        <v>1378.3</v>
      </c>
      <c r="AD62" s="238">
        <f t="shared" si="38"/>
        <v>1378.3</v>
      </c>
      <c r="AE62" s="238">
        <f t="shared" ref="AE62" si="39">SUM(AE54:AE61)</f>
        <v>1460.97</v>
      </c>
    </row>
    <row r="63" spans="1:31" s="3" customFormat="1" ht="12" customHeight="1" x14ac:dyDescent="0.2">
      <c r="A63" s="890" t="s">
        <v>312</v>
      </c>
      <c r="B63" s="891"/>
      <c r="C63" s="891"/>
      <c r="D63" s="891"/>
      <c r="E63" s="891"/>
      <c r="F63" s="891"/>
      <c r="G63" s="891"/>
      <c r="H63" s="891"/>
      <c r="I63" s="891"/>
      <c r="J63" s="891"/>
      <c r="K63" s="891"/>
      <c r="L63" s="891"/>
      <c r="M63" s="891"/>
      <c r="N63" s="891"/>
      <c r="O63" s="891"/>
      <c r="P63" s="891"/>
      <c r="Q63" s="891"/>
      <c r="R63" s="891"/>
      <c r="S63" s="891"/>
      <c r="T63" s="891"/>
      <c r="U63" s="891"/>
      <c r="V63" s="891"/>
      <c r="W63" s="891"/>
      <c r="X63" s="240"/>
      <c r="Y63" s="240"/>
      <c r="Z63" s="240"/>
      <c r="AA63" s="240"/>
      <c r="AB63" s="240"/>
      <c r="AC63" s="240"/>
      <c r="AD63" s="240"/>
      <c r="AE63" s="240"/>
    </row>
    <row r="64" spans="1:31" ht="12" customHeight="1" x14ac:dyDescent="0.2">
      <c r="A64" s="236" t="s">
        <v>313</v>
      </c>
      <c r="B64" s="887" t="s">
        <v>314</v>
      </c>
      <c r="C64" s="888"/>
      <c r="D64" s="888"/>
      <c r="E64" s="888"/>
      <c r="F64" s="888"/>
      <c r="G64" s="888"/>
      <c r="H64" s="888"/>
      <c r="I64" s="888"/>
      <c r="J64" s="888"/>
      <c r="K64" s="888"/>
      <c r="L64" s="888"/>
      <c r="M64" s="888"/>
      <c r="N64" s="888"/>
      <c r="O64" s="888"/>
      <c r="P64" s="888"/>
      <c r="Q64" s="888"/>
      <c r="R64" s="888"/>
      <c r="S64" s="888"/>
      <c r="T64" s="888"/>
      <c r="U64" s="888"/>
      <c r="V64" s="889"/>
      <c r="W64" s="237" t="s">
        <v>286</v>
      </c>
      <c r="X64" s="237" t="s">
        <v>259</v>
      </c>
      <c r="Y64" s="237" t="s">
        <v>259</v>
      </c>
      <c r="Z64" s="237" t="s">
        <v>259</v>
      </c>
      <c r="AA64" s="237" t="s">
        <v>259</v>
      </c>
      <c r="AB64" s="237" t="s">
        <v>259</v>
      </c>
      <c r="AC64" s="237" t="s">
        <v>259</v>
      </c>
      <c r="AD64" s="237" t="s">
        <v>259</v>
      </c>
      <c r="AE64" s="237" t="s">
        <v>259</v>
      </c>
    </row>
    <row r="65" spans="1:31" ht="12" customHeight="1" x14ac:dyDescent="0.2">
      <c r="A65" s="229" t="s">
        <v>315</v>
      </c>
      <c r="B65" s="884" t="s">
        <v>316</v>
      </c>
      <c r="C65" s="884"/>
      <c r="D65" s="884"/>
      <c r="E65" s="884"/>
      <c r="F65" s="884"/>
      <c r="G65" s="884"/>
      <c r="H65" s="884"/>
      <c r="I65" s="884"/>
      <c r="J65" s="884"/>
      <c r="K65" s="884"/>
      <c r="L65" s="884"/>
      <c r="M65" s="884"/>
      <c r="N65" s="884"/>
      <c r="O65" s="884"/>
      <c r="P65" s="884"/>
      <c r="Q65" s="884"/>
      <c r="R65" s="884"/>
      <c r="S65" s="884"/>
      <c r="T65" s="884"/>
      <c r="U65" s="884"/>
      <c r="V65" s="884"/>
      <c r="W65" s="232">
        <f>IFERROR(X65/X160,0)</f>
        <v>1.7760234223872014E-5</v>
      </c>
      <c r="X65" s="233">
        <f>IFERROR(ROUND((((EDITAL!AD18*2)*E6)-(X32*INSU!D4)),2),0)*PAINEL!D15</f>
        <v>0.10191</v>
      </c>
      <c r="Y65" s="233">
        <f>X65</f>
        <v>0.10191</v>
      </c>
      <c r="Z65" s="233">
        <f>Y65*Z1</f>
        <v>0.10664951817900001</v>
      </c>
      <c r="AA65" s="233">
        <f>Z65</f>
        <v>0.10664951817900001</v>
      </c>
      <c r="AB65" s="233">
        <f>AA65*AB1</f>
        <v>0.11083615166463483</v>
      </c>
      <c r="AC65" s="233">
        <f>AB65</f>
        <v>0.11083615166463483</v>
      </c>
      <c r="AD65" s="233">
        <f>AC65*AD1</f>
        <v>0.11690685827999504</v>
      </c>
      <c r="AE65" s="233">
        <f>AD65</f>
        <v>0.11690685827999504</v>
      </c>
    </row>
    <row r="66" spans="1:31" ht="12" customHeight="1" x14ac:dyDescent="0.2">
      <c r="A66" s="214" t="s">
        <v>317</v>
      </c>
      <c r="B66" s="900" t="s">
        <v>318</v>
      </c>
      <c r="C66" s="900"/>
      <c r="D66" s="900"/>
      <c r="E66" s="900"/>
      <c r="F66" s="900"/>
      <c r="G66" s="900"/>
      <c r="H66" s="900"/>
      <c r="I66" s="900"/>
      <c r="J66" s="900"/>
      <c r="K66" s="900"/>
      <c r="L66" s="900"/>
      <c r="M66" s="900"/>
      <c r="N66" s="900"/>
      <c r="O66" s="900"/>
      <c r="P66" s="900"/>
      <c r="Q66" s="900"/>
      <c r="R66" s="900"/>
      <c r="S66" s="900"/>
      <c r="T66" s="900"/>
      <c r="U66" s="900"/>
      <c r="V66" s="900"/>
      <c r="W66" s="215">
        <f>IF($G$9=2,0,0.0925)</f>
        <v>0</v>
      </c>
      <c r="X66" s="216">
        <f t="shared" ref="X66:AE66" si="40">-ROUND((X65*W66),2)</f>
        <v>0</v>
      </c>
      <c r="Y66" s="216">
        <f t="shared" si="40"/>
        <v>0</v>
      </c>
      <c r="Z66" s="216">
        <f t="shared" si="40"/>
        <v>0</v>
      </c>
      <c r="AA66" s="216">
        <f t="shared" si="40"/>
        <v>0</v>
      </c>
      <c r="AB66" s="216">
        <f t="shared" si="40"/>
        <v>0</v>
      </c>
      <c r="AC66" s="216">
        <f t="shared" si="40"/>
        <v>0</v>
      </c>
      <c r="AD66" s="216">
        <f t="shared" si="40"/>
        <v>0</v>
      </c>
      <c r="AE66" s="216">
        <f t="shared" si="40"/>
        <v>0</v>
      </c>
    </row>
    <row r="67" spans="1:31" ht="12" customHeight="1" x14ac:dyDescent="0.2">
      <c r="A67" s="206" t="s">
        <v>319</v>
      </c>
      <c r="B67" s="876" t="s">
        <v>320</v>
      </c>
      <c r="C67" s="876"/>
      <c r="D67" s="876"/>
      <c r="E67" s="876"/>
      <c r="F67" s="876"/>
      <c r="G67" s="876"/>
      <c r="H67" s="876"/>
      <c r="I67" s="876"/>
      <c r="J67" s="876"/>
      <c r="K67" s="876"/>
      <c r="L67" s="876"/>
      <c r="M67" s="876"/>
      <c r="N67" s="876"/>
      <c r="O67" s="876"/>
      <c r="P67" s="876"/>
      <c r="Q67" s="876"/>
      <c r="R67" s="876"/>
      <c r="S67" s="876"/>
      <c r="T67" s="876"/>
      <c r="U67" s="876"/>
      <c r="V67" s="876"/>
      <c r="W67" s="209">
        <f>IFERROR(X67/X160,0)</f>
        <v>8.4655199456265998E-2</v>
      </c>
      <c r="X67" s="213">
        <f>IFERROR(ROUND((R5*E6)-((R5*E6)*INSU!T4),2),0)</f>
        <v>485.76</v>
      </c>
      <c r="Y67" s="213">
        <f>IFERROR(ROUND((Y25*E6)-((Y25*E6)*INSU!T4),2),0)</f>
        <v>545.6</v>
      </c>
      <c r="Z67" s="213">
        <f>IFERROR(ROUND((Z25*E6)-((Z25*E6)*INSU!T4),2),0)</f>
        <v>545.6</v>
      </c>
      <c r="AA67" s="213">
        <f>IFERROR(ROUND((AA25*$E$6)-((AA25*$E$6)*INSU!$T$4),2),0)</f>
        <v>578.34</v>
      </c>
      <c r="AB67" s="213">
        <f>IFERROR(ROUND((AB25*$E$6)-((AB25*$E$6)*INSU!$T$4),2),0)</f>
        <v>578.34</v>
      </c>
      <c r="AC67" s="213">
        <f>IFERROR(ROUND((AC25*$E$6)-((AC25*$E$6)*INSU!$T$4),2),0)</f>
        <v>704</v>
      </c>
      <c r="AD67" s="213">
        <f>IFERROR(ROUND((AD25*$E$6)-((AD25*$E$6)*INSU!$T$4),2),0)</f>
        <v>704</v>
      </c>
      <c r="AE67" s="213">
        <f>IFERROR(ROUND((AE25*$E$6)-((AE25*$E$6)*INSU!$T$4),2),0)</f>
        <v>836</v>
      </c>
    </row>
    <row r="68" spans="1:31" ht="12" customHeight="1" x14ac:dyDescent="0.2">
      <c r="A68" s="214" t="s">
        <v>321</v>
      </c>
      <c r="B68" s="900" t="s">
        <v>322</v>
      </c>
      <c r="C68" s="900"/>
      <c r="D68" s="900"/>
      <c r="E68" s="900"/>
      <c r="F68" s="900"/>
      <c r="G68" s="900"/>
      <c r="H68" s="900"/>
      <c r="I68" s="900"/>
      <c r="J68" s="900"/>
      <c r="K68" s="900"/>
      <c r="L68" s="900"/>
      <c r="M68" s="900"/>
      <c r="N68" s="900"/>
      <c r="O68" s="900"/>
      <c r="P68" s="900"/>
      <c r="Q68" s="900"/>
      <c r="R68" s="900"/>
      <c r="S68" s="900"/>
      <c r="T68" s="900"/>
      <c r="U68" s="900"/>
      <c r="V68" s="900"/>
      <c r="W68" s="215">
        <f>IF($G$9=2,0,0.0925)</f>
        <v>0</v>
      </c>
      <c r="X68" s="216">
        <f t="shared" ref="X68:AE68" si="41">-ROUND((X67*W68),2)</f>
        <v>0</v>
      </c>
      <c r="Y68" s="216">
        <f t="shared" si="41"/>
        <v>0</v>
      </c>
      <c r="Z68" s="216">
        <f t="shared" si="41"/>
        <v>0</v>
      </c>
      <c r="AA68" s="216">
        <f t="shared" si="41"/>
        <v>0</v>
      </c>
      <c r="AB68" s="216">
        <f t="shared" si="41"/>
        <v>0</v>
      </c>
      <c r="AC68" s="216">
        <f t="shared" si="41"/>
        <v>0</v>
      </c>
      <c r="AD68" s="216">
        <f t="shared" si="41"/>
        <v>0</v>
      </c>
      <c r="AE68" s="216">
        <f t="shared" si="41"/>
        <v>0</v>
      </c>
    </row>
    <row r="69" spans="1:31" ht="12" customHeight="1" x14ac:dyDescent="0.2">
      <c r="A69" s="206" t="s">
        <v>323</v>
      </c>
      <c r="B69" s="876" t="s">
        <v>324</v>
      </c>
      <c r="C69" s="876"/>
      <c r="D69" s="876"/>
      <c r="E69" s="876"/>
      <c r="F69" s="876"/>
      <c r="G69" s="876"/>
      <c r="H69" s="876"/>
      <c r="I69" s="876"/>
      <c r="J69" s="876"/>
      <c r="K69" s="876"/>
      <c r="L69" s="876"/>
      <c r="M69" s="876"/>
      <c r="N69" s="876"/>
      <c r="O69" s="876"/>
      <c r="P69" s="876"/>
      <c r="Q69" s="876"/>
      <c r="R69" s="876"/>
      <c r="S69" s="876"/>
      <c r="T69" s="876"/>
      <c r="U69" s="876"/>
      <c r="V69" s="876"/>
      <c r="W69" s="209">
        <f>IFERROR(X69/X160,0)</f>
        <v>1.5824053258047088E-3</v>
      </c>
      <c r="X69" s="213">
        <f>ROUND((X32*R26),2)</f>
        <v>9.08</v>
      </c>
      <c r="Y69" s="213">
        <f>ROUND((Y32*R26),2)</f>
        <v>9.6</v>
      </c>
      <c r="Z69" s="213">
        <f>ROUND((Z32*R26),2)</f>
        <v>9.6</v>
      </c>
      <c r="AA69" s="213">
        <f>ROUND((AA32*1%),2)</f>
        <v>16.96</v>
      </c>
      <c r="AB69" s="213">
        <f>ROUND((AB32*1%),2)</f>
        <v>16.96</v>
      </c>
      <c r="AC69" s="213">
        <f>ROUND((AC32*1%),2)</f>
        <v>17.940000000000001</v>
      </c>
      <c r="AD69" s="213">
        <f>ROUND((AD32*1%),2)</f>
        <v>17.940000000000001</v>
      </c>
      <c r="AE69" s="213">
        <f>ROUND((AE32*1%),2)</f>
        <v>19.010000000000002</v>
      </c>
    </row>
    <row r="70" spans="1:31" ht="12" customHeight="1" x14ac:dyDescent="0.2">
      <c r="A70" s="206" t="s">
        <v>325</v>
      </c>
      <c r="B70" s="876" t="s">
        <v>326</v>
      </c>
      <c r="C70" s="876"/>
      <c r="D70" s="876"/>
      <c r="E70" s="876"/>
      <c r="F70" s="876"/>
      <c r="G70" s="876"/>
      <c r="H70" s="876"/>
      <c r="I70" s="876"/>
      <c r="J70" s="876"/>
      <c r="K70" s="876"/>
      <c r="L70" s="876"/>
      <c r="M70" s="876"/>
      <c r="N70" s="876"/>
      <c r="O70" s="876"/>
      <c r="P70" s="876"/>
      <c r="Q70" s="876"/>
      <c r="R70" s="876"/>
      <c r="S70" s="876"/>
      <c r="T70" s="876"/>
      <c r="U70" s="876"/>
      <c r="V70" s="876"/>
      <c r="W70" s="209">
        <f>IFERROR(X70/X160,0)</f>
        <v>2.4398320001394187E-3</v>
      </c>
      <c r="X70" s="213">
        <f t="shared" ref="X70:AD70" si="42">X26</f>
        <v>14</v>
      </c>
      <c r="Y70" s="213">
        <f t="shared" si="42"/>
        <v>14</v>
      </c>
      <c r="Z70" s="213">
        <f t="shared" si="42"/>
        <v>14</v>
      </c>
      <c r="AA70" s="213">
        <f t="shared" si="42"/>
        <v>14</v>
      </c>
      <c r="AB70" s="213">
        <f t="shared" si="42"/>
        <v>14</v>
      </c>
      <c r="AC70" s="213">
        <f t="shared" si="42"/>
        <v>14</v>
      </c>
      <c r="AD70" s="213">
        <f t="shared" si="42"/>
        <v>14</v>
      </c>
      <c r="AE70" s="213">
        <f t="shared" ref="AE70" si="43">AE26</f>
        <v>14</v>
      </c>
    </row>
    <row r="71" spans="1:31" ht="12" customHeight="1" x14ac:dyDescent="0.2">
      <c r="A71" s="221" t="s">
        <v>327</v>
      </c>
      <c r="B71" s="880" t="s">
        <v>328</v>
      </c>
      <c r="C71" s="880"/>
      <c r="D71" s="880"/>
      <c r="E71" s="880"/>
      <c r="F71" s="880"/>
      <c r="G71" s="880"/>
      <c r="H71" s="880"/>
      <c r="I71" s="880"/>
      <c r="J71" s="880"/>
      <c r="K71" s="880"/>
      <c r="L71" s="880"/>
      <c r="M71" s="880"/>
      <c r="N71" s="880"/>
      <c r="O71" s="880"/>
      <c r="P71" s="880"/>
      <c r="Q71" s="880"/>
      <c r="R71" s="880"/>
      <c r="S71" s="880"/>
      <c r="T71" s="880"/>
      <c r="U71" s="880"/>
      <c r="V71" s="880"/>
      <c r="W71" s="226">
        <f>IFERROR(X71/X160,0)</f>
        <v>7.8423171433052749E-4</v>
      </c>
      <c r="X71" s="223">
        <f>O7</f>
        <v>4.5</v>
      </c>
      <c r="Y71" s="223">
        <f t="shared" ref="Y71:AE71" si="44">X71</f>
        <v>4.5</v>
      </c>
      <c r="Z71" s="223">
        <f t="shared" si="44"/>
        <v>4.5</v>
      </c>
      <c r="AA71" s="223">
        <f t="shared" si="44"/>
        <v>4.5</v>
      </c>
      <c r="AB71" s="223">
        <f t="shared" si="44"/>
        <v>4.5</v>
      </c>
      <c r="AC71" s="223">
        <f t="shared" si="44"/>
        <v>4.5</v>
      </c>
      <c r="AD71" s="223">
        <f t="shared" si="44"/>
        <v>4.5</v>
      </c>
      <c r="AE71" s="223">
        <f t="shared" si="44"/>
        <v>4.5</v>
      </c>
    </row>
    <row r="72" spans="1:31" ht="12" customHeight="1" x14ac:dyDescent="0.2">
      <c r="A72" s="881" t="s">
        <v>281</v>
      </c>
      <c r="B72" s="882"/>
      <c r="C72" s="882"/>
      <c r="D72" s="882"/>
      <c r="E72" s="882"/>
      <c r="F72" s="882"/>
      <c r="G72" s="882"/>
      <c r="H72" s="882"/>
      <c r="I72" s="882"/>
      <c r="J72" s="882"/>
      <c r="K72" s="882"/>
      <c r="L72" s="882"/>
      <c r="M72" s="882"/>
      <c r="N72" s="882"/>
      <c r="O72" s="882"/>
      <c r="P72" s="882"/>
      <c r="Q72" s="882"/>
      <c r="R72" s="882"/>
      <c r="S72" s="882"/>
      <c r="T72" s="882"/>
      <c r="U72" s="882"/>
      <c r="V72" s="882"/>
      <c r="W72" s="883"/>
      <c r="X72" s="242">
        <f t="shared" ref="X72:AD72" si="45">SUM(X65:X71)</f>
        <v>513.44191000000001</v>
      </c>
      <c r="Y72" s="242">
        <f t="shared" si="45"/>
        <v>573.80191000000002</v>
      </c>
      <c r="Z72" s="242">
        <f t="shared" si="45"/>
        <v>573.80664951817903</v>
      </c>
      <c r="AA72" s="242">
        <f t="shared" si="45"/>
        <v>613.90664951817905</v>
      </c>
      <c r="AB72" s="242">
        <f t="shared" si="45"/>
        <v>613.91083615166474</v>
      </c>
      <c r="AC72" s="242">
        <f t="shared" si="45"/>
        <v>740.55083615166473</v>
      </c>
      <c r="AD72" s="242">
        <f t="shared" si="45"/>
        <v>740.55690685828006</v>
      </c>
      <c r="AE72" s="242">
        <f t="shared" ref="AE72" si="46">SUM(AE65:AE71)</f>
        <v>873.62690685827999</v>
      </c>
    </row>
    <row r="73" spans="1:31" ht="15" customHeight="1" x14ac:dyDescent="0.2">
      <c r="A73" s="898" t="s">
        <v>329</v>
      </c>
      <c r="B73" s="899"/>
      <c r="C73" s="899"/>
      <c r="D73" s="899"/>
      <c r="E73" s="899"/>
      <c r="F73" s="899"/>
      <c r="G73" s="899"/>
      <c r="H73" s="899"/>
      <c r="I73" s="899"/>
      <c r="J73" s="899"/>
      <c r="K73" s="899"/>
      <c r="L73" s="899"/>
      <c r="M73" s="899"/>
      <c r="N73" s="899"/>
      <c r="O73" s="899"/>
      <c r="P73" s="899"/>
      <c r="Q73" s="899"/>
      <c r="R73" s="899"/>
      <c r="S73" s="899"/>
      <c r="T73" s="899"/>
      <c r="U73" s="899"/>
      <c r="V73" s="899"/>
      <c r="W73" s="899"/>
      <c r="X73" s="243"/>
      <c r="Y73" s="243"/>
      <c r="Z73" s="243"/>
      <c r="AA73" s="243"/>
      <c r="AB73" s="243"/>
      <c r="AC73" s="243"/>
      <c r="AD73" s="243"/>
      <c r="AE73" s="243"/>
    </row>
    <row r="74" spans="1:31" ht="12" customHeight="1" x14ac:dyDescent="0.2">
      <c r="A74" s="236">
        <v>2</v>
      </c>
      <c r="B74" s="887" t="s">
        <v>330</v>
      </c>
      <c r="C74" s="888"/>
      <c r="D74" s="888"/>
      <c r="E74" s="888"/>
      <c r="F74" s="888"/>
      <c r="G74" s="888"/>
      <c r="H74" s="888"/>
      <c r="I74" s="888"/>
      <c r="J74" s="888"/>
      <c r="K74" s="888"/>
      <c r="L74" s="888"/>
      <c r="M74" s="888"/>
      <c r="N74" s="888"/>
      <c r="O74" s="888"/>
      <c r="P74" s="888"/>
      <c r="Q74" s="888"/>
      <c r="R74" s="888"/>
      <c r="S74" s="888"/>
      <c r="T74" s="888"/>
      <c r="U74" s="888"/>
      <c r="V74" s="888"/>
      <c r="W74" s="889"/>
      <c r="X74" s="237" t="s">
        <v>259</v>
      </c>
      <c r="Y74" s="237" t="s">
        <v>259</v>
      </c>
      <c r="Z74" s="237" t="s">
        <v>259</v>
      </c>
      <c r="AA74" s="237" t="s">
        <v>259</v>
      </c>
      <c r="AB74" s="237" t="s">
        <v>259</v>
      </c>
      <c r="AC74" s="237" t="s">
        <v>259</v>
      </c>
      <c r="AD74" s="237" t="s">
        <v>259</v>
      </c>
      <c r="AE74" s="237" t="s">
        <v>259</v>
      </c>
    </row>
    <row r="75" spans="1:31" ht="12" customHeight="1" x14ac:dyDescent="0.2">
      <c r="A75" s="229" t="s">
        <v>284</v>
      </c>
      <c r="B75" s="884" t="s">
        <v>285</v>
      </c>
      <c r="C75" s="884"/>
      <c r="D75" s="884"/>
      <c r="E75" s="884"/>
      <c r="F75" s="884"/>
      <c r="G75" s="884"/>
      <c r="H75" s="884"/>
      <c r="I75" s="884"/>
      <c r="J75" s="884"/>
      <c r="K75" s="884"/>
      <c r="L75" s="884"/>
      <c r="M75" s="884"/>
      <c r="N75" s="884"/>
      <c r="O75" s="884"/>
      <c r="P75" s="884"/>
      <c r="Q75" s="884"/>
      <c r="R75" s="884"/>
      <c r="S75" s="884"/>
      <c r="T75" s="884"/>
      <c r="U75" s="884"/>
      <c r="V75" s="884"/>
      <c r="W75" s="884"/>
      <c r="X75" s="231">
        <f t="shared" ref="X75:AD75" si="47">X51</f>
        <v>490.86</v>
      </c>
      <c r="Y75" s="231">
        <f t="shared" si="47"/>
        <v>518.92000000000007</v>
      </c>
      <c r="Z75" s="231">
        <f t="shared" si="47"/>
        <v>518.92000000000007</v>
      </c>
      <c r="AA75" s="231">
        <f t="shared" si="47"/>
        <v>550.05999999999995</v>
      </c>
      <c r="AB75" s="231">
        <f t="shared" si="47"/>
        <v>550.05999999999995</v>
      </c>
      <c r="AC75" s="231">
        <f t="shared" si="47"/>
        <v>581.79</v>
      </c>
      <c r="AD75" s="231">
        <f t="shared" si="47"/>
        <v>581.79</v>
      </c>
      <c r="AE75" s="231">
        <f t="shared" ref="AE75" si="48">AE51</f>
        <v>616.69000000000005</v>
      </c>
    </row>
    <row r="76" spans="1:31" s="3" customFormat="1" ht="12" customHeight="1" x14ac:dyDescent="0.2">
      <c r="A76" s="206" t="s">
        <v>292</v>
      </c>
      <c r="B76" s="876" t="s">
        <v>293</v>
      </c>
      <c r="C76" s="876"/>
      <c r="D76" s="876"/>
      <c r="E76" s="876"/>
      <c r="F76" s="876"/>
      <c r="G76" s="876"/>
      <c r="H76" s="876"/>
      <c r="I76" s="876"/>
      <c r="J76" s="876"/>
      <c r="K76" s="876"/>
      <c r="L76" s="876"/>
      <c r="M76" s="876"/>
      <c r="N76" s="876"/>
      <c r="O76" s="876"/>
      <c r="P76" s="876"/>
      <c r="Q76" s="876"/>
      <c r="R76" s="876"/>
      <c r="S76" s="876"/>
      <c r="T76" s="876"/>
      <c r="U76" s="876"/>
      <c r="V76" s="876"/>
      <c r="W76" s="876"/>
      <c r="X76" s="213">
        <f t="shared" ref="X76:AD76" si="49">X62</f>
        <v>1162.8799999999997</v>
      </c>
      <c r="Y76" s="213">
        <f t="shared" si="49"/>
        <v>1229.3500000000001</v>
      </c>
      <c r="Z76" s="213">
        <f t="shared" si="49"/>
        <v>1229.3500000000001</v>
      </c>
      <c r="AA76" s="213">
        <f t="shared" si="49"/>
        <v>1303.1099999999997</v>
      </c>
      <c r="AB76" s="213">
        <f t="shared" si="49"/>
        <v>1303.1099999999997</v>
      </c>
      <c r="AC76" s="213">
        <f t="shared" si="49"/>
        <v>1378.3</v>
      </c>
      <c r="AD76" s="213">
        <f t="shared" si="49"/>
        <v>1378.3</v>
      </c>
      <c r="AE76" s="213">
        <f t="shared" ref="AE76" si="50">AE62</f>
        <v>1460.97</v>
      </c>
    </row>
    <row r="77" spans="1:31" ht="12" customHeight="1" x14ac:dyDescent="0.2">
      <c r="A77" s="221" t="s">
        <v>313</v>
      </c>
      <c r="B77" s="880" t="s">
        <v>314</v>
      </c>
      <c r="C77" s="880"/>
      <c r="D77" s="880"/>
      <c r="E77" s="880"/>
      <c r="F77" s="880"/>
      <c r="G77" s="880"/>
      <c r="H77" s="880"/>
      <c r="I77" s="880"/>
      <c r="J77" s="880"/>
      <c r="K77" s="880"/>
      <c r="L77" s="880"/>
      <c r="M77" s="880"/>
      <c r="N77" s="880"/>
      <c r="O77" s="880"/>
      <c r="P77" s="880"/>
      <c r="Q77" s="880"/>
      <c r="R77" s="880"/>
      <c r="S77" s="880"/>
      <c r="T77" s="880"/>
      <c r="U77" s="880"/>
      <c r="V77" s="880"/>
      <c r="W77" s="880"/>
      <c r="X77" s="223">
        <f t="shared" ref="X77:AD77" si="51">X72</f>
        <v>513.44191000000001</v>
      </c>
      <c r="Y77" s="223">
        <f t="shared" si="51"/>
        <v>573.80191000000002</v>
      </c>
      <c r="Z77" s="223">
        <f t="shared" si="51"/>
        <v>573.80664951817903</v>
      </c>
      <c r="AA77" s="223">
        <f t="shared" si="51"/>
        <v>613.90664951817905</v>
      </c>
      <c r="AB77" s="223">
        <f t="shared" si="51"/>
        <v>613.91083615166474</v>
      </c>
      <c r="AC77" s="223">
        <f t="shared" si="51"/>
        <v>740.55083615166473</v>
      </c>
      <c r="AD77" s="223">
        <f t="shared" si="51"/>
        <v>740.55690685828006</v>
      </c>
      <c r="AE77" s="223">
        <f t="shared" ref="AE77" si="52">AE72</f>
        <v>873.62690685827999</v>
      </c>
    </row>
    <row r="78" spans="1:31" ht="12" customHeight="1" x14ac:dyDescent="0.2">
      <c r="A78" s="881" t="s">
        <v>281</v>
      </c>
      <c r="B78" s="882"/>
      <c r="C78" s="882"/>
      <c r="D78" s="882"/>
      <c r="E78" s="882"/>
      <c r="F78" s="882"/>
      <c r="G78" s="882"/>
      <c r="H78" s="882"/>
      <c r="I78" s="882"/>
      <c r="J78" s="882"/>
      <c r="K78" s="882"/>
      <c r="L78" s="882"/>
      <c r="M78" s="882"/>
      <c r="N78" s="882"/>
      <c r="O78" s="882"/>
      <c r="P78" s="882"/>
      <c r="Q78" s="882"/>
      <c r="R78" s="882"/>
      <c r="S78" s="882"/>
      <c r="T78" s="882"/>
      <c r="U78" s="882"/>
      <c r="V78" s="882"/>
      <c r="W78" s="883"/>
      <c r="X78" s="238">
        <f t="shared" ref="X78:AD78" si="53">SUM(X75:X77)</f>
        <v>2167.1819099999998</v>
      </c>
      <c r="Y78" s="238">
        <f t="shared" si="53"/>
        <v>2322.0719100000001</v>
      </c>
      <c r="Z78" s="238">
        <f t="shared" si="53"/>
        <v>2322.0766495181792</v>
      </c>
      <c r="AA78" s="238">
        <f t="shared" si="53"/>
        <v>2467.0766495181788</v>
      </c>
      <c r="AB78" s="238">
        <f t="shared" si="53"/>
        <v>2467.0808361516642</v>
      </c>
      <c r="AC78" s="238">
        <f t="shared" si="53"/>
        <v>2700.6408361516646</v>
      </c>
      <c r="AD78" s="238">
        <f t="shared" si="53"/>
        <v>2700.6469068582801</v>
      </c>
      <c r="AE78" s="238">
        <f t="shared" ref="AE78" si="54">SUM(AE75:AE77)</f>
        <v>2951.28690685828</v>
      </c>
    </row>
    <row r="79" spans="1:31" ht="15" customHeight="1" x14ac:dyDescent="0.2">
      <c r="A79" s="898" t="s">
        <v>331</v>
      </c>
      <c r="B79" s="899"/>
      <c r="C79" s="899"/>
      <c r="D79" s="899"/>
      <c r="E79" s="899"/>
      <c r="F79" s="899"/>
      <c r="G79" s="899"/>
      <c r="H79" s="899"/>
      <c r="I79" s="899"/>
      <c r="J79" s="899"/>
      <c r="K79" s="899"/>
      <c r="L79" s="899"/>
      <c r="M79" s="899"/>
      <c r="N79" s="899"/>
      <c r="O79" s="899"/>
      <c r="P79" s="899"/>
      <c r="Q79" s="899"/>
      <c r="R79" s="899"/>
      <c r="S79" s="899"/>
      <c r="T79" s="899"/>
      <c r="U79" s="899"/>
      <c r="V79" s="899"/>
      <c r="W79" s="899"/>
      <c r="X79" s="243"/>
      <c r="Y79" s="243"/>
      <c r="Z79" s="243"/>
      <c r="AA79" s="243"/>
      <c r="AB79" s="243"/>
      <c r="AC79" s="243"/>
      <c r="AD79" s="243"/>
      <c r="AE79" s="243"/>
    </row>
    <row r="80" spans="1:31" ht="12" customHeight="1" x14ac:dyDescent="0.2">
      <c r="A80" s="236">
        <v>3</v>
      </c>
      <c r="B80" s="887" t="s">
        <v>332</v>
      </c>
      <c r="C80" s="888"/>
      <c r="D80" s="888"/>
      <c r="E80" s="888"/>
      <c r="F80" s="888"/>
      <c r="G80" s="888"/>
      <c r="H80" s="888"/>
      <c r="I80" s="888"/>
      <c r="J80" s="888"/>
      <c r="K80" s="888"/>
      <c r="L80" s="888"/>
      <c r="M80" s="888"/>
      <c r="N80" s="888"/>
      <c r="O80" s="888"/>
      <c r="P80" s="888"/>
      <c r="Q80" s="888"/>
      <c r="R80" s="888"/>
      <c r="S80" s="888"/>
      <c r="T80" s="888"/>
      <c r="U80" s="888"/>
      <c r="V80" s="889"/>
      <c r="W80" s="237" t="s">
        <v>286</v>
      </c>
      <c r="X80" s="237" t="s">
        <v>333</v>
      </c>
      <c r="Y80" s="237" t="s">
        <v>333</v>
      </c>
      <c r="Z80" s="237" t="s">
        <v>333</v>
      </c>
      <c r="AA80" s="237" t="s">
        <v>333</v>
      </c>
      <c r="AB80" s="237" t="s">
        <v>333</v>
      </c>
      <c r="AC80" s="237" t="s">
        <v>333</v>
      </c>
      <c r="AD80" s="237" t="s">
        <v>333</v>
      </c>
      <c r="AE80" s="237" t="s">
        <v>333</v>
      </c>
    </row>
    <row r="81" spans="1:31" ht="12" customHeight="1" x14ac:dyDescent="0.2">
      <c r="A81" s="229" t="s">
        <v>334</v>
      </c>
      <c r="B81" s="901" t="s">
        <v>335</v>
      </c>
      <c r="C81" s="901"/>
      <c r="D81" s="901"/>
      <c r="E81" s="901"/>
      <c r="F81" s="901"/>
      <c r="G81" s="901"/>
      <c r="H81" s="901"/>
      <c r="I81" s="901"/>
      <c r="J81" s="901"/>
      <c r="K81" s="901"/>
      <c r="L81" s="901"/>
      <c r="M81" s="901"/>
      <c r="N81" s="901"/>
      <c r="O81" s="901"/>
      <c r="P81" s="901"/>
      <c r="Q81" s="901"/>
      <c r="R81" s="901"/>
      <c r="S81" s="901"/>
      <c r="T81" s="901"/>
      <c r="U81" s="901"/>
      <c r="V81" s="901"/>
      <c r="W81" s="232">
        <f>MEMO!B56</f>
        <v>4.1666666666666666E-3</v>
      </c>
      <c r="X81" s="233">
        <f>ROUND(((X40+X51)*$W$81),2)</f>
        <v>12.57</v>
      </c>
      <c r="Y81" s="233">
        <f>ROUND(((Y40+Y51)*$W$81),2)</f>
        <v>13.28</v>
      </c>
      <c r="Z81" s="233">
        <f>ROUND(((Z40+Z51)*$W$81),2)</f>
        <v>13.28</v>
      </c>
      <c r="AA81" s="233">
        <f>ROUND(((AA40+AA51)*$W$81),2)</f>
        <v>14.08</v>
      </c>
      <c r="AB81" s="233">
        <f>ROUND(((AB40+AB51)*$W$81),2)</f>
        <v>14.08</v>
      </c>
      <c r="AC81" s="233">
        <v>0</v>
      </c>
      <c r="AD81" s="233">
        <v>0</v>
      </c>
      <c r="AE81" s="233">
        <v>0</v>
      </c>
    </row>
    <row r="82" spans="1:31" ht="12" customHeight="1" x14ac:dyDescent="0.2">
      <c r="A82" s="206" t="s">
        <v>336</v>
      </c>
      <c r="B82" s="902" t="s">
        <v>337</v>
      </c>
      <c r="C82" s="902"/>
      <c r="D82" s="902"/>
      <c r="E82" s="902"/>
      <c r="F82" s="902"/>
      <c r="G82" s="902"/>
      <c r="H82" s="902"/>
      <c r="I82" s="902"/>
      <c r="J82" s="902"/>
      <c r="K82" s="902"/>
      <c r="L82" s="902"/>
      <c r="M82" s="902"/>
      <c r="N82" s="902"/>
      <c r="O82" s="902"/>
      <c r="P82" s="902"/>
      <c r="Q82" s="902"/>
      <c r="R82" s="902"/>
      <c r="S82" s="902"/>
      <c r="T82" s="902"/>
      <c r="U82" s="902"/>
      <c r="V82" s="902"/>
      <c r="W82" s="209">
        <f>MEMO!B58</f>
        <v>3.3333333333333332E-4</v>
      </c>
      <c r="X82" s="213">
        <f>ROUND((X81*8%),2)</f>
        <v>1.01</v>
      </c>
      <c r="Y82" s="213">
        <f>ROUND((Y81*8%),2)</f>
        <v>1.06</v>
      </c>
      <c r="Z82" s="213">
        <f>ROUND((Z81*8%),2)</f>
        <v>1.06</v>
      </c>
      <c r="AA82" s="213">
        <f>ROUND((AA81*8%),2)</f>
        <v>1.1299999999999999</v>
      </c>
      <c r="AB82" s="213">
        <f>ROUND((AB81*8%),2)</f>
        <v>1.1299999999999999</v>
      </c>
      <c r="AC82" s="213">
        <v>0</v>
      </c>
      <c r="AD82" s="213">
        <v>0</v>
      </c>
      <c r="AE82" s="213">
        <v>0</v>
      </c>
    </row>
    <row r="83" spans="1:31" ht="12" customHeight="1" x14ac:dyDescent="0.2">
      <c r="A83" s="206" t="s">
        <v>338</v>
      </c>
      <c r="B83" s="876" t="s">
        <v>339</v>
      </c>
      <c r="C83" s="876"/>
      <c r="D83" s="876"/>
      <c r="E83" s="876"/>
      <c r="F83" s="876"/>
      <c r="G83" s="876"/>
      <c r="H83" s="876"/>
      <c r="I83" s="876"/>
      <c r="J83" s="876"/>
      <c r="K83" s="876"/>
      <c r="L83" s="876"/>
      <c r="M83" s="876"/>
      <c r="N83" s="876"/>
      <c r="O83" s="876"/>
      <c r="P83" s="876"/>
      <c r="Q83" s="876"/>
      <c r="R83" s="876"/>
      <c r="S83" s="876"/>
      <c r="T83" s="876"/>
      <c r="U83" s="876"/>
      <c r="V83" s="876"/>
      <c r="W83" s="209">
        <f>MEMO!B60</f>
        <v>2E-3</v>
      </c>
      <c r="X83" s="213">
        <f t="shared" ref="X83:AD83" si="55">ROUND(((X40+X51)*$W$83),2)</f>
        <v>6.03</v>
      </c>
      <c r="Y83" s="213">
        <f t="shared" si="55"/>
        <v>6.38</v>
      </c>
      <c r="Z83" s="213">
        <f t="shared" si="55"/>
        <v>6.38</v>
      </c>
      <c r="AA83" s="213">
        <f t="shared" si="55"/>
        <v>6.76</v>
      </c>
      <c r="AB83" s="213">
        <f t="shared" si="55"/>
        <v>6.76</v>
      </c>
      <c r="AC83" s="213">
        <f t="shared" si="55"/>
        <v>7.15</v>
      </c>
      <c r="AD83" s="213">
        <f t="shared" si="55"/>
        <v>7.15</v>
      </c>
      <c r="AE83" s="213">
        <f t="shared" ref="AE83" si="56">ROUND(((AE40+AE51)*$W$83),2)</f>
        <v>7.58</v>
      </c>
    </row>
    <row r="84" spans="1:31" s="3" customFormat="1" ht="12" customHeight="1" x14ac:dyDescent="0.2">
      <c r="A84" s="206" t="s">
        <v>340</v>
      </c>
      <c r="B84" s="902" t="s">
        <v>341</v>
      </c>
      <c r="C84" s="902"/>
      <c r="D84" s="902"/>
      <c r="E84" s="902"/>
      <c r="F84" s="902"/>
      <c r="G84" s="902"/>
      <c r="H84" s="902"/>
      <c r="I84" s="902"/>
      <c r="J84" s="902"/>
      <c r="K84" s="902"/>
      <c r="L84" s="902"/>
      <c r="M84" s="902"/>
      <c r="N84" s="902"/>
      <c r="O84" s="902"/>
      <c r="P84" s="902"/>
      <c r="Q84" s="902"/>
      <c r="R84" s="902"/>
      <c r="S84" s="902"/>
      <c r="T84" s="902"/>
      <c r="U84" s="902"/>
      <c r="V84" s="902"/>
      <c r="W84" s="209">
        <f>MEMO!B62</f>
        <v>1.9444444444444445E-2</v>
      </c>
      <c r="X84" s="213">
        <f>ROUND(((X40+X51)*$W$84),2)</f>
        <v>58.64</v>
      </c>
      <c r="Y84" s="213">
        <f>ROUND(((Y40+Y51)*$W$84),2)</f>
        <v>61.99</v>
      </c>
      <c r="Z84" s="213">
        <f>ROUND(((Z40+Z51)*$W$84),2)</f>
        <v>61.99</v>
      </c>
      <c r="AA84" s="213">
        <f>ROUND(((AA40+AA51)*$W$84),2)</f>
        <v>65.709999999999994</v>
      </c>
      <c r="AB84" s="213">
        <f>ROUND(((AB40+AB51)*$W$84),2)</f>
        <v>65.709999999999994</v>
      </c>
      <c r="AC84" s="213">
        <v>0</v>
      </c>
      <c r="AD84" s="213">
        <v>0</v>
      </c>
      <c r="AE84" s="213">
        <v>0</v>
      </c>
    </row>
    <row r="85" spans="1:31" ht="12" customHeight="1" x14ac:dyDescent="0.2">
      <c r="A85" s="206" t="s">
        <v>342</v>
      </c>
      <c r="B85" s="903" t="s">
        <v>343</v>
      </c>
      <c r="C85" s="903"/>
      <c r="D85" s="903"/>
      <c r="E85" s="903"/>
      <c r="F85" s="903"/>
      <c r="G85" s="903"/>
      <c r="H85" s="903"/>
      <c r="I85" s="903"/>
      <c r="J85" s="903"/>
      <c r="K85" s="903"/>
      <c r="L85" s="903"/>
      <c r="M85" s="903"/>
      <c r="N85" s="903"/>
      <c r="O85" s="903"/>
      <c r="P85" s="903"/>
      <c r="Q85" s="903"/>
      <c r="R85" s="903"/>
      <c r="S85" s="903"/>
      <c r="T85" s="903"/>
      <c r="U85" s="903"/>
      <c r="V85" s="903"/>
      <c r="W85" s="209">
        <f>MEMO!B64</f>
        <v>7.4975055555555579E-3</v>
      </c>
      <c r="X85" s="213">
        <f>ROUND(((X40+X51)*$W$85),2)</f>
        <v>22.61</v>
      </c>
      <c r="Y85" s="213">
        <f>ROUND(((Y40+Y51)*$W$85),2)</f>
        <v>23.9</v>
      </c>
      <c r="Z85" s="213">
        <f>ROUND(((Z40+Z51)*$W$85),2)</f>
        <v>23.9</v>
      </c>
      <c r="AA85" s="213">
        <f>ROUND(((AA40+AA51)*$W$85),2)</f>
        <v>25.34</v>
      </c>
      <c r="AB85" s="213">
        <f>ROUND(((AB40+AB51)*$W$85),2)</f>
        <v>25.34</v>
      </c>
      <c r="AC85" s="213">
        <v>0</v>
      </c>
      <c r="AD85" s="213">
        <v>0</v>
      </c>
      <c r="AE85" s="213">
        <v>0</v>
      </c>
    </row>
    <row r="86" spans="1:31" ht="12" customHeight="1" x14ac:dyDescent="0.2">
      <c r="A86" s="221" t="s">
        <v>344</v>
      </c>
      <c r="B86" s="880" t="s">
        <v>345</v>
      </c>
      <c r="C86" s="880"/>
      <c r="D86" s="880"/>
      <c r="E86" s="880"/>
      <c r="F86" s="880"/>
      <c r="G86" s="880"/>
      <c r="H86" s="880"/>
      <c r="I86" s="880"/>
      <c r="J86" s="880"/>
      <c r="K86" s="880"/>
      <c r="L86" s="880"/>
      <c r="M86" s="880"/>
      <c r="N86" s="880"/>
      <c r="O86" s="880"/>
      <c r="P86" s="880"/>
      <c r="Q86" s="880"/>
      <c r="R86" s="880"/>
      <c r="S86" s="880"/>
      <c r="T86" s="880"/>
      <c r="U86" s="880"/>
      <c r="V86" s="880"/>
      <c r="W86" s="226">
        <f>MEMO!B66</f>
        <v>6.2222222222222225E-4</v>
      </c>
      <c r="X86" s="227">
        <f t="shared" ref="X86:AD86" si="57">ROUND(((X40+X51)*$W$86),2)</f>
        <v>1.88</v>
      </c>
      <c r="Y86" s="227">
        <f t="shared" si="57"/>
        <v>1.98</v>
      </c>
      <c r="Z86" s="227">
        <f t="shared" si="57"/>
        <v>1.98</v>
      </c>
      <c r="AA86" s="227">
        <f t="shared" si="57"/>
        <v>2.1</v>
      </c>
      <c r="AB86" s="227">
        <f t="shared" si="57"/>
        <v>2.1</v>
      </c>
      <c r="AC86" s="227">
        <f t="shared" si="57"/>
        <v>2.2200000000000002</v>
      </c>
      <c r="AD86" s="227">
        <f t="shared" si="57"/>
        <v>2.2200000000000002</v>
      </c>
      <c r="AE86" s="227">
        <f t="shared" ref="AE86" si="58">ROUND(((AE40+AE51)*$W$86),2)</f>
        <v>2.36</v>
      </c>
    </row>
    <row r="87" spans="1:31" ht="12" customHeight="1" x14ac:dyDescent="0.2">
      <c r="A87" s="881" t="s">
        <v>281</v>
      </c>
      <c r="B87" s="882"/>
      <c r="C87" s="882"/>
      <c r="D87" s="882"/>
      <c r="E87" s="882"/>
      <c r="F87" s="882"/>
      <c r="G87" s="882"/>
      <c r="H87" s="882"/>
      <c r="I87" s="882"/>
      <c r="J87" s="882"/>
      <c r="K87" s="882"/>
      <c r="L87" s="882"/>
      <c r="M87" s="882"/>
      <c r="N87" s="882"/>
      <c r="O87" s="882"/>
      <c r="P87" s="882"/>
      <c r="Q87" s="882"/>
      <c r="R87" s="882"/>
      <c r="S87" s="882"/>
      <c r="T87" s="882"/>
      <c r="U87" s="882"/>
      <c r="V87" s="883"/>
      <c r="W87" s="241">
        <f t="shared" ref="W87:AB87" si="59">SUM(W81:W86)</f>
        <v>3.4064172222222223E-2</v>
      </c>
      <c r="X87" s="242">
        <f t="shared" si="59"/>
        <v>102.74</v>
      </c>
      <c r="Y87" s="242">
        <f t="shared" si="59"/>
        <v>108.59000000000002</v>
      </c>
      <c r="Z87" s="242">
        <f t="shared" si="59"/>
        <v>108.59000000000002</v>
      </c>
      <c r="AA87" s="242">
        <f t="shared" si="59"/>
        <v>115.11999999999999</v>
      </c>
      <c r="AB87" s="242">
        <f t="shared" si="59"/>
        <v>115.11999999999999</v>
      </c>
      <c r="AC87" s="242">
        <f t="shared" ref="AC87:AD87" si="60">SUM(AC81:AC86)</f>
        <v>9.370000000000001</v>
      </c>
      <c r="AD87" s="242">
        <f t="shared" si="60"/>
        <v>9.370000000000001</v>
      </c>
      <c r="AE87" s="242">
        <f t="shared" ref="AE87" si="61">SUM(AE81:AE86)</f>
        <v>9.94</v>
      </c>
    </row>
    <row r="88" spans="1:31" ht="5.0999999999999996" customHeight="1" x14ac:dyDescent="0.2">
      <c r="X88" s="2"/>
      <c r="Y88" s="2"/>
      <c r="Z88" s="2"/>
      <c r="AA88" s="2"/>
      <c r="AB88" s="2"/>
      <c r="AC88" s="2"/>
      <c r="AD88" s="2"/>
      <c r="AE88" s="2"/>
    </row>
    <row r="89" spans="1:31" ht="15" customHeight="1" x14ac:dyDescent="0.2">
      <c r="A89" s="898" t="s">
        <v>346</v>
      </c>
      <c r="B89" s="899"/>
      <c r="C89" s="899"/>
      <c r="D89" s="899"/>
      <c r="E89" s="899"/>
      <c r="F89" s="899"/>
      <c r="G89" s="899"/>
      <c r="H89" s="899"/>
      <c r="I89" s="899"/>
      <c r="J89" s="899"/>
      <c r="K89" s="899"/>
      <c r="L89" s="899"/>
      <c r="M89" s="899"/>
      <c r="N89" s="899"/>
      <c r="O89" s="899"/>
      <c r="P89" s="899"/>
      <c r="Q89" s="899"/>
      <c r="R89" s="899"/>
      <c r="S89" s="899"/>
      <c r="T89" s="899"/>
      <c r="U89" s="899"/>
      <c r="V89" s="899"/>
      <c r="W89" s="899"/>
      <c r="X89" s="243"/>
      <c r="Y89" s="243"/>
      <c r="Z89" s="243"/>
      <c r="AA89" s="243"/>
      <c r="AB89" s="243"/>
      <c r="AC89" s="243"/>
      <c r="AD89" s="243"/>
      <c r="AE89" s="243"/>
    </row>
    <row r="90" spans="1:31" s="3" customFormat="1" ht="12" customHeight="1" x14ac:dyDescent="0.2">
      <c r="A90" s="890" t="s">
        <v>347</v>
      </c>
      <c r="B90" s="891"/>
      <c r="C90" s="891"/>
      <c r="D90" s="891"/>
      <c r="E90" s="891"/>
      <c r="F90" s="891"/>
      <c r="G90" s="891"/>
      <c r="H90" s="891"/>
      <c r="I90" s="891"/>
      <c r="J90" s="891"/>
      <c r="K90" s="891"/>
      <c r="L90" s="891"/>
      <c r="M90" s="891"/>
      <c r="N90" s="891"/>
      <c r="O90" s="891"/>
      <c r="P90" s="891"/>
      <c r="Q90" s="891"/>
      <c r="R90" s="891"/>
      <c r="S90" s="891"/>
      <c r="T90" s="891"/>
      <c r="U90" s="891"/>
      <c r="V90" s="891"/>
      <c r="W90" s="891"/>
      <c r="X90" s="240"/>
      <c r="Y90" s="240"/>
      <c r="Z90" s="240"/>
      <c r="AA90" s="240"/>
      <c r="AB90" s="240"/>
      <c r="AC90" s="240"/>
      <c r="AD90" s="240"/>
      <c r="AE90" s="240"/>
    </row>
    <row r="91" spans="1:31" ht="12" customHeight="1" x14ac:dyDescent="0.2">
      <c r="A91" s="236" t="s">
        <v>348</v>
      </c>
      <c r="B91" s="887" t="s">
        <v>349</v>
      </c>
      <c r="C91" s="888"/>
      <c r="D91" s="888"/>
      <c r="E91" s="888"/>
      <c r="F91" s="888"/>
      <c r="G91" s="888"/>
      <c r="H91" s="888"/>
      <c r="I91" s="888"/>
      <c r="J91" s="888"/>
      <c r="K91" s="888"/>
      <c r="L91" s="888"/>
      <c r="M91" s="888"/>
      <c r="N91" s="888"/>
      <c r="O91" s="888"/>
      <c r="P91" s="888"/>
      <c r="Q91" s="888"/>
      <c r="R91" s="888"/>
      <c r="S91" s="888"/>
      <c r="T91" s="888"/>
      <c r="U91" s="888"/>
      <c r="V91" s="889"/>
      <c r="W91" s="237" t="s">
        <v>286</v>
      </c>
      <c r="X91" s="237" t="s">
        <v>259</v>
      </c>
      <c r="Y91" s="237" t="s">
        <v>259</v>
      </c>
      <c r="Z91" s="237" t="s">
        <v>259</v>
      </c>
      <c r="AA91" s="237" t="s">
        <v>259</v>
      </c>
      <c r="AB91" s="237" t="s">
        <v>259</v>
      </c>
      <c r="AC91" s="237" t="s">
        <v>259</v>
      </c>
      <c r="AD91" s="237" t="s">
        <v>259</v>
      </c>
      <c r="AE91" s="237" t="s">
        <v>259</v>
      </c>
    </row>
    <row r="92" spans="1:31" ht="12" customHeight="1" x14ac:dyDescent="0.2">
      <c r="A92" s="229" t="s">
        <v>350</v>
      </c>
      <c r="B92" s="884" t="s">
        <v>351</v>
      </c>
      <c r="C92" s="884"/>
      <c r="D92" s="884"/>
      <c r="E92" s="884"/>
      <c r="F92" s="884"/>
      <c r="G92" s="884"/>
      <c r="H92" s="884"/>
      <c r="I92" s="884"/>
      <c r="J92" s="884"/>
      <c r="K92" s="884"/>
      <c r="L92" s="884"/>
      <c r="M92" s="884"/>
      <c r="N92" s="884"/>
      <c r="O92" s="884"/>
      <c r="P92" s="884"/>
      <c r="Q92" s="884"/>
      <c r="R92" s="884"/>
      <c r="S92" s="884"/>
      <c r="T92" s="884"/>
      <c r="U92" s="884"/>
      <c r="V92" s="884"/>
      <c r="W92" s="232">
        <f>MEMO!B73</f>
        <v>9.2583333333333337E-3</v>
      </c>
      <c r="X92" s="231">
        <f t="shared" ref="X92:AD92" si="62">ROUND(((X40+X51)*$W$92),2)</f>
        <v>27.92</v>
      </c>
      <c r="Y92" s="231">
        <f t="shared" si="62"/>
        <v>29.52</v>
      </c>
      <c r="Z92" s="231">
        <f t="shared" si="62"/>
        <v>29.52</v>
      </c>
      <c r="AA92" s="231">
        <f t="shared" si="62"/>
        <v>31.29</v>
      </c>
      <c r="AB92" s="231">
        <f t="shared" si="62"/>
        <v>31.29</v>
      </c>
      <c r="AC92" s="231">
        <f t="shared" si="62"/>
        <v>33.090000000000003</v>
      </c>
      <c r="AD92" s="231">
        <f t="shared" si="62"/>
        <v>33.090000000000003</v>
      </c>
      <c r="AE92" s="231">
        <f t="shared" ref="AE92" si="63">ROUND(((AE40+AE51)*$W$92),2)</f>
        <v>35.08</v>
      </c>
    </row>
    <row r="93" spans="1:31" ht="12" customHeight="1" x14ac:dyDescent="0.2">
      <c r="A93" s="206" t="s">
        <v>352</v>
      </c>
      <c r="B93" s="876" t="s">
        <v>353</v>
      </c>
      <c r="C93" s="876"/>
      <c r="D93" s="876"/>
      <c r="E93" s="876"/>
      <c r="F93" s="876"/>
      <c r="G93" s="876"/>
      <c r="H93" s="876"/>
      <c r="I93" s="876"/>
      <c r="J93" s="876"/>
      <c r="K93" s="876"/>
      <c r="L93" s="876"/>
      <c r="M93" s="876"/>
      <c r="N93" s="876"/>
      <c r="O93" s="876"/>
      <c r="P93" s="876"/>
      <c r="Q93" s="876"/>
      <c r="R93" s="876"/>
      <c r="S93" s="876"/>
      <c r="T93" s="876"/>
      <c r="U93" s="876"/>
      <c r="V93" s="876"/>
      <c r="W93" s="209">
        <f>MEMO!B74</f>
        <v>1.3888888888888889E-3</v>
      </c>
      <c r="X93" s="208">
        <f t="shared" ref="X93:AD93" si="64">ROUND(((X40+X51)*$W$93),2)</f>
        <v>4.1900000000000004</v>
      </c>
      <c r="Y93" s="208">
        <f t="shared" si="64"/>
        <v>4.43</v>
      </c>
      <c r="Z93" s="208">
        <f t="shared" si="64"/>
        <v>4.43</v>
      </c>
      <c r="AA93" s="208">
        <f t="shared" si="64"/>
        <v>4.6900000000000004</v>
      </c>
      <c r="AB93" s="208">
        <f t="shared" si="64"/>
        <v>4.6900000000000004</v>
      </c>
      <c r="AC93" s="208">
        <f t="shared" si="64"/>
        <v>4.96</v>
      </c>
      <c r="AD93" s="208">
        <f t="shared" si="64"/>
        <v>4.96</v>
      </c>
      <c r="AE93" s="208">
        <f t="shared" ref="AE93" si="65">ROUND(((AE40+AE51)*$W$93),2)</f>
        <v>5.26</v>
      </c>
    </row>
    <row r="94" spans="1:31" ht="12" customHeight="1" x14ac:dyDescent="0.2">
      <c r="A94" s="206" t="s">
        <v>354</v>
      </c>
      <c r="B94" s="876" t="s">
        <v>355</v>
      </c>
      <c r="C94" s="876"/>
      <c r="D94" s="876"/>
      <c r="E94" s="876"/>
      <c r="F94" s="876"/>
      <c r="G94" s="876"/>
      <c r="H94" s="876"/>
      <c r="I94" s="876"/>
      <c r="J94" s="876"/>
      <c r="K94" s="876"/>
      <c r="L94" s="876"/>
      <c r="M94" s="876"/>
      <c r="N94" s="876"/>
      <c r="O94" s="876"/>
      <c r="P94" s="876"/>
      <c r="Q94" s="876"/>
      <c r="R94" s="876"/>
      <c r="S94" s="876"/>
      <c r="T94" s="876"/>
      <c r="U94" s="876"/>
      <c r="V94" s="876"/>
      <c r="W94" s="209">
        <f>MEMO!B76</f>
        <v>4.3333333333333331E-4</v>
      </c>
      <c r="X94" s="208">
        <f t="shared" ref="X94:AD94" si="66">ROUND(((X40+X51)*$W$94),2)</f>
        <v>1.31</v>
      </c>
      <c r="Y94" s="208">
        <f t="shared" si="66"/>
        <v>1.38</v>
      </c>
      <c r="Z94" s="208">
        <f t="shared" si="66"/>
        <v>1.38</v>
      </c>
      <c r="AA94" s="208">
        <f t="shared" si="66"/>
        <v>1.46</v>
      </c>
      <c r="AB94" s="208">
        <f t="shared" si="66"/>
        <v>1.46</v>
      </c>
      <c r="AC94" s="208">
        <f t="shared" si="66"/>
        <v>1.55</v>
      </c>
      <c r="AD94" s="208">
        <f t="shared" si="66"/>
        <v>1.55</v>
      </c>
      <c r="AE94" s="208">
        <f t="shared" ref="AE94" si="67">ROUND(((AE40+AE51)*$W$94),2)</f>
        <v>1.64</v>
      </c>
    </row>
    <row r="95" spans="1:31" ht="12" customHeight="1" x14ac:dyDescent="0.2">
      <c r="A95" s="206" t="s">
        <v>356</v>
      </c>
      <c r="B95" s="876" t="s">
        <v>357</v>
      </c>
      <c r="C95" s="876"/>
      <c r="D95" s="876"/>
      <c r="E95" s="876"/>
      <c r="F95" s="876"/>
      <c r="G95" s="876"/>
      <c r="H95" s="876"/>
      <c r="I95" s="876"/>
      <c r="J95" s="876"/>
      <c r="K95" s="876"/>
      <c r="L95" s="876"/>
      <c r="M95" s="876"/>
      <c r="N95" s="876"/>
      <c r="O95" s="876"/>
      <c r="P95" s="876"/>
      <c r="Q95" s="876"/>
      <c r="R95" s="876"/>
      <c r="S95" s="876"/>
      <c r="T95" s="876"/>
      <c r="U95" s="876"/>
      <c r="V95" s="876"/>
      <c r="W95" s="209">
        <f>MEMO!B78</f>
        <v>2.5277777777777777E-3</v>
      </c>
      <c r="X95" s="208">
        <f t="shared" ref="X95:AD95" si="68">ROUND(((X40+X51)*$W$95),2)</f>
        <v>7.62</v>
      </c>
      <c r="Y95" s="208">
        <f t="shared" si="68"/>
        <v>8.06</v>
      </c>
      <c r="Z95" s="208">
        <f t="shared" si="68"/>
        <v>8.06</v>
      </c>
      <c r="AA95" s="208">
        <f t="shared" si="68"/>
        <v>8.5399999999999991</v>
      </c>
      <c r="AB95" s="208">
        <f t="shared" si="68"/>
        <v>8.5399999999999991</v>
      </c>
      <c r="AC95" s="208">
        <f t="shared" si="68"/>
        <v>9.0399999999999991</v>
      </c>
      <c r="AD95" s="208">
        <f t="shared" si="68"/>
        <v>9.0399999999999991</v>
      </c>
      <c r="AE95" s="208">
        <f t="shared" ref="AE95" si="69">ROUND(((AE40+AE51)*$W$95),2)</f>
        <v>9.58</v>
      </c>
    </row>
    <row r="96" spans="1:31" ht="12" customHeight="1" x14ac:dyDescent="0.2">
      <c r="A96" s="221" t="s">
        <v>358</v>
      </c>
      <c r="B96" s="880" t="s">
        <v>359</v>
      </c>
      <c r="C96" s="880"/>
      <c r="D96" s="880"/>
      <c r="E96" s="880"/>
      <c r="F96" s="880"/>
      <c r="G96" s="880"/>
      <c r="H96" s="880"/>
      <c r="I96" s="880"/>
      <c r="J96" s="880"/>
      <c r="K96" s="880"/>
      <c r="L96" s="880"/>
      <c r="M96" s="880"/>
      <c r="N96" s="880"/>
      <c r="O96" s="880"/>
      <c r="P96" s="880"/>
      <c r="Q96" s="880"/>
      <c r="R96" s="880"/>
      <c r="S96" s="880"/>
      <c r="T96" s="880"/>
      <c r="U96" s="880"/>
      <c r="V96" s="880"/>
      <c r="W96" s="226">
        <f>MEMO!B80</f>
        <v>8.277777777777778E-3</v>
      </c>
      <c r="X96" s="223">
        <f t="shared" ref="X96:AD96" si="70">ROUND(((X40+X51)*$W$96),2)</f>
        <v>24.96</v>
      </c>
      <c r="Y96" s="223">
        <f t="shared" si="70"/>
        <v>26.39</v>
      </c>
      <c r="Z96" s="223">
        <f t="shared" si="70"/>
        <v>26.39</v>
      </c>
      <c r="AA96" s="223">
        <f t="shared" si="70"/>
        <v>27.98</v>
      </c>
      <c r="AB96" s="223">
        <f t="shared" si="70"/>
        <v>27.98</v>
      </c>
      <c r="AC96" s="223">
        <f t="shared" si="70"/>
        <v>29.59</v>
      </c>
      <c r="AD96" s="223">
        <f t="shared" si="70"/>
        <v>29.59</v>
      </c>
      <c r="AE96" s="223">
        <f t="shared" ref="AE96" si="71">ROUND(((AE40+AE51)*$W$96),2)</f>
        <v>31.36</v>
      </c>
    </row>
    <row r="97" spans="1:31" ht="12" customHeight="1" x14ac:dyDescent="0.2">
      <c r="A97" s="881" t="s">
        <v>276</v>
      </c>
      <c r="B97" s="882"/>
      <c r="C97" s="882"/>
      <c r="D97" s="882"/>
      <c r="E97" s="882"/>
      <c r="F97" s="882"/>
      <c r="G97" s="882"/>
      <c r="H97" s="882"/>
      <c r="I97" s="882"/>
      <c r="J97" s="882"/>
      <c r="K97" s="882"/>
      <c r="L97" s="882"/>
      <c r="M97" s="882"/>
      <c r="N97" s="882"/>
      <c r="O97" s="882"/>
      <c r="P97" s="882"/>
      <c r="Q97" s="882"/>
      <c r="R97" s="882"/>
      <c r="S97" s="882"/>
      <c r="T97" s="882"/>
      <c r="U97" s="882"/>
      <c r="V97" s="883"/>
      <c r="W97" s="241">
        <f t="shared" ref="W97:AB97" si="72">SUM(W92:W96)</f>
        <v>2.1886111111111113E-2</v>
      </c>
      <c r="X97" s="238">
        <f t="shared" si="72"/>
        <v>66</v>
      </c>
      <c r="Y97" s="238">
        <f t="shared" si="72"/>
        <v>69.78</v>
      </c>
      <c r="Z97" s="238">
        <f t="shared" si="72"/>
        <v>69.78</v>
      </c>
      <c r="AA97" s="238">
        <f t="shared" si="72"/>
        <v>73.959999999999994</v>
      </c>
      <c r="AB97" s="238">
        <f t="shared" si="72"/>
        <v>73.959999999999994</v>
      </c>
      <c r="AC97" s="238">
        <f t="shared" ref="AC97:AD97" si="73">SUM(AC92:AC96)</f>
        <v>78.23</v>
      </c>
      <c r="AD97" s="238">
        <f t="shared" si="73"/>
        <v>78.23</v>
      </c>
      <c r="AE97" s="238">
        <f t="shared" ref="AE97" si="74">SUM(AE92:AE96)</f>
        <v>82.919999999999987</v>
      </c>
    </row>
    <row r="98" spans="1:31" ht="12" customHeight="1" x14ac:dyDescent="0.2">
      <c r="A98" s="244" t="s">
        <v>360</v>
      </c>
      <c r="B98" s="904" t="s">
        <v>361</v>
      </c>
      <c r="C98" s="905"/>
      <c r="D98" s="905"/>
      <c r="E98" s="905"/>
      <c r="F98" s="905"/>
      <c r="G98" s="905"/>
      <c r="H98" s="905"/>
      <c r="I98" s="905"/>
      <c r="J98" s="905"/>
      <c r="K98" s="905"/>
      <c r="L98" s="905"/>
      <c r="M98" s="905"/>
      <c r="N98" s="905"/>
      <c r="O98" s="905"/>
      <c r="P98" s="905"/>
      <c r="Q98" s="905"/>
      <c r="R98" s="905"/>
      <c r="S98" s="905"/>
      <c r="T98" s="905"/>
      <c r="U98" s="905"/>
      <c r="V98" s="906"/>
      <c r="W98" s="245">
        <f>MEMO!B83</f>
        <v>4.8690943222222238E-3</v>
      </c>
      <c r="X98" s="246">
        <f t="shared" ref="X98:AD98" si="75">ROUND(((X40+X51)*$W$98),2)</f>
        <v>14.68</v>
      </c>
      <c r="Y98" s="246">
        <f t="shared" si="75"/>
        <v>15.52</v>
      </c>
      <c r="Z98" s="246">
        <f t="shared" si="75"/>
        <v>15.52</v>
      </c>
      <c r="AA98" s="246">
        <f t="shared" si="75"/>
        <v>16.46</v>
      </c>
      <c r="AB98" s="246">
        <f t="shared" si="75"/>
        <v>16.46</v>
      </c>
      <c r="AC98" s="246">
        <f t="shared" si="75"/>
        <v>17.399999999999999</v>
      </c>
      <c r="AD98" s="246">
        <f t="shared" si="75"/>
        <v>17.399999999999999</v>
      </c>
      <c r="AE98" s="246">
        <f t="shared" ref="AE98" si="76">ROUND(((AE40+AE51)*$W$98),2)</f>
        <v>18.45</v>
      </c>
    </row>
    <row r="99" spans="1:31" ht="12" customHeight="1" x14ac:dyDescent="0.2">
      <c r="A99" s="881" t="s">
        <v>281</v>
      </c>
      <c r="B99" s="882"/>
      <c r="C99" s="882"/>
      <c r="D99" s="882"/>
      <c r="E99" s="882"/>
      <c r="F99" s="882"/>
      <c r="G99" s="882"/>
      <c r="H99" s="882"/>
      <c r="I99" s="882"/>
      <c r="J99" s="882"/>
      <c r="K99" s="882"/>
      <c r="L99" s="882"/>
      <c r="M99" s="882"/>
      <c r="N99" s="882"/>
      <c r="O99" s="882"/>
      <c r="P99" s="882"/>
      <c r="Q99" s="882"/>
      <c r="R99" s="882"/>
      <c r="S99" s="882"/>
      <c r="T99" s="882"/>
      <c r="U99" s="882"/>
      <c r="V99" s="883"/>
      <c r="W99" s="241">
        <f t="shared" ref="W99:AB99" si="77">W97+W98</f>
        <v>2.6755205433333339E-2</v>
      </c>
      <c r="X99" s="238">
        <f t="shared" si="77"/>
        <v>80.680000000000007</v>
      </c>
      <c r="Y99" s="238">
        <f t="shared" si="77"/>
        <v>85.3</v>
      </c>
      <c r="Z99" s="238">
        <f t="shared" si="77"/>
        <v>85.3</v>
      </c>
      <c r="AA99" s="238">
        <f t="shared" si="77"/>
        <v>90.419999999999987</v>
      </c>
      <c r="AB99" s="238">
        <f t="shared" si="77"/>
        <v>90.419999999999987</v>
      </c>
      <c r="AC99" s="238">
        <f t="shared" ref="AC99:AD99" si="78">AC97+AC98</f>
        <v>95.63</v>
      </c>
      <c r="AD99" s="238">
        <f t="shared" si="78"/>
        <v>95.63</v>
      </c>
      <c r="AE99" s="238">
        <f t="shared" ref="AE99" si="79">AE97+AE98</f>
        <v>101.36999999999999</v>
      </c>
    </row>
    <row r="100" spans="1:31" s="3" customFormat="1" ht="12" customHeight="1" x14ac:dyDescent="0.2">
      <c r="A100" s="890" t="s">
        <v>362</v>
      </c>
      <c r="B100" s="891"/>
      <c r="C100" s="891"/>
      <c r="D100" s="891"/>
      <c r="E100" s="891"/>
      <c r="F100" s="891"/>
      <c r="G100" s="891"/>
      <c r="H100" s="891"/>
      <c r="I100" s="891"/>
      <c r="J100" s="891"/>
      <c r="K100" s="891"/>
      <c r="L100" s="891"/>
      <c r="M100" s="891"/>
      <c r="N100" s="891"/>
      <c r="O100" s="891"/>
      <c r="P100" s="891"/>
      <c r="Q100" s="891"/>
      <c r="R100" s="891"/>
      <c r="S100" s="891"/>
      <c r="T100" s="891"/>
      <c r="U100" s="891"/>
      <c r="V100" s="891"/>
      <c r="W100" s="891"/>
      <c r="X100" s="240"/>
      <c r="Y100" s="240"/>
      <c r="Z100" s="240"/>
      <c r="AA100" s="240"/>
      <c r="AB100" s="240"/>
      <c r="AC100" s="240"/>
      <c r="AD100" s="240"/>
      <c r="AE100" s="240"/>
    </row>
    <row r="101" spans="1:31" ht="12" customHeight="1" x14ac:dyDescent="0.2">
      <c r="A101" s="236" t="s">
        <v>350</v>
      </c>
      <c r="B101" s="887" t="s">
        <v>363</v>
      </c>
      <c r="C101" s="888"/>
      <c r="D101" s="888"/>
      <c r="E101" s="888"/>
      <c r="F101" s="888"/>
      <c r="G101" s="888"/>
      <c r="H101" s="888"/>
      <c r="I101" s="888"/>
      <c r="J101" s="888"/>
      <c r="K101" s="888"/>
      <c r="L101" s="888"/>
      <c r="M101" s="888"/>
      <c r="N101" s="888"/>
      <c r="O101" s="888"/>
      <c r="P101" s="888"/>
      <c r="Q101" s="888"/>
      <c r="R101" s="888"/>
      <c r="S101" s="888"/>
      <c r="T101" s="888"/>
      <c r="U101" s="888"/>
      <c r="V101" s="889"/>
      <c r="W101" s="237" t="s">
        <v>286</v>
      </c>
      <c r="X101" s="237" t="s">
        <v>259</v>
      </c>
      <c r="Y101" s="237" t="s">
        <v>259</v>
      </c>
      <c r="Z101" s="237" t="s">
        <v>259</v>
      </c>
      <c r="AA101" s="237" t="s">
        <v>259</v>
      </c>
      <c r="AB101" s="237" t="s">
        <v>259</v>
      </c>
      <c r="AC101" s="237" t="s">
        <v>259</v>
      </c>
      <c r="AD101" s="237" t="s">
        <v>259</v>
      </c>
      <c r="AE101" s="237" t="s">
        <v>259</v>
      </c>
    </row>
    <row r="102" spans="1:31" ht="12" customHeight="1" x14ac:dyDescent="0.2">
      <c r="A102" s="234" t="s">
        <v>364</v>
      </c>
      <c r="B102" s="884" t="s">
        <v>365</v>
      </c>
      <c r="C102" s="884"/>
      <c r="D102" s="884"/>
      <c r="E102" s="884"/>
      <c r="F102" s="884"/>
      <c r="G102" s="884"/>
      <c r="H102" s="884"/>
      <c r="I102" s="884"/>
      <c r="J102" s="884"/>
      <c r="K102" s="884"/>
      <c r="L102" s="884"/>
      <c r="M102" s="884"/>
      <c r="N102" s="884"/>
      <c r="O102" s="884"/>
      <c r="P102" s="884"/>
      <c r="Q102" s="884"/>
      <c r="R102" s="884"/>
      <c r="S102" s="884"/>
      <c r="T102" s="884"/>
      <c r="U102" s="884"/>
      <c r="V102" s="884"/>
      <c r="W102" s="232">
        <f>MEMO!B88</f>
        <v>7.3992600000000002E-4</v>
      </c>
      <c r="X102" s="231">
        <f t="shared" ref="X102:AD102" si="80">ROUND(((X40+X51)*$W$102),2)</f>
        <v>2.23</v>
      </c>
      <c r="Y102" s="231">
        <f t="shared" si="80"/>
        <v>2.36</v>
      </c>
      <c r="Z102" s="231">
        <f t="shared" si="80"/>
        <v>2.36</v>
      </c>
      <c r="AA102" s="231">
        <f t="shared" si="80"/>
        <v>2.5</v>
      </c>
      <c r="AB102" s="231">
        <f t="shared" si="80"/>
        <v>2.5</v>
      </c>
      <c r="AC102" s="231">
        <f t="shared" si="80"/>
        <v>2.64</v>
      </c>
      <c r="AD102" s="231">
        <f t="shared" si="80"/>
        <v>2.64</v>
      </c>
      <c r="AE102" s="231">
        <f t="shared" ref="AE102" si="81">ROUND(((AE40+AE51)*$W$102),2)</f>
        <v>2.8</v>
      </c>
    </row>
    <row r="103" spans="1:31" ht="12" customHeight="1" x14ac:dyDescent="0.2">
      <c r="A103" s="217" t="s">
        <v>366</v>
      </c>
      <c r="B103" s="907" t="s">
        <v>367</v>
      </c>
      <c r="C103" s="907"/>
      <c r="D103" s="907"/>
      <c r="E103" s="907"/>
      <c r="F103" s="907"/>
      <c r="G103" s="907"/>
      <c r="H103" s="907"/>
      <c r="I103" s="907"/>
      <c r="J103" s="907"/>
      <c r="K103" s="907"/>
      <c r="L103" s="907"/>
      <c r="M103" s="907"/>
      <c r="N103" s="907"/>
      <c r="O103" s="907"/>
      <c r="P103" s="907"/>
      <c r="Q103" s="907"/>
      <c r="R103" s="907"/>
      <c r="S103" s="907"/>
      <c r="T103" s="907"/>
      <c r="U103" s="907"/>
      <c r="V103" s="907"/>
      <c r="W103" s="209">
        <f>MEMO!B92</f>
        <v>8.3453149152000025E-5</v>
      </c>
      <c r="X103" s="208">
        <f t="shared" ref="X103:AD103" si="82">ROUND(((X40+X51)*$W$103),2)</f>
        <v>0.25</v>
      </c>
      <c r="Y103" s="208">
        <f t="shared" si="82"/>
        <v>0.27</v>
      </c>
      <c r="Z103" s="208">
        <f t="shared" si="82"/>
        <v>0.27</v>
      </c>
      <c r="AA103" s="208">
        <f t="shared" si="82"/>
        <v>0.28000000000000003</v>
      </c>
      <c r="AB103" s="208">
        <f t="shared" si="82"/>
        <v>0.28000000000000003</v>
      </c>
      <c r="AC103" s="208">
        <f t="shared" si="82"/>
        <v>0.3</v>
      </c>
      <c r="AD103" s="208">
        <f t="shared" si="82"/>
        <v>0.3</v>
      </c>
      <c r="AE103" s="208">
        <f t="shared" ref="AE103" si="83">ROUND(((AE40+AE51)*$W$103),2)</f>
        <v>0.32</v>
      </c>
    </row>
    <row r="104" spans="1:31" ht="12" customHeight="1" x14ac:dyDescent="0.2">
      <c r="A104" s="228" t="s">
        <v>368</v>
      </c>
      <c r="B104" s="880" t="s">
        <v>369</v>
      </c>
      <c r="C104" s="880"/>
      <c r="D104" s="880"/>
      <c r="E104" s="880"/>
      <c r="F104" s="880"/>
      <c r="G104" s="880"/>
      <c r="H104" s="880"/>
      <c r="I104" s="880"/>
      <c r="J104" s="880"/>
      <c r="K104" s="880"/>
      <c r="L104" s="880"/>
      <c r="M104" s="880"/>
      <c r="N104" s="880"/>
      <c r="O104" s="880"/>
      <c r="P104" s="880"/>
      <c r="Q104" s="880"/>
      <c r="R104" s="880"/>
      <c r="S104" s="880"/>
      <c r="T104" s="880"/>
      <c r="U104" s="880"/>
      <c r="V104" s="880"/>
      <c r="W104" s="226">
        <f>MEMO!B90</f>
        <v>2.1643200000000002E-4</v>
      </c>
      <c r="X104" s="223">
        <f t="shared" ref="X104:AD104" si="84">ROUND(((X40+X51)*$W$104),2)</f>
        <v>0.65</v>
      </c>
      <c r="Y104" s="223">
        <f t="shared" si="84"/>
        <v>0.69</v>
      </c>
      <c r="Z104" s="223">
        <f t="shared" si="84"/>
        <v>0.69</v>
      </c>
      <c r="AA104" s="223">
        <f t="shared" si="84"/>
        <v>0.73</v>
      </c>
      <c r="AB104" s="223">
        <f t="shared" si="84"/>
        <v>0.73</v>
      </c>
      <c r="AC104" s="223">
        <f t="shared" si="84"/>
        <v>0.77</v>
      </c>
      <c r="AD104" s="223">
        <f t="shared" si="84"/>
        <v>0.77</v>
      </c>
      <c r="AE104" s="223">
        <f t="shared" ref="AE104" si="85">ROUND(((AE40+AE51)*$W$104),2)</f>
        <v>0.82</v>
      </c>
    </row>
    <row r="105" spans="1:31" ht="12" customHeight="1" x14ac:dyDescent="0.2">
      <c r="A105" s="881" t="s">
        <v>281</v>
      </c>
      <c r="B105" s="882"/>
      <c r="C105" s="882"/>
      <c r="D105" s="882"/>
      <c r="E105" s="882"/>
      <c r="F105" s="882"/>
      <c r="G105" s="882"/>
      <c r="H105" s="882"/>
      <c r="I105" s="882"/>
      <c r="J105" s="882"/>
      <c r="K105" s="882"/>
      <c r="L105" s="882"/>
      <c r="M105" s="882"/>
      <c r="N105" s="882"/>
      <c r="O105" s="882"/>
      <c r="P105" s="882"/>
      <c r="Q105" s="882"/>
      <c r="R105" s="882"/>
      <c r="S105" s="882"/>
      <c r="T105" s="882"/>
      <c r="U105" s="882"/>
      <c r="V105" s="883"/>
      <c r="W105" s="241">
        <f t="shared" ref="W105:AB105" si="86">SUM(W102:W104)</f>
        <v>1.0398111491520001E-3</v>
      </c>
      <c r="X105" s="238">
        <f t="shared" si="86"/>
        <v>3.13</v>
      </c>
      <c r="Y105" s="238">
        <f t="shared" si="86"/>
        <v>3.32</v>
      </c>
      <c r="Z105" s="238">
        <f t="shared" si="86"/>
        <v>3.32</v>
      </c>
      <c r="AA105" s="238">
        <f t="shared" si="86"/>
        <v>3.5100000000000002</v>
      </c>
      <c r="AB105" s="238">
        <f t="shared" si="86"/>
        <v>3.5100000000000002</v>
      </c>
      <c r="AC105" s="238">
        <f t="shared" ref="AC105:AD105" si="87">SUM(AC102:AC104)</f>
        <v>3.71</v>
      </c>
      <c r="AD105" s="238">
        <f t="shared" si="87"/>
        <v>3.71</v>
      </c>
      <c r="AE105" s="238">
        <f t="shared" ref="AE105" si="88">SUM(AE102:AE104)</f>
        <v>3.9399999999999995</v>
      </c>
    </row>
    <row r="106" spans="1:31" ht="12" customHeight="1" x14ac:dyDescent="0.2">
      <c r="A106" s="937" t="s">
        <v>370</v>
      </c>
      <c r="B106" s="938"/>
      <c r="C106" s="938"/>
      <c r="D106" s="938"/>
      <c r="E106" s="938"/>
      <c r="F106" s="938"/>
      <c r="G106" s="938"/>
      <c r="H106" s="938"/>
      <c r="I106" s="938"/>
      <c r="J106" s="938"/>
      <c r="K106" s="938"/>
      <c r="L106" s="938"/>
      <c r="M106" s="938"/>
      <c r="N106" s="938"/>
      <c r="O106" s="938"/>
      <c r="P106" s="938"/>
      <c r="Q106" s="938"/>
      <c r="R106" s="938"/>
      <c r="S106" s="938"/>
      <c r="T106" s="938"/>
      <c r="U106" s="938"/>
      <c r="V106" s="938"/>
      <c r="W106" s="938"/>
      <c r="X106" s="247"/>
      <c r="Y106" s="247"/>
      <c r="Z106" s="247"/>
      <c r="AA106" s="247"/>
      <c r="AB106" s="247"/>
      <c r="AC106" s="247"/>
      <c r="AD106" s="247"/>
      <c r="AE106" s="247"/>
    </row>
    <row r="107" spans="1:31" ht="12" customHeight="1" x14ac:dyDescent="0.2">
      <c r="A107" s="236" t="s">
        <v>371</v>
      </c>
      <c r="B107" s="887" t="s">
        <v>372</v>
      </c>
      <c r="C107" s="888"/>
      <c r="D107" s="888"/>
      <c r="E107" s="888"/>
      <c r="F107" s="888"/>
      <c r="G107" s="888"/>
      <c r="H107" s="888"/>
      <c r="I107" s="888"/>
      <c r="J107" s="888"/>
      <c r="K107" s="888"/>
      <c r="L107" s="888"/>
      <c r="M107" s="888"/>
      <c r="N107" s="888"/>
      <c r="O107" s="888"/>
      <c r="P107" s="888"/>
      <c r="Q107" s="888"/>
      <c r="R107" s="888"/>
      <c r="S107" s="888"/>
      <c r="T107" s="888"/>
      <c r="U107" s="888"/>
      <c r="V107" s="889"/>
      <c r="W107" s="237" t="s">
        <v>373</v>
      </c>
      <c r="X107" s="237" t="s">
        <v>259</v>
      </c>
      <c r="Y107" s="237" t="s">
        <v>259</v>
      </c>
      <c r="Z107" s="237" t="s">
        <v>259</v>
      </c>
      <c r="AA107" s="237" t="s">
        <v>259</v>
      </c>
      <c r="AB107" s="237" t="s">
        <v>259</v>
      </c>
      <c r="AC107" s="237" t="s">
        <v>259</v>
      </c>
      <c r="AD107" s="237" t="s">
        <v>259</v>
      </c>
      <c r="AE107" s="237" t="s">
        <v>259</v>
      </c>
    </row>
    <row r="108" spans="1:31" ht="12" customHeight="1" x14ac:dyDescent="0.2">
      <c r="A108" s="244" t="s">
        <v>374</v>
      </c>
      <c r="B108" s="904" t="s">
        <v>375</v>
      </c>
      <c r="C108" s="905"/>
      <c r="D108" s="905"/>
      <c r="E108" s="905"/>
      <c r="F108" s="905"/>
      <c r="G108" s="905"/>
      <c r="H108" s="905"/>
      <c r="I108" s="905"/>
      <c r="J108" s="905"/>
      <c r="K108" s="905"/>
      <c r="L108" s="905"/>
      <c r="M108" s="905"/>
      <c r="N108" s="905"/>
      <c r="O108" s="905"/>
      <c r="P108" s="905"/>
      <c r="Q108" s="905"/>
      <c r="R108" s="905"/>
      <c r="S108" s="905"/>
      <c r="T108" s="905"/>
      <c r="U108" s="905"/>
      <c r="V108" s="906"/>
      <c r="W108" s="248">
        <f>IF(M8=1,1.5,"")</f>
        <v>1.5</v>
      </c>
      <c r="X108" s="246">
        <f>IFERROR(ROUND(((((X32+X33+X34)/EMPR!F27)*E6)*W108),2),0)/60*M9</f>
        <v>227.02</v>
      </c>
      <c r="Y108" s="246">
        <f>IFERROR(ROUND(((((Y32+Y33+Y34)/EMPR!F27)*E6)*W108),2),0)/60*M9</f>
        <v>240</v>
      </c>
      <c r="Z108" s="246">
        <f>IFERROR(ROUND(((((Z32+Z33+Z34)/EMPR!F27)*E6)*W108),2),0)/60*M9</f>
        <v>240</v>
      </c>
      <c r="AA108" s="246">
        <f>IFERROR(ROUND(((((AA32+AA33+AA34)/EMPR!$F$27)*$E$6)*$W$108),2),0)/60*$M$9</f>
        <v>254.4</v>
      </c>
      <c r="AB108" s="246">
        <f>IFERROR(ROUND(((((AB32+AB33+AB34)/EMPR!$F$27)*$E$6)*$W$108),2),0)/60*$M$9</f>
        <v>254.4</v>
      </c>
      <c r="AC108" s="246">
        <f>IFERROR(ROUND(((((AC32+AC33+AC34)/EMPR!$F$27)*$E$6)*$W$108),2),0)/60*$M$9</f>
        <v>269.08</v>
      </c>
      <c r="AD108" s="246">
        <f>IFERROR(ROUND(((((AD32+AD33+AD34)/EMPR!$F$27)*$E$6)*$W$108),2),0)/60*$M$9</f>
        <v>269.08</v>
      </c>
      <c r="AE108" s="246">
        <f>IFERROR(ROUND(((((AE32+AE33+AE34)/EMPR!$F$27)*$E$6)*$W$108),2),0)/60*$M$9</f>
        <v>285.22000000000003</v>
      </c>
    </row>
    <row r="109" spans="1:31" ht="12" customHeight="1" x14ac:dyDescent="0.2">
      <c r="A109" s="881" t="s">
        <v>281</v>
      </c>
      <c r="B109" s="882"/>
      <c r="C109" s="882"/>
      <c r="D109" s="882"/>
      <c r="E109" s="882"/>
      <c r="F109" s="882"/>
      <c r="G109" s="882"/>
      <c r="H109" s="882"/>
      <c r="I109" s="882"/>
      <c r="J109" s="882"/>
      <c r="K109" s="882"/>
      <c r="L109" s="882"/>
      <c r="M109" s="882"/>
      <c r="N109" s="882"/>
      <c r="O109" s="882"/>
      <c r="P109" s="882"/>
      <c r="Q109" s="882"/>
      <c r="R109" s="882"/>
      <c r="S109" s="882"/>
      <c r="T109" s="882"/>
      <c r="U109" s="882"/>
      <c r="V109" s="883"/>
      <c r="W109" s="249"/>
      <c r="X109" s="238">
        <f t="shared" ref="X109:AD109" si="89">SUM(X108)</f>
        <v>227.02</v>
      </c>
      <c r="Y109" s="238">
        <f t="shared" si="89"/>
        <v>240</v>
      </c>
      <c r="Z109" s="238">
        <f t="shared" si="89"/>
        <v>240</v>
      </c>
      <c r="AA109" s="238">
        <f t="shared" si="89"/>
        <v>254.4</v>
      </c>
      <c r="AB109" s="238">
        <f t="shared" si="89"/>
        <v>254.4</v>
      </c>
      <c r="AC109" s="238">
        <f t="shared" si="89"/>
        <v>269.08</v>
      </c>
      <c r="AD109" s="238">
        <f t="shared" si="89"/>
        <v>269.08</v>
      </c>
      <c r="AE109" s="238">
        <f t="shared" ref="AE109" si="90">SUM(AE108)</f>
        <v>285.22000000000003</v>
      </c>
    </row>
    <row r="110" spans="1:31" s="3" customFormat="1" ht="15" customHeight="1" x14ac:dyDescent="0.2">
      <c r="A110" s="898" t="s">
        <v>376</v>
      </c>
      <c r="B110" s="899"/>
      <c r="C110" s="899"/>
      <c r="D110" s="899"/>
      <c r="E110" s="899"/>
      <c r="F110" s="899"/>
      <c r="G110" s="899"/>
      <c r="H110" s="899"/>
      <c r="I110" s="899"/>
      <c r="J110" s="899"/>
      <c r="K110" s="899"/>
      <c r="L110" s="899"/>
      <c r="M110" s="899"/>
      <c r="N110" s="899"/>
      <c r="O110" s="899"/>
      <c r="P110" s="899"/>
      <c r="Q110" s="899"/>
      <c r="R110" s="899"/>
      <c r="S110" s="899"/>
      <c r="T110" s="899"/>
      <c r="U110" s="899"/>
      <c r="V110" s="899"/>
      <c r="W110" s="899"/>
      <c r="X110" s="243"/>
      <c r="Y110" s="243"/>
      <c r="Z110" s="243"/>
      <c r="AA110" s="243"/>
      <c r="AB110" s="243"/>
      <c r="AC110" s="243"/>
      <c r="AD110" s="243"/>
      <c r="AE110" s="243"/>
    </row>
    <row r="111" spans="1:31" ht="12" customHeight="1" x14ac:dyDescent="0.2">
      <c r="A111" s="236">
        <v>4</v>
      </c>
      <c r="B111" s="887" t="s">
        <v>377</v>
      </c>
      <c r="C111" s="888"/>
      <c r="D111" s="888"/>
      <c r="E111" s="888"/>
      <c r="F111" s="888"/>
      <c r="G111" s="888"/>
      <c r="H111" s="888"/>
      <c r="I111" s="888"/>
      <c r="J111" s="888"/>
      <c r="K111" s="888"/>
      <c r="L111" s="888"/>
      <c r="M111" s="888"/>
      <c r="N111" s="888"/>
      <c r="O111" s="888"/>
      <c r="P111" s="888"/>
      <c r="Q111" s="888"/>
      <c r="R111" s="888"/>
      <c r="S111" s="888"/>
      <c r="T111" s="888"/>
      <c r="U111" s="888"/>
      <c r="V111" s="888"/>
      <c r="W111" s="889"/>
      <c r="X111" s="237" t="s">
        <v>259</v>
      </c>
      <c r="Y111" s="237" t="s">
        <v>259</v>
      </c>
      <c r="Z111" s="237" t="s">
        <v>259</v>
      </c>
      <c r="AA111" s="237" t="s">
        <v>259</v>
      </c>
      <c r="AB111" s="237" t="s">
        <v>259</v>
      </c>
      <c r="AC111" s="237" t="s">
        <v>259</v>
      </c>
      <c r="AD111" s="237" t="s">
        <v>259</v>
      </c>
      <c r="AE111" s="237" t="s">
        <v>259</v>
      </c>
    </row>
    <row r="112" spans="1:31" ht="12" customHeight="1" x14ac:dyDescent="0.2">
      <c r="A112" s="229" t="s">
        <v>348</v>
      </c>
      <c r="B112" s="884" t="s">
        <v>353</v>
      </c>
      <c r="C112" s="884"/>
      <c r="D112" s="884"/>
      <c r="E112" s="884"/>
      <c r="F112" s="884"/>
      <c r="G112" s="884"/>
      <c r="H112" s="884"/>
      <c r="I112" s="884"/>
      <c r="J112" s="884"/>
      <c r="K112" s="884"/>
      <c r="L112" s="884"/>
      <c r="M112" s="884"/>
      <c r="N112" s="884"/>
      <c r="O112" s="884"/>
      <c r="P112" s="884"/>
      <c r="Q112" s="884"/>
      <c r="R112" s="884"/>
      <c r="S112" s="884"/>
      <c r="T112" s="884"/>
      <c r="U112" s="884"/>
      <c r="V112" s="884"/>
      <c r="W112" s="884"/>
      <c r="X112" s="231">
        <f t="shared" ref="X112:AD112" si="91">X99</f>
        <v>80.680000000000007</v>
      </c>
      <c r="Y112" s="231">
        <f t="shared" si="91"/>
        <v>85.3</v>
      </c>
      <c r="Z112" s="231">
        <f t="shared" si="91"/>
        <v>85.3</v>
      </c>
      <c r="AA112" s="231">
        <f t="shared" si="91"/>
        <v>90.419999999999987</v>
      </c>
      <c r="AB112" s="231">
        <f t="shared" si="91"/>
        <v>90.419999999999987</v>
      </c>
      <c r="AC112" s="231">
        <f t="shared" si="91"/>
        <v>95.63</v>
      </c>
      <c r="AD112" s="231">
        <f t="shared" si="91"/>
        <v>95.63</v>
      </c>
      <c r="AE112" s="231">
        <f t="shared" ref="AE112" si="92">AE99</f>
        <v>101.36999999999999</v>
      </c>
    </row>
    <row r="113" spans="1:31" ht="12" customHeight="1" x14ac:dyDescent="0.2">
      <c r="A113" s="206" t="s">
        <v>350</v>
      </c>
      <c r="B113" s="876" t="s">
        <v>363</v>
      </c>
      <c r="C113" s="876"/>
      <c r="D113" s="876"/>
      <c r="E113" s="876"/>
      <c r="F113" s="876"/>
      <c r="G113" s="876"/>
      <c r="H113" s="876"/>
      <c r="I113" s="876"/>
      <c r="J113" s="876"/>
      <c r="K113" s="876"/>
      <c r="L113" s="876"/>
      <c r="M113" s="876"/>
      <c r="N113" s="876"/>
      <c r="O113" s="876"/>
      <c r="P113" s="876"/>
      <c r="Q113" s="876"/>
      <c r="R113" s="876"/>
      <c r="S113" s="876"/>
      <c r="T113" s="876"/>
      <c r="U113" s="876"/>
      <c r="V113" s="876"/>
      <c r="W113" s="876"/>
      <c r="X113" s="213">
        <f t="shared" ref="X113:AD113" si="93">X105</f>
        <v>3.13</v>
      </c>
      <c r="Y113" s="213">
        <f t="shared" si="93"/>
        <v>3.32</v>
      </c>
      <c r="Z113" s="213">
        <f t="shared" si="93"/>
        <v>3.32</v>
      </c>
      <c r="AA113" s="213">
        <f t="shared" si="93"/>
        <v>3.5100000000000002</v>
      </c>
      <c r="AB113" s="213">
        <f t="shared" si="93"/>
        <v>3.5100000000000002</v>
      </c>
      <c r="AC113" s="213">
        <f t="shared" si="93"/>
        <v>3.71</v>
      </c>
      <c r="AD113" s="213">
        <f t="shared" si="93"/>
        <v>3.71</v>
      </c>
      <c r="AE113" s="213">
        <f t="shared" ref="AE113" si="94">AE105</f>
        <v>3.9399999999999995</v>
      </c>
    </row>
    <row r="114" spans="1:31" ht="12" customHeight="1" x14ac:dyDescent="0.2">
      <c r="A114" s="221" t="s">
        <v>371</v>
      </c>
      <c r="B114" s="880" t="s">
        <v>372</v>
      </c>
      <c r="C114" s="880"/>
      <c r="D114" s="880"/>
      <c r="E114" s="880"/>
      <c r="F114" s="880"/>
      <c r="G114" s="880"/>
      <c r="H114" s="880"/>
      <c r="I114" s="880"/>
      <c r="J114" s="880"/>
      <c r="K114" s="880"/>
      <c r="L114" s="880"/>
      <c r="M114" s="880"/>
      <c r="N114" s="880"/>
      <c r="O114" s="880"/>
      <c r="P114" s="880"/>
      <c r="Q114" s="880"/>
      <c r="R114" s="880"/>
      <c r="S114" s="880"/>
      <c r="T114" s="880"/>
      <c r="U114" s="880"/>
      <c r="V114" s="880"/>
      <c r="W114" s="880"/>
      <c r="X114" s="227">
        <f t="shared" ref="X114:AD114" si="95">X109</f>
        <v>227.02</v>
      </c>
      <c r="Y114" s="227">
        <f t="shared" si="95"/>
        <v>240</v>
      </c>
      <c r="Z114" s="227">
        <f t="shared" si="95"/>
        <v>240</v>
      </c>
      <c r="AA114" s="227">
        <f t="shared" si="95"/>
        <v>254.4</v>
      </c>
      <c r="AB114" s="227">
        <f t="shared" si="95"/>
        <v>254.4</v>
      </c>
      <c r="AC114" s="227">
        <f t="shared" si="95"/>
        <v>269.08</v>
      </c>
      <c r="AD114" s="227">
        <f t="shared" si="95"/>
        <v>269.08</v>
      </c>
      <c r="AE114" s="227">
        <f t="shared" ref="AE114" si="96">AE109</f>
        <v>285.22000000000003</v>
      </c>
    </row>
    <row r="115" spans="1:31" ht="12" customHeight="1" x14ac:dyDescent="0.2">
      <c r="A115" s="881" t="s">
        <v>281</v>
      </c>
      <c r="B115" s="882"/>
      <c r="C115" s="882"/>
      <c r="D115" s="882"/>
      <c r="E115" s="882"/>
      <c r="F115" s="882"/>
      <c r="G115" s="882"/>
      <c r="H115" s="882"/>
      <c r="I115" s="882"/>
      <c r="J115" s="882"/>
      <c r="K115" s="882"/>
      <c r="L115" s="882"/>
      <c r="M115" s="882"/>
      <c r="N115" s="882"/>
      <c r="O115" s="882"/>
      <c r="P115" s="882"/>
      <c r="Q115" s="882"/>
      <c r="R115" s="882"/>
      <c r="S115" s="882"/>
      <c r="T115" s="882"/>
      <c r="U115" s="882"/>
      <c r="V115" s="882"/>
      <c r="W115" s="883"/>
      <c r="X115" s="238">
        <f t="shared" ref="X115:AD115" si="97">SUM(X112:X114)</f>
        <v>310.83000000000004</v>
      </c>
      <c r="Y115" s="238">
        <f t="shared" si="97"/>
        <v>328.62</v>
      </c>
      <c r="Z115" s="238">
        <f t="shared" si="97"/>
        <v>328.62</v>
      </c>
      <c r="AA115" s="238">
        <f t="shared" si="97"/>
        <v>348.33</v>
      </c>
      <c r="AB115" s="238">
        <f t="shared" si="97"/>
        <v>348.33</v>
      </c>
      <c r="AC115" s="238">
        <f t="shared" si="97"/>
        <v>368.41999999999996</v>
      </c>
      <c r="AD115" s="238">
        <f t="shared" si="97"/>
        <v>368.41999999999996</v>
      </c>
      <c r="AE115" s="238">
        <f t="shared" ref="AE115" si="98">SUM(AE112:AE114)</f>
        <v>390.53000000000003</v>
      </c>
    </row>
    <row r="116" spans="1:31" s="3" customFormat="1" ht="5.0999999999999996" customHeight="1" x14ac:dyDescent="0.2"/>
    <row r="117" spans="1:31" ht="15" customHeight="1" x14ac:dyDescent="0.2">
      <c r="A117" s="898" t="s">
        <v>378</v>
      </c>
      <c r="B117" s="899"/>
      <c r="C117" s="899"/>
      <c r="D117" s="899"/>
      <c r="E117" s="899"/>
      <c r="F117" s="899"/>
      <c r="G117" s="899"/>
      <c r="H117" s="899"/>
      <c r="I117" s="899"/>
      <c r="J117" s="899"/>
      <c r="K117" s="899"/>
      <c r="L117" s="899"/>
      <c r="M117" s="899"/>
      <c r="N117" s="899"/>
      <c r="O117" s="899"/>
      <c r="P117" s="899"/>
      <c r="Q117" s="899"/>
      <c r="R117" s="899"/>
      <c r="S117" s="899"/>
      <c r="T117" s="899"/>
      <c r="U117" s="899"/>
      <c r="V117" s="899"/>
      <c r="W117" s="899"/>
      <c r="X117" s="243"/>
      <c r="Y117" s="243"/>
      <c r="Z117" s="243"/>
      <c r="AA117" s="243"/>
      <c r="AB117" s="243"/>
      <c r="AC117" s="243"/>
      <c r="AD117" s="243"/>
      <c r="AE117" s="243"/>
    </row>
    <row r="118" spans="1:31" ht="12" customHeight="1" x14ac:dyDescent="0.2">
      <c r="A118" s="236">
        <v>5</v>
      </c>
      <c r="B118" s="887" t="s">
        <v>379</v>
      </c>
      <c r="C118" s="888"/>
      <c r="D118" s="888"/>
      <c r="E118" s="888"/>
      <c r="F118" s="888"/>
      <c r="G118" s="888"/>
      <c r="H118" s="888"/>
      <c r="I118" s="888"/>
      <c r="J118" s="888"/>
      <c r="K118" s="888"/>
      <c r="L118" s="888"/>
      <c r="M118" s="888"/>
      <c r="N118" s="888"/>
      <c r="O118" s="888"/>
      <c r="P118" s="888"/>
      <c r="Q118" s="888"/>
      <c r="R118" s="888"/>
      <c r="S118" s="888"/>
      <c r="T118" s="888"/>
      <c r="U118" s="888"/>
      <c r="V118" s="888"/>
      <c r="W118" s="889"/>
      <c r="X118" s="237" t="s">
        <v>259</v>
      </c>
      <c r="Y118" s="237" t="s">
        <v>259</v>
      </c>
      <c r="Z118" s="237" t="s">
        <v>259</v>
      </c>
      <c r="AA118" s="237" t="s">
        <v>259</v>
      </c>
      <c r="AB118" s="237" t="s">
        <v>259</v>
      </c>
      <c r="AC118" s="237" t="s">
        <v>259</v>
      </c>
      <c r="AD118" s="237" t="s">
        <v>259</v>
      </c>
      <c r="AE118" s="237" t="s">
        <v>259</v>
      </c>
    </row>
    <row r="119" spans="1:31" ht="12" customHeight="1" x14ac:dyDescent="0.2">
      <c r="A119" s="229" t="s">
        <v>380</v>
      </c>
      <c r="B119" s="884" t="s">
        <v>381</v>
      </c>
      <c r="C119" s="884"/>
      <c r="D119" s="884"/>
      <c r="E119" s="884"/>
      <c r="F119" s="884"/>
      <c r="G119" s="884"/>
      <c r="H119" s="884"/>
      <c r="I119" s="884"/>
      <c r="J119" s="884"/>
      <c r="K119" s="884"/>
      <c r="L119" s="884"/>
      <c r="M119" s="884"/>
      <c r="N119" s="884"/>
      <c r="O119" s="884"/>
      <c r="P119" s="884"/>
      <c r="Q119" s="884"/>
      <c r="R119" s="884"/>
      <c r="S119" s="884"/>
      <c r="T119" s="884"/>
      <c r="U119" s="884"/>
      <c r="V119" s="884"/>
      <c r="W119" s="884"/>
      <c r="X119" s="233">
        <f>UNIF!F17</f>
        <v>22.049999999999997</v>
      </c>
      <c r="Y119" s="233">
        <f>X119</f>
        <v>22.049999999999997</v>
      </c>
      <c r="Z119" s="233">
        <f>Y119*Z1</f>
        <v>23.075477144999997</v>
      </c>
      <c r="AA119" s="233">
        <f>Z119</f>
        <v>23.075477144999997</v>
      </c>
      <c r="AB119" s="233">
        <f>AA119*AB1</f>
        <v>23.981328075804115</v>
      </c>
      <c r="AC119" s="233">
        <f>AB119</f>
        <v>23.981328075804115</v>
      </c>
      <c r="AD119" s="233">
        <f>AC119*AD1</f>
        <v>25.294830979039251</v>
      </c>
      <c r="AE119" s="233">
        <f>AD119</f>
        <v>25.294830979039251</v>
      </c>
    </row>
    <row r="120" spans="1:31" s="3" customFormat="1" ht="12" customHeight="1" x14ac:dyDescent="0.2">
      <c r="A120" s="206" t="s">
        <v>382</v>
      </c>
      <c r="B120" s="876" t="s">
        <v>186</v>
      </c>
      <c r="C120" s="876"/>
      <c r="D120" s="876"/>
      <c r="E120" s="876"/>
      <c r="F120" s="876"/>
      <c r="G120" s="876"/>
      <c r="H120" s="876"/>
      <c r="I120" s="876"/>
      <c r="J120" s="876"/>
      <c r="K120" s="876"/>
      <c r="L120" s="876"/>
      <c r="M120" s="876"/>
      <c r="N120" s="876"/>
      <c r="O120" s="876"/>
      <c r="P120" s="876"/>
      <c r="Q120" s="876"/>
      <c r="R120" s="876"/>
      <c r="S120" s="876"/>
      <c r="T120" s="876"/>
      <c r="U120" s="876"/>
      <c r="V120" s="876"/>
      <c r="W120" s="876"/>
      <c r="X120" s="213">
        <f>MATE!H30</f>
        <v>0</v>
      </c>
      <c r="Y120" s="213">
        <f>MATE!I30</f>
        <v>0</v>
      </c>
      <c r="Z120" s="213">
        <f>MATE!J30</f>
        <v>0</v>
      </c>
      <c r="AA120" s="213">
        <f>MATE!K30</f>
        <v>0</v>
      </c>
      <c r="AB120" s="213">
        <f>MATE!L30</f>
        <v>0</v>
      </c>
      <c r="AC120" s="213">
        <f>MATE!M30</f>
        <v>0</v>
      </c>
      <c r="AD120" s="213">
        <f>MATE!N30</f>
        <v>0</v>
      </c>
      <c r="AE120" s="213">
        <f>MATE!O30</f>
        <v>0</v>
      </c>
    </row>
    <row r="121" spans="1:31" ht="12" customHeight="1" x14ac:dyDescent="0.2">
      <c r="A121" s="206" t="s">
        <v>383</v>
      </c>
      <c r="B121" s="876" t="s">
        <v>384</v>
      </c>
      <c r="C121" s="876"/>
      <c r="D121" s="876"/>
      <c r="E121" s="876"/>
      <c r="F121" s="876"/>
      <c r="G121" s="876"/>
      <c r="H121" s="876"/>
      <c r="I121" s="876"/>
      <c r="J121" s="876"/>
      <c r="K121" s="876"/>
      <c r="L121" s="876"/>
      <c r="M121" s="876"/>
      <c r="N121" s="876"/>
      <c r="O121" s="876"/>
      <c r="P121" s="876"/>
      <c r="Q121" s="876"/>
      <c r="R121" s="876"/>
      <c r="S121" s="876"/>
      <c r="T121" s="876"/>
      <c r="U121" s="876"/>
      <c r="V121" s="876"/>
      <c r="W121" s="876"/>
      <c r="X121" s="213">
        <f>ROUND((EQUI!H16),2)</f>
        <v>16.559999999999999</v>
      </c>
      <c r="Y121" s="213">
        <f>X121</f>
        <v>16.559999999999999</v>
      </c>
      <c r="Z121" s="213">
        <f>Y121*Z1</f>
        <v>17.330154263999997</v>
      </c>
      <c r="AA121" s="213">
        <f>Z121</f>
        <v>17.330154263999997</v>
      </c>
      <c r="AB121" s="213">
        <f>AA121*AB1</f>
        <v>18.010466799787579</v>
      </c>
      <c r="AC121" s="213">
        <f>AB121</f>
        <v>18.010466799787579</v>
      </c>
      <c r="AD121" s="213">
        <f>AC121*AD1</f>
        <v>18.996934286298863</v>
      </c>
      <c r="AE121" s="213">
        <f>AD121</f>
        <v>18.996934286298863</v>
      </c>
    </row>
    <row r="122" spans="1:31" ht="12" customHeight="1" x14ac:dyDescent="0.2">
      <c r="A122" s="206" t="s">
        <v>385</v>
      </c>
      <c r="B122" s="929"/>
      <c r="C122" s="929"/>
      <c r="D122" s="929"/>
      <c r="E122" s="929"/>
      <c r="F122" s="929"/>
      <c r="G122" s="929"/>
      <c r="H122" s="929"/>
      <c r="I122" s="929"/>
      <c r="J122" s="929"/>
      <c r="K122" s="929"/>
      <c r="L122" s="929"/>
      <c r="M122" s="929"/>
      <c r="N122" s="929"/>
      <c r="O122" s="929"/>
      <c r="P122" s="929"/>
      <c r="Q122" s="929"/>
      <c r="R122" s="929"/>
      <c r="S122" s="929"/>
      <c r="T122" s="929"/>
      <c r="U122" s="929"/>
      <c r="V122" s="929"/>
      <c r="W122" s="929"/>
      <c r="X122" s="218">
        <v>0</v>
      </c>
      <c r="Y122" s="218">
        <v>0</v>
      </c>
      <c r="Z122" s="218">
        <v>0</v>
      </c>
      <c r="AA122" s="218">
        <v>0</v>
      </c>
      <c r="AB122" s="218">
        <v>0</v>
      </c>
      <c r="AC122" s="218">
        <v>0</v>
      </c>
      <c r="AD122" s="218">
        <v>0</v>
      </c>
      <c r="AE122" s="218">
        <v>0</v>
      </c>
    </row>
    <row r="123" spans="1:31" ht="12" customHeight="1" x14ac:dyDescent="0.2">
      <c r="A123" s="206" t="s">
        <v>386</v>
      </c>
      <c r="B123" s="929"/>
      <c r="C123" s="929"/>
      <c r="D123" s="929"/>
      <c r="E123" s="929"/>
      <c r="F123" s="929"/>
      <c r="G123" s="929"/>
      <c r="H123" s="929"/>
      <c r="I123" s="929"/>
      <c r="J123" s="929"/>
      <c r="K123" s="929"/>
      <c r="L123" s="929"/>
      <c r="M123" s="929"/>
      <c r="N123" s="929"/>
      <c r="O123" s="929"/>
      <c r="P123" s="929"/>
      <c r="Q123" s="929"/>
      <c r="R123" s="929"/>
      <c r="S123" s="929"/>
      <c r="T123" s="929"/>
      <c r="U123" s="929"/>
      <c r="V123" s="929"/>
      <c r="W123" s="929"/>
      <c r="X123" s="218">
        <v>0</v>
      </c>
      <c r="Y123" s="218">
        <v>0</v>
      </c>
      <c r="Z123" s="218">
        <v>0</v>
      </c>
      <c r="AA123" s="218">
        <v>0</v>
      </c>
      <c r="AB123" s="218">
        <v>0</v>
      </c>
      <c r="AC123" s="218">
        <v>0</v>
      </c>
      <c r="AD123" s="218">
        <v>0</v>
      </c>
      <c r="AE123" s="218">
        <v>0</v>
      </c>
    </row>
    <row r="124" spans="1:31" ht="12" customHeight="1" x14ac:dyDescent="0.2">
      <c r="A124" s="206" t="s">
        <v>387</v>
      </c>
      <c r="B124" s="929"/>
      <c r="C124" s="929"/>
      <c r="D124" s="929"/>
      <c r="E124" s="929"/>
      <c r="F124" s="929"/>
      <c r="G124" s="929"/>
      <c r="H124" s="929"/>
      <c r="I124" s="929"/>
      <c r="J124" s="929"/>
      <c r="K124" s="929"/>
      <c r="L124" s="929"/>
      <c r="M124" s="929"/>
      <c r="N124" s="929"/>
      <c r="O124" s="929"/>
      <c r="P124" s="929"/>
      <c r="Q124" s="929"/>
      <c r="R124" s="929"/>
      <c r="S124" s="929"/>
      <c r="T124" s="929"/>
      <c r="U124" s="929"/>
      <c r="V124" s="929"/>
      <c r="W124" s="929"/>
      <c r="X124" s="218">
        <v>0</v>
      </c>
      <c r="Y124" s="218">
        <v>0</v>
      </c>
      <c r="Z124" s="218">
        <v>0</v>
      </c>
      <c r="AA124" s="218">
        <v>0</v>
      </c>
      <c r="AB124" s="218">
        <v>0</v>
      </c>
      <c r="AC124" s="218">
        <v>0</v>
      </c>
      <c r="AD124" s="218">
        <v>0</v>
      </c>
      <c r="AE124" s="218">
        <v>0</v>
      </c>
    </row>
    <row r="125" spans="1:31" ht="12" customHeight="1" x14ac:dyDescent="0.2">
      <c r="A125" s="206" t="s">
        <v>388</v>
      </c>
      <c r="B125" s="929"/>
      <c r="C125" s="929"/>
      <c r="D125" s="929"/>
      <c r="E125" s="929"/>
      <c r="F125" s="929"/>
      <c r="G125" s="929"/>
      <c r="H125" s="929"/>
      <c r="I125" s="929"/>
      <c r="J125" s="929"/>
      <c r="K125" s="929"/>
      <c r="L125" s="929"/>
      <c r="M125" s="929"/>
      <c r="N125" s="929"/>
      <c r="O125" s="929"/>
      <c r="P125" s="929"/>
      <c r="Q125" s="929"/>
      <c r="R125" s="929"/>
      <c r="S125" s="929"/>
      <c r="T125" s="929"/>
      <c r="U125" s="929"/>
      <c r="V125" s="929"/>
      <c r="W125" s="929"/>
      <c r="X125" s="218">
        <v>0</v>
      </c>
      <c r="Y125" s="218">
        <v>0</v>
      </c>
      <c r="Z125" s="218">
        <v>0</v>
      </c>
      <c r="AA125" s="218">
        <v>0</v>
      </c>
      <c r="AB125" s="218">
        <v>0</v>
      </c>
      <c r="AC125" s="218">
        <v>0</v>
      </c>
      <c r="AD125" s="218">
        <v>0</v>
      </c>
      <c r="AE125" s="218">
        <v>0</v>
      </c>
    </row>
    <row r="126" spans="1:31" ht="12" customHeight="1" x14ac:dyDescent="0.2">
      <c r="A126" s="206" t="s">
        <v>389</v>
      </c>
      <c r="B126" s="929"/>
      <c r="C126" s="929"/>
      <c r="D126" s="929"/>
      <c r="E126" s="929"/>
      <c r="F126" s="929"/>
      <c r="G126" s="929"/>
      <c r="H126" s="929"/>
      <c r="I126" s="929"/>
      <c r="J126" s="929"/>
      <c r="K126" s="929"/>
      <c r="L126" s="929"/>
      <c r="M126" s="929"/>
      <c r="N126" s="929"/>
      <c r="O126" s="929"/>
      <c r="P126" s="929"/>
      <c r="Q126" s="929"/>
      <c r="R126" s="929"/>
      <c r="S126" s="929"/>
      <c r="T126" s="929"/>
      <c r="U126" s="929"/>
      <c r="V126" s="929"/>
      <c r="W126" s="929"/>
      <c r="X126" s="218">
        <v>0</v>
      </c>
      <c r="Y126" s="218">
        <v>0</v>
      </c>
      <c r="Z126" s="218">
        <v>0</v>
      </c>
      <c r="AA126" s="218">
        <v>0</v>
      </c>
      <c r="AB126" s="218">
        <v>0</v>
      </c>
      <c r="AC126" s="218">
        <v>0</v>
      </c>
      <c r="AD126" s="218">
        <v>0</v>
      </c>
      <c r="AE126" s="218">
        <v>0</v>
      </c>
    </row>
    <row r="127" spans="1:31" ht="12" customHeight="1" x14ac:dyDescent="0.2">
      <c r="A127" s="206" t="s">
        <v>390</v>
      </c>
      <c r="B127" s="929"/>
      <c r="C127" s="929"/>
      <c r="D127" s="929"/>
      <c r="E127" s="929"/>
      <c r="F127" s="929"/>
      <c r="G127" s="929"/>
      <c r="H127" s="929"/>
      <c r="I127" s="929"/>
      <c r="J127" s="929"/>
      <c r="K127" s="929"/>
      <c r="L127" s="929"/>
      <c r="M127" s="929"/>
      <c r="N127" s="929"/>
      <c r="O127" s="929"/>
      <c r="P127" s="929"/>
      <c r="Q127" s="929"/>
      <c r="R127" s="929"/>
      <c r="S127" s="929"/>
      <c r="T127" s="929"/>
      <c r="U127" s="929"/>
      <c r="V127" s="929"/>
      <c r="W127" s="929"/>
      <c r="X127" s="218">
        <v>0</v>
      </c>
      <c r="Y127" s="218">
        <v>0</v>
      </c>
      <c r="Z127" s="218">
        <v>0</v>
      </c>
      <c r="AA127" s="218">
        <v>0</v>
      </c>
      <c r="AB127" s="218">
        <v>0</v>
      </c>
      <c r="AC127" s="218">
        <v>0</v>
      </c>
      <c r="AD127" s="218">
        <v>0</v>
      </c>
      <c r="AE127" s="218">
        <v>0</v>
      </c>
    </row>
    <row r="128" spans="1:31" ht="12" customHeight="1" x14ac:dyDescent="0.2">
      <c r="A128" s="206" t="s">
        <v>391</v>
      </c>
      <c r="B128" s="929"/>
      <c r="C128" s="929"/>
      <c r="D128" s="929"/>
      <c r="E128" s="929"/>
      <c r="F128" s="929"/>
      <c r="G128" s="929"/>
      <c r="H128" s="929"/>
      <c r="I128" s="929"/>
      <c r="J128" s="929"/>
      <c r="K128" s="929"/>
      <c r="L128" s="929"/>
      <c r="M128" s="929"/>
      <c r="N128" s="929"/>
      <c r="O128" s="929"/>
      <c r="P128" s="929"/>
      <c r="Q128" s="929"/>
      <c r="R128" s="929"/>
      <c r="S128" s="929"/>
      <c r="T128" s="929"/>
      <c r="U128" s="929"/>
      <c r="V128" s="929"/>
      <c r="W128" s="929"/>
      <c r="X128" s="218">
        <v>0</v>
      </c>
      <c r="Y128" s="218">
        <v>0</v>
      </c>
      <c r="Z128" s="218">
        <v>0</v>
      </c>
      <c r="AA128" s="218">
        <v>0</v>
      </c>
      <c r="AB128" s="218">
        <v>0</v>
      </c>
      <c r="AC128" s="218">
        <v>0</v>
      </c>
      <c r="AD128" s="218">
        <v>0</v>
      </c>
      <c r="AE128" s="218">
        <v>0</v>
      </c>
    </row>
    <row r="129" spans="1:31" ht="12" customHeight="1" x14ac:dyDescent="0.2">
      <c r="A129" s="212" t="s">
        <v>392</v>
      </c>
      <c r="B129" s="936"/>
      <c r="C129" s="936"/>
      <c r="D129" s="936"/>
      <c r="E129" s="936"/>
      <c r="F129" s="936"/>
      <c r="G129" s="936"/>
      <c r="H129" s="936"/>
      <c r="I129" s="936"/>
      <c r="J129" s="936"/>
      <c r="K129" s="936"/>
      <c r="L129" s="936"/>
      <c r="M129" s="936"/>
      <c r="N129" s="936"/>
      <c r="O129" s="936"/>
      <c r="P129" s="936"/>
      <c r="Q129" s="936"/>
      <c r="R129" s="936"/>
      <c r="S129" s="936"/>
      <c r="T129" s="936"/>
      <c r="U129" s="936"/>
      <c r="V129" s="936"/>
      <c r="W129" s="936"/>
      <c r="X129" s="250">
        <v>0</v>
      </c>
      <c r="Y129" s="250">
        <v>0</v>
      </c>
      <c r="Z129" s="250">
        <v>0</v>
      </c>
      <c r="AA129" s="250">
        <v>0</v>
      </c>
      <c r="AB129" s="250">
        <v>0</v>
      </c>
      <c r="AC129" s="250">
        <v>0</v>
      </c>
      <c r="AD129" s="250">
        <v>0</v>
      </c>
      <c r="AE129" s="250">
        <v>0</v>
      </c>
    </row>
    <row r="130" spans="1:31" ht="12" customHeight="1" x14ac:dyDescent="0.2">
      <c r="A130" s="933" t="s">
        <v>276</v>
      </c>
      <c r="B130" s="934"/>
      <c r="C130" s="934"/>
      <c r="D130" s="934"/>
      <c r="E130" s="934"/>
      <c r="F130" s="934"/>
      <c r="G130" s="934"/>
      <c r="H130" s="934"/>
      <c r="I130" s="934"/>
      <c r="J130" s="934"/>
      <c r="K130" s="934"/>
      <c r="L130" s="934"/>
      <c r="M130" s="934"/>
      <c r="N130" s="934"/>
      <c r="O130" s="934"/>
      <c r="P130" s="934"/>
      <c r="Q130" s="934"/>
      <c r="R130" s="934"/>
      <c r="S130" s="934"/>
      <c r="T130" s="934"/>
      <c r="U130" s="934"/>
      <c r="V130" s="934"/>
      <c r="W130" s="935"/>
      <c r="X130" s="255">
        <f t="shared" ref="X130:AD130" si="99">SUM(X119:X129)</f>
        <v>38.61</v>
      </c>
      <c r="Y130" s="255">
        <f t="shared" si="99"/>
        <v>38.61</v>
      </c>
      <c r="Z130" s="255">
        <f t="shared" si="99"/>
        <v>40.405631408999994</v>
      </c>
      <c r="AA130" s="255">
        <f t="shared" si="99"/>
        <v>40.405631408999994</v>
      </c>
      <c r="AB130" s="255">
        <f t="shared" si="99"/>
        <v>41.991794875591694</v>
      </c>
      <c r="AC130" s="255">
        <f t="shared" si="99"/>
        <v>41.991794875591694</v>
      </c>
      <c r="AD130" s="255">
        <f t="shared" si="99"/>
        <v>44.291765265338114</v>
      </c>
      <c r="AE130" s="255">
        <f t="shared" ref="AE130" si="100">SUM(AE119:AE129)</f>
        <v>44.291765265338114</v>
      </c>
    </row>
    <row r="131" spans="1:31" ht="12" customHeight="1" x14ac:dyDescent="0.2">
      <c r="A131" s="256" t="s">
        <v>393</v>
      </c>
      <c r="B131" s="930" t="s">
        <v>394</v>
      </c>
      <c r="C131" s="931"/>
      <c r="D131" s="931"/>
      <c r="E131" s="931"/>
      <c r="F131" s="931"/>
      <c r="G131" s="931"/>
      <c r="H131" s="931"/>
      <c r="I131" s="931"/>
      <c r="J131" s="931"/>
      <c r="K131" s="931"/>
      <c r="L131" s="931"/>
      <c r="M131" s="931"/>
      <c r="N131" s="931"/>
      <c r="O131" s="931"/>
      <c r="P131" s="931"/>
      <c r="Q131" s="931"/>
      <c r="R131" s="931"/>
      <c r="S131" s="931"/>
      <c r="T131" s="931"/>
      <c r="U131" s="931"/>
      <c r="V131" s="932"/>
      <c r="W131" s="257">
        <f>IF($G$9=2,0,0.0925)</f>
        <v>0</v>
      </c>
      <c r="X131" s="258">
        <f t="shared" ref="X131:AE131" si="101">-ROUND((X130*W131),2)</f>
        <v>0</v>
      </c>
      <c r="Y131" s="258">
        <f t="shared" si="101"/>
        <v>0</v>
      </c>
      <c r="Z131" s="258">
        <f t="shared" si="101"/>
        <v>0</v>
      </c>
      <c r="AA131" s="258">
        <f t="shared" si="101"/>
        <v>0</v>
      </c>
      <c r="AB131" s="258">
        <f t="shared" si="101"/>
        <v>0</v>
      </c>
      <c r="AC131" s="258">
        <f t="shared" si="101"/>
        <v>0</v>
      </c>
      <c r="AD131" s="258">
        <f t="shared" si="101"/>
        <v>0</v>
      </c>
      <c r="AE131" s="258">
        <f t="shared" si="101"/>
        <v>0</v>
      </c>
    </row>
    <row r="132" spans="1:31" ht="12" customHeight="1" x14ac:dyDescent="0.2">
      <c r="A132" s="881" t="s">
        <v>281</v>
      </c>
      <c r="B132" s="882"/>
      <c r="C132" s="882"/>
      <c r="D132" s="882"/>
      <c r="E132" s="882"/>
      <c r="F132" s="882"/>
      <c r="G132" s="882"/>
      <c r="H132" s="882"/>
      <c r="I132" s="882"/>
      <c r="J132" s="882"/>
      <c r="K132" s="882"/>
      <c r="L132" s="882"/>
      <c r="M132" s="882"/>
      <c r="N132" s="882"/>
      <c r="O132" s="882"/>
      <c r="P132" s="882"/>
      <c r="Q132" s="882"/>
      <c r="R132" s="882"/>
      <c r="S132" s="882"/>
      <c r="T132" s="882"/>
      <c r="U132" s="882"/>
      <c r="V132" s="882"/>
      <c r="W132" s="883"/>
      <c r="X132" s="242">
        <f t="shared" ref="X132:AD132" si="102">SUM(X130:X131)</f>
        <v>38.61</v>
      </c>
      <c r="Y132" s="242">
        <f t="shared" si="102"/>
        <v>38.61</v>
      </c>
      <c r="Z132" s="242">
        <f t="shared" si="102"/>
        <v>40.405631408999994</v>
      </c>
      <c r="AA132" s="242">
        <f t="shared" si="102"/>
        <v>40.405631408999994</v>
      </c>
      <c r="AB132" s="242">
        <f t="shared" si="102"/>
        <v>41.991794875591694</v>
      </c>
      <c r="AC132" s="242">
        <f t="shared" si="102"/>
        <v>41.991794875591694</v>
      </c>
      <c r="AD132" s="242">
        <f t="shared" si="102"/>
        <v>44.291765265338114</v>
      </c>
      <c r="AE132" s="242">
        <f t="shared" ref="AE132" si="103">SUM(AE130:AE131)</f>
        <v>44.291765265338114</v>
      </c>
    </row>
    <row r="133" spans="1:31" customFormat="1" ht="5.0999999999999996" customHeight="1" x14ac:dyDescent="0.2"/>
    <row r="134" spans="1:31" ht="15" customHeight="1" x14ac:dyDescent="0.2">
      <c r="A134" s="898" t="s">
        <v>395</v>
      </c>
      <c r="B134" s="899"/>
      <c r="C134" s="899"/>
      <c r="D134" s="899"/>
      <c r="E134" s="899"/>
      <c r="F134" s="899"/>
      <c r="G134" s="899"/>
      <c r="H134" s="899"/>
      <c r="I134" s="899"/>
      <c r="J134" s="899"/>
      <c r="K134" s="899"/>
      <c r="L134" s="899"/>
      <c r="M134" s="899"/>
      <c r="N134" s="899"/>
      <c r="O134" s="899"/>
      <c r="P134" s="899"/>
      <c r="Q134" s="899"/>
      <c r="R134" s="899"/>
      <c r="S134" s="899"/>
      <c r="T134" s="899"/>
      <c r="U134" s="899"/>
      <c r="V134" s="899"/>
      <c r="W134" s="899"/>
      <c r="X134" s="259"/>
      <c r="Y134" s="259"/>
      <c r="Z134" s="259"/>
      <c r="AA134" s="259"/>
      <c r="AB134" s="259"/>
      <c r="AC134" s="259"/>
      <c r="AD134" s="259"/>
      <c r="AE134" s="259"/>
    </row>
    <row r="135" spans="1:31" ht="12" customHeight="1" x14ac:dyDescent="0.2">
      <c r="A135" s="260" t="s">
        <v>396</v>
      </c>
      <c r="B135" s="887" t="s">
        <v>397</v>
      </c>
      <c r="C135" s="888"/>
      <c r="D135" s="888"/>
      <c r="E135" s="888"/>
      <c r="F135" s="888"/>
      <c r="G135" s="888"/>
      <c r="H135" s="888"/>
      <c r="I135" s="888"/>
      <c r="J135" s="888"/>
      <c r="K135" s="888"/>
      <c r="L135" s="888"/>
      <c r="M135" s="888"/>
      <c r="N135" s="888"/>
      <c r="O135" s="888"/>
      <c r="P135" s="888"/>
      <c r="Q135" s="888"/>
      <c r="R135" s="888"/>
      <c r="S135" s="888"/>
      <c r="T135" s="888"/>
      <c r="U135" s="888"/>
      <c r="V135" s="889"/>
      <c r="W135" s="237" t="s">
        <v>286</v>
      </c>
      <c r="X135" s="237" t="s">
        <v>259</v>
      </c>
      <c r="Y135" s="237" t="s">
        <v>259</v>
      </c>
      <c r="Z135" s="237" t="s">
        <v>259</v>
      </c>
      <c r="AA135" s="237" t="s">
        <v>259</v>
      </c>
      <c r="AB135" s="237" t="s">
        <v>259</v>
      </c>
      <c r="AC135" s="237" t="s">
        <v>259</v>
      </c>
      <c r="AD135" s="237" t="s">
        <v>259</v>
      </c>
      <c r="AE135" s="237" t="s">
        <v>259</v>
      </c>
    </row>
    <row r="136" spans="1:31" ht="12" customHeight="1" x14ac:dyDescent="0.2">
      <c r="A136" s="229" t="s">
        <v>398</v>
      </c>
      <c r="B136" s="884" t="s">
        <v>399</v>
      </c>
      <c r="C136" s="884"/>
      <c r="D136" s="884"/>
      <c r="E136" s="884"/>
      <c r="F136" s="884"/>
      <c r="G136" s="884"/>
      <c r="H136" s="884"/>
      <c r="I136" s="884"/>
      <c r="J136" s="884"/>
      <c r="K136" s="884"/>
      <c r="L136" s="884"/>
      <c r="M136" s="884"/>
      <c r="N136" s="884"/>
      <c r="O136" s="884"/>
      <c r="P136" s="884"/>
      <c r="Q136" s="884"/>
      <c r="R136" s="884"/>
      <c r="S136" s="884"/>
      <c r="T136" s="884"/>
      <c r="U136" s="884"/>
      <c r="V136" s="884"/>
      <c r="W136" s="253">
        <f>PAINEL!D11*PAINEL!AG28</f>
        <v>1.1050853999999999E-2</v>
      </c>
      <c r="X136" s="233">
        <f>ROUND((((X148+X149+X150+X151+X152))*W136),2)</f>
        <v>58.8</v>
      </c>
      <c r="Y136" s="233">
        <f>ROUND((((Y148+Y149+Y150+Y151+Y152))*W136),2)</f>
        <v>62.48</v>
      </c>
      <c r="Z136" s="233">
        <f>ROUND((((Z148+Z149+Z150+Z151+Z152))*W136),2)</f>
        <v>62.5</v>
      </c>
      <c r="AA136" s="233">
        <f>ROUND((((AA148+AA149+AA150+AA151+AA152))*W136),2)</f>
        <v>66.290000000000006</v>
      </c>
      <c r="AB136" s="233">
        <f>ROUND((((AB148+AB149+AB150+AB151+AB152))*$W$136),2)</f>
        <v>66.31</v>
      </c>
      <c r="AC136" s="233">
        <f t="shared" ref="AC136:AD136" si="104">ROUND((((AC148+AC149+AC150+AC151+AC152))*$W$136),2)</f>
        <v>69.87</v>
      </c>
      <c r="AD136" s="233">
        <f t="shared" si="104"/>
        <v>69.900000000000006</v>
      </c>
      <c r="AE136" s="233">
        <f t="shared" ref="AE136" si="105">ROUND((((AE148+AE149+AE150+AE151+AE152))*$W$136),2)</f>
        <v>75.040000000000006</v>
      </c>
    </row>
    <row r="137" spans="1:31" ht="12" customHeight="1" x14ac:dyDescent="0.2">
      <c r="A137" s="221" t="s">
        <v>400</v>
      </c>
      <c r="B137" s="880" t="s">
        <v>401</v>
      </c>
      <c r="C137" s="880"/>
      <c r="D137" s="880"/>
      <c r="E137" s="880"/>
      <c r="F137" s="880"/>
      <c r="G137" s="880"/>
      <c r="H137" s="880"/>
      <c r="I137" s="880"/>
      <c r="J137" s="880"/>
      <c r="K137" s="880"/>
      <c r="L137" s="880"/>
      <c r="M137" s="880"/>
      <c r="N137" s="880"/>
      <c r="O137" s="880"/>
      <c r="P137" s="880"/>
      <c r="Q137" s="880"/>
      <c r="R137" s="880"/>
      <c r="S137" s="880"/>
      <c r="T137" s="880"/>
      <c r="U137" s="880"/>
      <c r="V137" s="880"/>
      <c r="W137" s="251">
        <f>PAINEL!M11</f>
        <v>1E-3</v>
      </c>
      <c r="X137" s="227">
        <f>ROUND((((X148+X149+X150+X151+X152))*W137),2)</f>
        <v>5.32</v>
      </c>
      <c r="Y137" s="227">
        <f>ROUND((((Y148+Y149+Y150+Y151+Y152))*W137),2)</f>
        <v>5.65</v>
      </c>
      <c r="Z137" s="227">
        <f>ROUND((((Z148+Z149+Z150+Z151+Z152))*W137),2)</f>
        <v>5.66</v>
      </c>
      <c r="AA137" s="227">
        <f>ROUND((((AA148+AA149+AA150+AA151+AA152))*W137),2)</f>
        <v>6</v>
      </c>
      <c r="AB137" s="227">
        <f>ROUND((((AB148+AB149+AB150+AB151+AB152))*$W$137),2)</f>
        <v>6</v>
      </c>
      <c r="AC137" s="227">
        <f t="shared" ref="AC137:AD137" si="106">ROUND((((AC148+AC149+AC150+AC151+AC152))*$W$137),2)</f>
        <v>6.32</v>
      </c>
      <c r="AD137" s="227">
        <f t="shared" si="106"/>
        <v>6.32</v>
      </c>
      <c r="AE137" s="227">
        <f t="shared" ref="AE137" si="107">ROUND((((AE148+AE149+AE150+AE151+AE152))*$W$137),2)</f>
        <v>6.79</v>
      </c>
    </row>
    <row r="138" spans="1:31" ht="12" customHeight="1" x14ac:dyDescent="0.2">
      <c r="A138" s="881" t="s">
        <v>402</v>
      </c>
      <c r="B138" s="882"/>
      <c r="C138" s="882"/>
      <c r="D138" s="882"/>
      <c r="E138" s="882"/>
      <c r="F138" s="882"/>
      <c r="G138" s="882"/>
      <c r="H138" s="882"/>
      <c r="I138" s="882"/>
      <c r="J138" s="882"/>
      <c r="K138" s="882"/>
      <c r="L138" s="882"/>
      <c r="M138" s="882"/>
      <c r="N138" s="882"/>
      <c r="O138" s="882"/>
      <c r="P138" s="882"/>
      <c r="Q138" s="882"/>
      <c r="R138" s="882"/>
      <c r="S138" s="882"/>
      <c r="T138" s="882"/>
      <c r="U138" s="882"/>
      <c r="V138" s="883"/>
      <c r="W138" s="261">
        <f t="shared" ref="W138:AB138" si="108">SUM(W136:W137)</f>
        <v>1.2050854E-2</v>
      </c>
      <c r="X138" s="242">
        <f t="shared" si="108"/>
        <v>64.12</v>
      </c>
      <c r="Y138" s="242">
        <f t="shared" si="108"/>
        <v>68.13</v>
      </c>
      <c r="Z138" s="242">
        <f t="shared" si="108"/>
        <v>68.16</v>
      </c>
      <c r="AA138" s="242">
        <f t="shared" si="108"/>
        <v>72.290000000000006</v>
      </c>
      <c r="AB138" s="242">
        <f t="shared" si="108"/>
        <v>72.31</v>
      </c>
      <c r="AC138" s="242">
        <f t="shared" ref="AC138:AD138" si="109">SUM(AC136:AC137)</f>
        <v>76.19</v>
      </c>
      <c r="AD138" s="242">
        <f t="shared" si="109"/>
        <v>76.22</v>
      </c>
      <c r="AE138" s="242">
        <f t="shared" ref="AE138" si="110">SUM(AE136:AE137)</f>
        <v>81.830000000000013</v>
      </c>
    </row>
    <row r="139" spans="1:31" ht="12" customHeight="1" x14ac:dyDescent="0.2">
      <c r="A139" s="260" t="s">
        <v>403</v>
      </c>
      <c r="B139" s="887" t="s">
        <v>404</v>
      </c>
      <c r="C139" s="888"/>
      <c r="D139" s="888"/>
      <c r="E139" s="888"/>
      <c r="F139" s="888"/>
      <c r="G139" s="888"/>
      <c r="H139" s="888"/>
      <c r="I139" s="888"/>
      <c r="J139" s="888"/>
      <c r="K139" s="888"/>
      <c r="L139" s="888"/>
      <c r="M139" s="888"/>
      <c r="N139" s="888"/>
      <c r="O139" s="888"/>
      <c r="P139" s="888"/>
      <c r="Q139" s="888"/>
      <c r="R139" s="888"/>
      <c r="S139" s="888"/>
      <c r="T139" s="888"/>
      <c r="U139" s="888"/>
      <c r="V139" s="889"/>
      <c r="W139" s="237" t="s">
        <v>286</v>
      </c>
      <c r="X139" s="237" t="s">
        <v>405</v>
      </c>
      <c r="Y139" s="237" t="s">
        <v>405</v>
      </c>
      <c r="Z139" s="237" t="s">
        <v>405</v>
      </c>
      <c r="AA139" s="237" t="s">
        <v>405</v>
      </c>
      <c r="AB139" s="237" t="s">
        <v>405</v>
      </c>
      <c r="AC139" s="237" t="s">
        <v>405</v>
      </c>
      <c r="AD139" s="237" t="s">
        <v>405</v>
      </c>
      <c r="AE139" s="237" t="s">
        <v>405</v>
      </c>
    </row>
    <row r="140" spans="1:31" ht="12" customHeight="1" x14ac:dyDescent="0.2">
      <c r="A140" s="229" t="s">
        <v>406</v>
      </c>
      <c r="B140" s="884" t="s">
        <v>407</v>
      </c>
      <c r="C140" s="884"/>
      <c r="D140" s="884"/>
      <c r="E140" s="884"/>
      <c r="F140" s="884"/>
      <c r="G140" s="884"/>
      <c r="H140" s="884"/>
      <c r="I140" s="884"/>
      <c r="J140" s="884"/>
      <c r="K140" s="884"/>
      <c r="L140" s="884"/>
      <c r="M140" s="884"/>
      <c r="N140" s="884"/>
      <c r="O140" s="884"/>
      <c r="P140" s="884"/>
      <c r="Q140" s="884"/>
      <c r="R140" s="884"/>
      <c r="S140" s="884"/>
      <c r="T140" s="884"/>
      <c r="U140" s="884"/>
      <c r="V140" s="884"/>
      <c r="W140" s="254">
        <f>EDITAL!Q13</f>
        <v>0.03</v>
      </c>
      <c r="X140" s="233">
        <f>$X$156*W140</f>
        <v>172.143</v>
      </c>
      <c r="Y140" s="233">
        <f>$Y$156*W140</f>
        <v>182.91540000000001</v>
      </c>
      <c r="Z140" s="233">
        <f>$Z$156*W140</f>
        <v>182.97389999999999</v>
      </c>
      <c r="AA140" s="233">
        <f>$AA$156*W140</f>
        <v>194.05829999999997</v>
      </c>
      <c r="AB140" s="233">
        <f>AB$156*$W140</f>
        <v>194.10959999999997</v>
      </c>
      <c r="AC140" s="233">
        <f t="shared" ref="AC140:AE140" si="111">AC$156*$W140</f>
        <v>204.54479999999998</v>
      </c>
      <c r="AD140" s="233">
        <f t="shared" si="111"/>
        <v>204.61949999999999</v>
      </c>
      <c r="AE140" s="233">
        <f t="shared" si="111"/>
        <v>219.67739999999998</v>
      </c>
    </row>
    <row r="141" spans="1:31" ht="12" customHeight="1" x14ac:dyDescent="0.2">
      <c r="A141" s="206" t="s">
        <v>408</v>
      </c>
      <c r="B141" s="876" t="s">
        <v>409</v>
      </c>
      <c r="C141" s="876"/>
      <c r="D141" s="876"/>
      <c r="E141" s="876"/>
      <c r="F141" s="876"/>
      <c r="G141" s="876"/>
      <c r="H141" s="876"/>
      <c r="I141" s="876"/>
      <c r="J141" s="876"/>
      <c r="K141" s="876"/>
      <c r="L141" s="876"/>
      <c r="M141" s="876"/>
      <c r="N141" s="876"/>
      <c r="O141" s="876"/>
      <c r="P141" s="876"/>
      <c r="Q141" s="876"/>
      <c r="R141" s="876"/>
      <c r="S141" s="876"/>
      <c r="T141" s="876"/>
      <c r="U141" s="876"/>
      <c r="V141" s="876"/>
      <c r="W141" s="219">
        <f>EDITAL!K13</f>
        <v>6.4999999999999997E-3</v>
      </c>
      <c r="X141" s="213">
        <f>$X$156*W141</f>
        <v>37.297649999999997</v>
      </c>
      <c r="Y141" s="213">
        <f>$Y$156*W141</f>
        <v>39.63167</v>
      </c>
      <c r="Z141" s="213">
        <f>$Z$156*W141</f>
        <v>39.644345000000001</v>
      </c>
      <c r="AA141" s="213">
        <f>$AA$156*W141</f>
        <v>42.045964999999995</v>
      </c>
      <c r="AB141" s="233">
        <f t="shared" ref="AB141:AE142" si="112">AB$156*$W141</f>
        <v>42.057079999999999</v>
      </c>
      <c r="AC141" s="233">
        <f t="shared" si="112"/>
        <v>44.318039999999996</v>
      </c>
      <c r="AD141" s="233">
        <f t="shared" si="112"/>
        <v>44.334224999999996</v>
      </c>
      <c r="AE141" s="233">
        <f t="shared" si="112"/>
        <v>47.596769999999999</v>
      </c>
    </row>
    <row r="142" spans="1:31" ht="12" customHeight="1" x14ac:dyDescent="0.2">
      <c r="A142" s="221" t="s">
        <v>410</v>
      </c>
      <c r="B142" s="880" t="str">
        <f>"ISS - "&amp;EDITAL!J18&amp;" / "&amp;EDITAL!T17</f>
        <v>ISS - FLORIANOPOLIS / SC</v>
      </c>
      <c r="C142" s="880"/>
      <c r="D142" s="880"/>
      <c r="E142" s="880"/>
      <c r="F142" s="880"/>
      <c r="G142" s="880"/>
      <c r="H142" s="880"/>
      <c r="I142" s="880"/>
      <c r="J142" s="880"/>
      <c r="K142" s="880"/>
      <c r="L142" s="880"/>
      <c r="M142" s="880"/>
      <c r="N142" s="880"/>
      <c r="O142" s="880"/>
      <c r="P142" s="880"/>
      <c r="Q142" s="880"/>
      <c r="R142" s="880"/>
      <c r="S142" s="880"/>
      <c r="T142" s="880"/>
      <c r="U142" s="880"/>
      <c r="V142" s="880"/>
      <c r="W142" s="252">
        <f>EDITAL!X18</f>
        <v>2.5000000000000001E-2</v>
      </c>
      <c r="X142" s="227">
        <f>$X$156*W142</f>
        <v>143.45250000000001</v>
      </c>
      <c r="Y142" s="227">
        <f>$Y$156*W142</f>
        <v>152.42950000000002</v>
      </c>
      <c r="Z142" s="227">
        <f>$Z$156*W142</f>
        <v>152.47825</v>
      </c>
      <c r="AA142" s="227">
        <f>$AA$156*W142</f>
        <v>161.71525</v>
      </c>
      <c r="AB142" s="233">
        <f t="shared" si="112"/>
        <v>161.75800000000001</v>
      </c>
      <c r="AC142" s="233">
        <f t="shared" si="112"/>
        <v>170.45400000000001</v>
      </c>
      <c r="AD142" s="233">
        <f t="shared" si="112"/>
        <v>170.51625000000001</v>
      </c>
      <c r="AE142" s="233">
        <f t="shared" si="112"/>
        <v>183.06450000000001</v>
      </c>
    </row>
    <row r="143" spans="1:31" s="3" customFormat="1" ht="12" customHeight="1" x14ac:dyDescent="0.2">
      <c r="A143" s="881" t="s">
        <v>402</v>
      </c>
      <c r="B143" s="882"/>
      <c r="C143" s="882"/>
      <c r="D143" s="882"/>
      <c r="E143" s="882"/>
      <c r="F143" s="882"/>
      <c r="G143" s="882"/>
      <c r="H143" s="882"/>
      <c r="I143" s="882"/>
      <c r="J143" s="882"/>
      <c r="K143" s="882"/>
      <c r="L143" s="882"/>
      <c r="M143" s="882"/>
      <c r="N143" s="882"/>
      <c r="O143" s="882"/>
      <c r="P143" s="882"/>
      <c r="Q143" s="882"/>
      <c r="R143" s="882"/>
      <c r="S143" s="882"/>
      <c r="T143" s="882"/>
      <c r="U143" s="882"/>
      <c r="V143" s="883"/>
      <c r="W143" s="261">
        <f>SUM(W140:W142)</f>
        <v>6.1499999999999999E-2</v>
      </c>
      <c r="X143" s="242">
        <f t="shared" ref="X143:AD143" si="113">ROUND((SUM(X140:X142)),2)</f>
        <v>352.89</v>
      </c>
      <c r="Y143" s="242">
        <f t="shared" si="113"/>
        <v>374.98</v>
      </c>
      <c r="Z143" s="242">
        <f t="shared" si="113"/>
        <v>375.1</v>
      </c>
      <c r="AA143" s="242">
        <f t="shared" si="113"/>
        <v>397.82</v>
      </c>
      <c r="AB143" s="242">
        <f t="shared" si="113"/>
        <v>397.92</v>
      </c>
      <c r="AC143" s="242">
        <f t="shared" si="113"/>
        <v>419.32</v>
      </c>
      <c r="AD143" s="242">
        <f t="shared" si="113"/>
        <v>419.47</v>
      </c>
      <c r="AE143" s="242">
        <f t="shared" ref="AE143" si="114">ROUND((SUM(AE140:AE142)),2)</f>
        <v>450.34</v>
      </c>
    </row>
    <row r="144" spans="1:31" s="3" customFormat="1" ht="12" customHeight="1" x14ac:dyDescent="0.2">
      <c r="A144" s="881" t="s">
        <v>281</v>
      </c>
      <c r="B144" s="882"/>
      <c r="C144" s="882"/>
      <c r="D144" s="882"/>
      <c r="E144" s="882"/>
      <c r="F144" s="882"/>
      <c r="G144" s="882"/>
      <c r="H144" s="882"/>
      <c r="I144" s="882"/>
      <c r="J144" s="882"/>
      <c r="K144" s="882"/>
      <c r="L144" s="882"/>
      <c r="M144" s="882"/>
      <c r="N144" s="882"/>
      <c r="O144" s="882"/>
      <c r="P144" s="882"/>
      <c r="Q144" s="882"/>
      <c r="R144" s="882"/>
      <c r="S144" s="882"/>
      <c r="T144" s="882"/>
      <c r="U144" s="882"/>
      <c r="V144" s="882"/>
      <c r="W144" s="883"/>
      <c r="X144" s="242">
        <f t="shared" ref="X144:AD144" si="115">(X138+X143)</f>
        <v>417.01</v>
      </c>
      <c r="Y144" s="242">
        <f t="shared" si="115"/>
        <v>443.11</v>
      </c>
      <c r="Z144" s="242">
        <f t="shared" si="115"/>
        <v>443.26</v>
      </c>
      <c r="AA144" s="242">
        <f t="shared" si="115"/>
        <v>470.11</v>
      </c>
      <c r="AB144" s="242">
        <f t="shared" si="115"/>
        <v>470.23</v>
      </c>
      <c r="AC144" s="242">
        <f t="shared" si="115"/>
        <v>495.51</v>
      </c>
      <c r="AD144" s="242">
        <f t="shared" si="115"/>
        <v>495.69000000000005</v>
      </c>
      <c r="AE144" s="242">
        <f t="shared" ref="AE144" si="116">(AE138+AE143)</f>
        <v>532.16999999999996</v>
      </c>
    </row>
    <row r="145" spans="1:31" ht="15" customHeight="1" x14ac:dyDescent="0.2">
      <c r="X145" s="2"/>
      <c r="Y145" s="2"/>
      <c r="Z145" s="2"/>
      <c r="AA145" s="2"/>
      <c r="AB145" s="2"/>
      <c r="AC145" s="2"/>
      <c r="AD145" s="2"/>
      <c r="AE145" s="2"/>
    </row>
    <row r="146" spans="1:31" ht="20.100000000000001" customHeight="1" x14ac:dyDescent="0.2">
      <c r="A146" s="915" t="s">
        <v>411</v>
      </c>
      <c r="B146" s="916"/>
      <c r="C146" s="916"/>
      <c r="D146" s="916"/>
      <c r="E146" s="916"/>
      <c r="F146" s="916"/>
      <c r="G146" s="916"/>
      <c r="H146" s="916"/>
      <c r="I146" s="916"/>
      <c r="J146" s="916"/>
      <c r="K146" s="916"/>
      <c r="L146" s="916"/>
      <c r="M146" s="916"/>
      <c r="N146" s="916"/>
      <c r="O146" s="916"/>
      <c r="P146" s="916"/>
      <c r="Q146" s="916"/>
      <c r="R146" s="916"/>
      <c r="S146" s="916"/>
      <c r="T146" s="916"/>
      <c r="U146" s="916"/>
      <c r="V146" s="916"/>
      <c r="W146" s="916"/>
      <c r="X146" s="263"/>
      <c r="Y146" s="263"/>
      <c r="Z146" s="263"/>
      <c r="AA146" s="263"/>
      <c r="AB146" s="263"/>
      <c r="AC146" s="263"/>
      <c r="AD146" s="263"/>
      <c r="AE146" s="263"/>
    </row>
    <row r="147" spans="1:31" s="3" customFormat="1" ht="12" customHeight="1" x14ac:dyDescent="0.2">
      <c r="A147" s="887" t="s">
        <v>412</v>
      </c>
      <c r="B147" s="888"/>
      <c r="C147" s="888"/>
      <c r="D147" s="888"/>
      <c r="E147" s="888"/>
      <c r="F147" s="888"/>
      <c r="G147" s="888"/>
      <c r="H147" s="888"/>
      <c r="I147" s="888"/>
      <c r="J147" s="888"/>
      <c r="K147" s="888"/>
      <c r="L147" s="888"/>
      <c r="M147" s="888"/>
      <c r="N147" s="888"/>
      <c r="O147" s="888"/>
      <c r="P147" s="888"/>
      <c r="Q147" s="888"/>
      <c r="R147" s="888"/>
      <c r="S147" s="888"/>
      <c r="T147" s="888"/>
      <c r="U147" s="888"/>
      <c r="V147" s="888"/>
      <c r="W147" s="889"/>
      <c r="X147" s="237" t="s">
        <v>259</v>
      </c>
      <c r="Y147" s="237" t="s">
        <v>259</v>
      </c>
      <c r="Z147" s="237" t="s">
        <v>259</v>
      </c>
      <c r="AA147" s="237" t="s">
        <v>259</v>
      </c>
      <c r="AB147" s="237" t="s">
        <v>259</v>
      </c>
      <c r="AC147" s="237" t="s">
        <v>259</v>
      </c>
      <c r="AD147" s="237" t="s">
        <v>259</v>
      </c>
      <c r="AE147" s="237" t="s">
        <v>259</v>
      </c>
    </row>
    <row r="148" spans="1:31" ht="12" customHeight="1" x14ac:dyDescent="0.2">
      <c r="A148" s="199" t="s">
        <v>260</v>
      </c>
      <c r="B148" s="908" t="s">
        <v>413</v>
      </c>
      <c r="C148" s="908"/>
      <c r="D148" s="884" t="s">
        <v>257</v>
      </c>
      <c r="E148" s="884"/>
      <c r="F148" s="884"/>
      <c r="G148" s="884"/>
      <c r="H148" s="884"/>
      <c r="I148" s="884"/>
      <c r="J148" s="884"/>
      <c r="K148" s="884"/>
      <c r="L148" s="884"/>
      <c r="M148" s="884"/>
      <c r="N148" s="884"/>
      <c r="O148" s="884"/>
      <c r="P148" s="884"/>
      <c r="Q148" s="884"/>
      <c r="R148" s="884"/>
      <c r="S148" s="884"/>
      <c r="T148" s="884"/>
      <c r="U148" s="884"/>
      <c r="V148" s="884"/>
      <c r="W148" s="232">
        <f t="shared" ref="W148:W153" si="117">X148/$X$156</f>
        <v>0.47084052212404792</v>
      </c>
      <c r="X148" s="231">
        <f t="shared" ref="X148:AD148" si="118">X44</f>
        <v>2701.7299999999996</v>
      </c>
      <c r="Y148" s="231">
        <f t="shared" si="118"/>
        <v>2856.18</v>
      </c>
      <c r="Z148" s="231">
        <f t="shared" si="118"/>
        <v>2856.18</v>
      </c>
      <c r="AA148" s="231">
        <f t="shared" si="118"/>
        <v>3027.57</v>
      </c>
      <c r="AB148" s="231">
        <f t="shared" si="118"/>
        <v>3027.57</v>
      </c>
      <c r="AC148" s="231">
        <f t="shared" si="118"/>
        <v>3202.2299999999996</v>
      </c>
      <c r="AD148" s="231">
        <f t="shared" si="118"/>
        <v>3202.2299999999996</v>
      </c>
      <c r="AE148" s="231">
        <f t="shared" ref="AE148" si="119">AE44</f>
        <v>3394.36</v>
      </c>
    </row>
    <row r="149" spans="1:31" ht="12" customHeight="1" x14ac:dyDescent="0.2">
      <c r="A149" s="197" t="s">
        <v>262</v>
      </c>
      <c r="B149" s="909" t="s">
        <v>414</v>
      </c>
      <c r="C149" s="909"/>
      <c r="D149" s="876" t="s">
        <v>415</v>
      </c>
      <c r="E149" s="876"/>
      <c r="F149" s="876"/>
      <c r="G149" s="876"/>
      <c r="H149" s="876"/>
      <c r="I149" s="876"/>
      <c r="J149" s="876"/>
      <c r="K149" s="876"/>
      <c r="L149" s="876"/>
      <c r="M149" s="876"/>
      <c r="N149" s="876"/>
      <c r="O149" s="876"/>
      <c r="P149" s="876"/>
      <c r="Q149" s="876"/>
      <c r="R149" s="876"/>
      <c r="S149" s="876"/>
      <c r="T149" s="876"/>
      <c r="U149" s="876"/>
      <c r="V149" s="876"/>
      <c r="W149" s="209">
        <f t="shared" si="117"/>
        <v>0.37768284101009036</v>
      </c>
      <c r="X149" s="208">
        <f t="shared" ref="X149:AD149" si="120">X78</f>
        <v>2167.1819099999998</v>
      </c>
      <c r="Y149" s="208">
        <f t="shared" si="120"/>
        <v>2322.0719100000001</v>
      </c>
      <c r="Z149" s="208">
        <f t="shared" si="120"/>
        <v>2322.0766495181792</v>
      </c>
      <c r="AA149" s="208">
        <f t="shared" si="120"/>
        <v>2467.0766495181788</v>
      </c>
      <c r="AB149" s="208">
        <f t="shared" si="120"/>
        <v>2467.0808361516642</v>
      </c>
      <c r="AC149" s="208">
        <f t="shared" si="120"/>
        <v>2700.6408361516646</v>
      </c>
      <c r="AD149" s="208">
        <f t="shared" si="120"/>
        <v>2700.6469068582801</v>
      </c>
      <c r="AE149" s="208">
        <f t="shared" ref="AE149" si="121">AE78</f>
        <v>2951.28690685828</v>
      </c>
    </row>
    <row r="150" spans="1:31" ht="12" customHeight="1" x14ac:dyDescent="0.2">
      <c r="A150" s="197" t="s">
        <v>264</v>
      </c>
      <c r="B150" s="909" t="s">
        <v>416</v>
      </c>
      <c r="C150" s="909"/>
      <c r="D150" s="876" t="s">
        <v>417</v>
      </c>
      <c r="E150" s="876"/>
      <c r="F150" s="876"/>
      <c r="G150" s="876"/>
      <c r="H150" s="876"/>
      <c r="I150" s="876"/>
      <c r="J150" s="876"/>
      <c r="K150" s="876"/>
      <c r="L150" s="876"/>
      <c r="M150" s="876"/>
      <c r="N150" s="876"/>
      <c r="O150" s="876"/>
      <c r="P150" s="876"/>
      <c r="Q150" s="876"/>
      <c r="R150" s="876"/>
      <c r="S150" s="876"/>
      <c r="T150" s="876"/>
      <c r="U150" s="876"/>
      <c r="V150" s="876"/>
      <c r="W150" s="209">
        <f t="shared" si="117"/>
        <v>1.7904881406737419E-2</v>
      </c>
      <c r="X150" s="208">
        <f t="shared" ref="X150:AD150" si="122">X87</f>
        <v>102.74</v>
      </c>
      <c r="Y150" s="208">
        <f t="shared" si="122"/>
        <v>108.59000000000002</v>
      </c>
      <c r="Z150" s="208">
        <f t="shared" si="122"/>
        <v>108.59000000000002</v>
      </c>
      <c r="AA150" s="208">
        <f t="shared" si="122"/>
        <v>115.11999999999999</v>
      </c>
      <c r="AB150" s="208">
        <f t="shared" si="122"/>
        <v>115.11999999999999</v>
      </c>
      <c r="AC150" s="208">
        <f t="shared" si="122"/>
        <v>9.370000000000001</v>
      </c>
      <c r="AD150" s="208">
        <f t="shared" si="122"/>
        <v>9.370000000000001</v>
      </c>
      <c r="AE150" s="208">
        <f t="shared" ref="AE150" si="123">AE87</f>
        <v>9.94</v>
      </c>
    </row>
    <row r="151" spans="1:31" ht="12" customHeight="1" x14ac:dyDescent="0.2">
      <c r="A151" s="197" t="s">
        <v>266</v>
      </c>
      <c r="B151" s="909" t="s">
        <v>418</v>
      </c>
      <c r="C151" s="909"/>
      <c r="D151" s="876" t="s">
        <v>377</v>
      </c>
      <c r="E151" s="876"/>
      <c r="F151" s="876"/>
      <c r="G151" s="876"/>
      <c r="H151" s="876"/>
      <c r="I151" s="876"/>
      <c r="J151" s="876"/>
      <c r="K151" s="876"/>
      <c r="L151" s="876"/>
      <c r="M151" s="876"/>
      <c r="N151" s="876"/>
      <c r="O151" s="876"/>
      <c r="P151" s="876"/>
      <c r="Q151" s="876"/>
      <c r="R151" s="876"/>
      <c r="S151" s="876"/>
      <c r="T151" s="876"/>
      <c r="U151" s="876"/>
      <c r="V151" s="876"/>
      <c r="W151" s="209">
        <f t="shared" si="117"/>
        <v>5.4169498614523977E-2</v>
      </c>
      <c r="X151" s="208">
        <f t="shared" ref="X151:AD151" si="124">X115</f>
        <v>310.83000000000004</v>
      </c>
      <c r="Y151" s="208">
        <f t="shared" si="124"/>
        <v>328.62</v>
      </c>
      <c r="Z151" s="208">
        <f t="shared" si="124"/>
        <v>328.62</v>
      </c>
      <c r="AA151" s="208">
        <f t="shared" si="124"/>
        <v>348.33</v>
      </c>
      <c r="AB151" s="208">
        <f t="shared" si="124"/>
        <v>348.33</v>
      </c>
      <c r="AC151" s="208">
        <f t="shared" si="124"/>
        <v>368.41999999999996</v>
      </c>
      <c r="AD151" s="208">
        <f t="shared" si="124"/>
        <v>368.41999999999996</v>
      </c>
      <c r="AE151" s="208">
        <f t="shared" ref="AE151" si="125">AE115</f>
        <v>390.53000000000003</v>
      </c>
    </row>
    <row r="152" spans="1:31" ht="12" customHeight="1" x14ac:dyDescent="0.2">
      <c r="A152" s="197" t="s">
        <v>268</v>
      </c>
      <c r="B152" s="909" t="s">
        <v>419</v>
      </c>
      <c r="C152" s="909"/>
      <c r="D152" s="876" t="s">
        <v>379</v>
      </c>
      <c r="E152" s="876"/>
      <c r="F152" s="876"/>
      <c r="G152" s="876"/>
      <c r="H152" s="876"/>
      <c r="I152" s="876"/>
      <c r="J152" s="876"/>
      <c r="K152" s="876"/>
      <c r="L152" s="876"/>
      <c r="M152" s="876"/>
      <c r="N152" s="876"/>
      <c r="O152" s="876"/>
      <c r="P152" s="876"/>
      <c r="Q152" s="876"/>
      <c r="R152" s="876"/>
      <c r="S152" s="876"/>
      <c r="T152" s="876"/>
      <c r="U152" s="876"/>
      <c r="V152" s="876"/>
      <c r="W152" s="209">
        <f t="shared" si="117"/>
        <v>6.7287081089559258E-3</v>
      </c>
      <c r="X152" s="208">
        <f t="shared" ref="X152:AD152" si="126">X132</f>
        <v>38.61</v>
      </c>
      <c r="Y152" s="208">
        <f t="shared" si="126"/>
        <v>38.61</v>
      </c>
      <c r="Z152" s="208">
        <f t="shared" si="126"/>
        <v>40.405631408999994</v>
      </c>
      <c r="AA152" s="208">
        <f t="shared" si="126"/>
        <v>40.405631408999994</v>
      </c>
      <c r="AB152" s="208">
        <f t="shared" si="126"/>
        <v>41.991794875591694</v>
      </c>
      <c r="AC152" s="208">
        <f t="shared" si="126"/>
        <v>41.991794875591694</v>
      </c>
      <c r="AD152" s="208">
        <f t="shared" si="126"/>
        <v>44.291765265338114</v>
      </c>
      <c r="AE152" s="208">
        <f t="shared" ref="AE152" si="127">AE132</f>
        <v>44.291765265338114</v>
      </c>
    </row>
    <row r="153" spans="1:31" ht="12" customHeight="1" x14ac:dyDescent="0.2">
      <c r="A153" s="262" t="s">
        <v>420</v>
      </c>
      <c r="B153" s="923" t="s">
        <v>421</v>
      </c>
      <c r="C153" s="923"/>
      <c r="D153" s="880" t="s">
        <v>397</v>
      </c>
      <c r="E153" s="880"/>
      <c r="F153" s="880"/>
      <c r="G153" s="880"/>
      <c r="H153" s="880"/>
      <c r="I153" s="880"/>
      <c r="J153" s="880"/>
      <c r="K153" s="880"/>
      <c r="L153" s="880"/>
      <c r="M153" s="880"/>
      <c r="N153" s="880"/>
      <c r="O153" s="880"/>
      <c r="P153" s="880"/>
      <c r="Q153" s="880"/>
      <c r="R153" s="880"/>
      <c r="S153" s="880"/>
      <c r="T153" s="880"/>
      <c r="U153" s="880"/>
      <c r="V153" s="880"/>
      <c r="W153" s="226">
        <f t="shared" si="117"/>
        <v>1.1174430560638538E-2</v>
      </c>
      <c r="X153" s="223">
        <f t="shared" ref="X153:AD153" si="128">X138</f>
        <v>64.12</v>
      </c>
      <c r="Y153" s="223">
        <f t="shared" si="128"/>
        <v>68.13</v>
      </c>
      <c r="Z153" s="223">
        <f t="shared" si="128"/>
        <v>68.16</v>
      </c>
      <c r="AA153" s="223">
        <f t="shared" si="128"/>
        <v>72.290000000000006</v>
      </c>
      <c r="AB153" s="223">
        <f t="shared" si="128"/>
        <v>72.31</v>
      </c>
      <c r="AC153" s="223">
        <f t="shared" si="128"/>
        <v>76.19</v>
      </c>
      <c r="AD153" s="223">
        <f t="shared" si="128"/>
        <v>76.22</v>
      </c>
      <c r="AE153" s="223">
        <f t="shared" ref="AE153" si="129">AE138</f>
        <v>81.830000000000013</v>
      </c>
    </row>
    <row r="154" spans="1:31" ht="12" customHeight="1" x14ac:dyDescent="0.2">
      <c r="A154" s="912" t="s">
        <v>422</v>
      </c>
      <c r="B154" s="913"/>
      <c r="C154" s="913"/>
      <c r="D154" s="913"/>
      <c r="E154" s="913"/>
      <c r="F154" s="913"/>
      <c r="G154" s="913"/>
      <c r="H154" s="913"/>
      <c r="I154" s="913"/>
      <c r="J154" s="913"/>
      <c r="K154" s="913"/>
      <c r="L154" s="913"/>
      <c r="M154" s="913"/>
      <c r="N154" s="913"/>
      <c r="O154" s="913"/>
      <c r="P154" s="913"/>
      <c r="Q154" s="913"/>
      <c r="R154" s="913"/>
      <c r="S154" s="913"/>
      <c r="T154" s="913"/>
      <c r="U154" s="913"/>
      <c r="V154" s="914"/>
      <c r="W154" s="261">
        <f>SUM(W148:W153)</f>
        <v>0.93850088182499403</v>
      </c>
      <c r="X154" s="264">
        <f t="shared" ref="X154:AD154" si="130">ROUND((SUM(X148:X153)),2)</f>
        <v>5385.21</v>
      </c>
      <c r="Y154" s="264">
        <f t="shared" si="130"/>
        <v>5722.2</v>
      </c>
      <c r="Z154" s="264">
        <f t="shared" si="130"/>
        <v>5724.03</v>
      </c>
      <c r="AA154" s="264">
        <f t="shared" si="130"/>
        <v>6070.79</v>
      </c>
      <c r="AB154" s="264">
        <f t="shared" si="130"/>
        <v>6072.4</v>
      </c>
      <c r="AC154" s="264">
        <f t="shared" si="130"/>
        <v>6398.84</v>
      </c>
      <c r="AD154" s="264">
        <f t="shared" si="130"/>
        <v>6401.18</v>
      </c>
      <c r="AE154" s="264">
        <f t="shared" ref="AE154" si="131">ROUND((SUM(AE148:AE153)),2)</f>
        <v>6872.24</v>
      </c>
    </row>
    <row r="155" spans="1:31" ht="12" customHeight="1" x14ac:dyDescent="0.2">
      <c r="A155" s="265" t="s">
        <v>423</v>
      </c>
      <c r="B155" s="924" t="s">
        <v>421</v>
      </c>
      <c r="C155" s="925"/>
      <c r="D155" s="926" t="s">
        <v>404</v>
      </c>
      <c r="E155" s="927"/>
      <c r="F155" s="927"/>
      <c r="G155" s="927"/>
      <c r="H155" s="927"/>
      <c r="I155" s="927"/>
      <c r="J155" s="927"/>
      <c r="K155" s="927"/>
      <c r="L155" s="927"/>
      <c r="M155" s="927"/>
      <c r="N155" s="927"/>
      <c r="O155" s="927"/>
      <c r="P155" s="927"/>
      <c r="Q155" s="927"/>
      <c r="R155" s="927"/>
      <c r="S155" s="927"/>
      <c r="T155" s="927"/>
      <c r="U155" s="927"/>
      <c r="V155" s="928"/>
      <c r="W155" s="245">
        <f>X155/$X$156</f>
        <v>6.1499451037799961E-2</v>
      </c>
      <c r="X155" s="246">
        <f t="shared" ref="X155:AD155" si="132">X143</f>
        <v>352.89</v>
      </c>
      <c r="Y155" s="246">
        <f t="shared" si="132"/>
        <v>374.98</v>
      </c>
      <c r="Z155" s="246">
        <f t="shared" si="132"/>
        <v>375.1</v>
      </c>
      <c r="AA155" s="246">
        <f t="shared" si="132"/>
        <v>397.82</v>
      </c>
      <c r="AB155" s="246">
        <f t="shared" si="132"/>
        <v>397.92</v>
      </c>
      <c r="AC155" s="246">
        <f t="shared" si="132"/>
        <v>419.32</v>
      </c>
      <c r="AD155" s="246">
        <f t="shared" si="132"/>
        <v>419.47</v>
      </c>
      <c r="AE155" s="246">
        <f t="shared" ref="AE155" si="133">AE143</f>
        <v>450.34</v>
      </c>
    </row>
    <row r="156" spans="1:31" ht="12" customHeight="1" x14ac:dyDescent="0.2">
      <c r="A156" s="912" t="s">
        <v>424</v>
      </c>
      <c r="B156" s="913"/>
      <c r="C156" s="913"/>
      <c r="D156" s="913"/>
      <c r="E156" s="913"/>
      <c r="F156" s="913"/>
      <c r="G156" s="913"/>
      <c r="H156" s="913"/>
      <c r="I156" s="913"/>
      <c r="J156" s="913"/>
      <c r="K156" s="913"/>
      <c r="L156" s="913"/>
      <c r="M156" s="913"/>
      <c r="N156" s="913"/>
      <c r="O156" s="913"/>
      <c r="P156" s="913"/>
      <c r="Q156" s="913"/>
      <c r="R156" s="913"/>
      <c r="S156" s="913"/>
      <c r="T156" s="913"/>
      <c r="U156" s="913"/>
      <c r="V156" s="914"/>
      <c r="W156" s="261">
        <f>SUM(W154:W155)</f>
        <v>1.000000332862794</v>
      </c>
      <c r="X156" s="238">
        <f>ROUND((((X154)/(1-W143))),2)</f>
        <v>5738.1</v>
      </c>
      <c r="Y156" s="238">
        <f>ROUND((((Y154)/(1-W143))),2)</f>
        <v>6097.18</v>
      </c>
      <c r="Z156" s="238">
        <f>ROUND((((Z154)/(1-W143))),2)</f>
        <v>6099.13</v>
      </c>
      <c r="AA156" s="238">
        <f>ROUND((((AA154)/(1-W143))),2)</f>
        <v>6468.61</v>
      </c>
      <c r="AB156" s="238">
        <f>ROUND((((AB154)/(1-$W$143))),2)</f>
        <v>6470.32</v>
      </c>
      <c r="AC156" s="238">
        <f t="shared" ref="AC156:AD156" si="134">ROUND((((AC154)/(1-$W$143))),2)</f>
        <v>6818.16</v>
      </c>
      <c r="AD156" s="238">
        <f t="shared" si="134"/>
        <v>6820.65</v>
      </c>
      <c r="AE156" s="238">
        <f t="shared" ref="AE156" si="135">ROUND((((AE154)/(1-$W$143))),2)</f>
        <v>7322.58</v>
      </c>
    </row>
    <row r="157" spans="1:31" customFormat="1" ht="5.0999999999999996" customHeight="1" x14ac:dyDescent="0.2"/>
    <row r="158" spans="1:31" ht="20.100000000000001" customHeight="1" x14ac:dyDescent="0.2">
      <c r="A158" s="915" t="s">
        <v>425</v>
      </c>
      <c r="B158" s="916"/>
      <c r="C158" s="916"/>
      <c r="D158" s="916"/>
      <c r="E158" s="916"/>
      <c r="F158" s="916"/>
      <c r="G158" s="916"/>
      <c r="H158" s="916"/>
      <c r="I158" s="916"/>
      <c r="J158" s="916"/>
      <c r="K158" s="916"/>
      <c r="L158" s="916"/>
      <c r="M158" s="916"/>
      <c r="N158" s="916"/>
      <c r="O158" s="916"/>
      <c r="P158" s="916"/>
      <c r="Q158" s="916"/>
      <c r="R158" s="916"/>
      <c r="S158" s="916"/>
      <c r="T158" s="916"/>
      <c r="U158" s="916"/>
      <c r="V158" s="916"/>
      <c r="W158" s="916"/>
      <c r="X158" s="263"/>
      <c r="Y158" s="263"/>
      <c r="Z158" s="263"/>
      <c r="AA158" s="263"/>
      <c r="AB158" s="263"/>
      <c r="AC158" s="263"/>
      <c r="AD158" s="263"/>
      <c r="AE158" s="263"/>
    </row>
    <row r="159" spans="1:31" ht="12" customHeight="1" x14ac:dyDescent="0.2">
      <c r="A159" s="887" t="s">
        <v>426</v>
      </c>
      <c r="B159" s="888"/>
      <c r="C159" s="888"/>
      <c r="D159" s="888"/>
      <c r="E159" s="888"/>
      <c r="F159" s="888"/>
      <c r="G159" s="888"/>
      <c r="H159" s="888"/>
      <c r="I159" s="888"/>
      <c r="J159" s="888"/>
      <c r="K159" s="888"/>
      <c r="L159" s="888"/>
      <c r="M159" s="888"/>
      <c r="N159" s="888"/>
      <c r="O159" s="888"/>
      <c r="P159" s="888"/>
      <c r="Q159" s="888"/>
      <c r="R159" s="888"/>
      <c r="S159" s="889"/>
      <c r="T159" s="881" t="s">
        <v>427</v>
      </c>
      <c r="U159" s="882"/>
      <c r="V159" s="882"/>
      <c r="W159" s="883"/>
      <c r="X159" s="238">
        <f>L26</f>
        <v>1</v>
      </c>
      <c r="Y159" s="238">
        <f t="shared" ref="Y159:AE159" si="136">X159</f>
        <v>1</v>
      </c>
      <c r="Z159" s="238">
        <f t="shared" si="136"/>
        <v>1</v>
      </c>
      <c r="AA159" s="238">
        <f t="shared" si="136"/>
        <v>1</v>
      </c>
      <c r="AB159" s="238">
        <f t="shared" si="136"/>
        <v>1</v>
      </c>
      <c r="AC159" s="238">
        <f t="shared" si="136"/>
        <v>1</v>
      </c>
      <c r="AD159" s="238">
        <f t="shared" si="136"/>
        <v>1</v>
      </c>
      <c r="AE159" s="238">
        <f t="shared" si="136"/>
        <v>1</v>
      </c>
    </row>
    <row r="160" spans="1:31" ht="12" customHeight="1" x14ac:dyDescent="0.2">
      <c r="A160" s="917" t="str">
        <f>E4&amp;" "&amp;F8</f>
        <v>VIGILANTE NOTURNO</v>
      </c>
      <c r="B160" s="918"/>
      <c r="C160" s="918"/>
      <c r="D160" s="918"/>
      <c r="E160" s="918"/>
      <c r="F160" s="918"/>
      <c r="G160" s="918"/>
      <c r="H160" s="918"/>
      <c r="I160" s="918"/>
      <c r="J160" s="918"/>
      <c r="K160" s="918"/>
      <c r="L160" s="918"/>
      <c r="M160" s="918"/>
      <c r="N160" s="918"/>
      <c r="O160" s="918"/>
      <c r="P160" s="918"/>
      <c r="Q160" s="918"/>
      <c r="R160" s="918"/>
      <c r="S160" s="919"/>
      <c r="T160" s="881" t="s">
        <v>428</v>
      </c>
      <c r="U160" s="882"/>
      <c r="V160" s="882"/>
      <c r="W160" s="883"/>
      <c r="X160" s="266">
        <f t="shared" ref="X160:AD160" si="137">X156</f>
        <v>5738.1</v>
      </c>
      <c r="Y160" s="266">
        <f t="shared" si="137"/>
        <v>6097.18</v>
      </c>
      <c r="Z160" s="266">
        <f t="shared" si="137"/>
        <v>6099.13</v>
      </c>
      <c r="AA160" s="266">
        <f t="shared" si="137"/>
        <v>6468.61</v>
      </c>
      <c r="AB160" s="266">
        <f t="shared" si="137"/>
        <v>6470.32</v>
      </c>
      <c r="AC160" s="266">
        <f t="shared" si="137"/>
        <v>6818.16</v>
      </c>
      <c r="AD160" s="266">
        <f t="shared" si="137"/>
        <v>6820.65</v>
      </c>
      <c r="AE160" s="266">
        <f t="shared" ref="AE160" si="138">AE156</f>
        <v>7322.58</v>
      </c>
    </row>
    <row r="161" spans="1:31" ht="12" customHeight="1" x14ac:dyDescent="0.2">
      <c r="A161" s="920"/>
      <c r="B161" s="921"/>
      <c r="C161" s="921"/>
      <c r="D161" s="921"/>
      <c r="E161" s="921"/>
      <c r="F161" s="921"/>
      <c r="G161" s="921"/>
      <c r="H161" s="921"/>
      <c r="I161" s="921"/>
      <c r="J161" s="921"/>
      <c r="K161" s="921"/>
      <c r="L161" s="921"/>
      <c r="M161" s="921"/>
      <c r="N161" s="921"/>
      <c r="O161" s="921"/>
      <c r="P161" s="921"/>
      <c r="Q161" s="921"/>
      <c r="R161" s="921"/>
      <c r="S161" s="922"/>
      <c r="T161" s="881" t="s">
        <v>429</v>
      </c>
      <c r="U161" s="882"/>
      <c r="V161" s="882"/>
      <c r="W161" s="883"/>
      <c r="X161" s="242">
        <f t="shared" ref="X161:AD161" si="139">X160*X159</f>
        <v>5738.1</v>
      </c>
      <c r="Y161" s="242">
        <f t="shared" si="139"/>
        <v>6097.18</v>
      </c>
      <c r="Z161" s="242">
        <f t="shared" si="139"/>
        <v>6099.13</v>
      </c>
      <c r="AA161" s="242">
        <f t="shared" si="139"/>
        <v>6468.61</v>
      </c>
      <c r="AB161" s="242">
        <f t="shared" si="139"/>
        <v>6470.32</v>
      </c>
      <c r="AC161" s="242">
        <f t="shared" si="139"/>
        <v>6818.16</v>
      </c>
      <c r="AD161" s="242">
        <f t="shared" si="139"/>
        <v>6820.65</v>
      </c>
      <c r="AE161" s="242">
        <f t="shared" ref="AE161" si="140">AE160*AE159</f>
        <v>7322.58</v>
      </c>
    </row>
    <row r="162" spans="1:31" x14ac:dyDescent="0.2">
      <c r="T162" s="835" t="s">
        <v>784</v>
      </c>
      <c r="U162" s="836"/>
      <c r="V162" s="836"/>
      <c r="W162" s="837"/>
      <c r="X162" s="543"/>
      <c r="Y162" s="543"/>
      <c r="Z162" s="543"/>
      <c r="AA162" s="544"/>
      <c r="AB162" s="543"/>
      <c r="AC162" s="544"/>
      <c r="AD162" s="544"/>
      <c r="AE162" s="544">
        <f>21967.89/3</f>
        <v>7322.63</v>
      </c>
    </row>
    <row r="164" spans="1:3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910"/>
      <c r="W164" s="911"/>
      <c r="X164" s="32"/>
      <c r="Y164" s="32"/>
      <c r="Z164" s="32"/>
      <c r="AA164" s="32"/>
      <c r="AB164" s="32"/>
      <c r="AC164" s="32"/>
      <c r="AD164" s="32"/>
      <c r="AE164" s="538"/>
    </row>
    <row r="167" spans="1:31" x14ac:dyDescent="0.2">
      <c r="X167" s="5"/>
      <c r="Y167" s="5"/>
      <c r="Z167" s="5"/>
      <c r="AA167" s="5"/>
      <c r="AB167" s="5"/>
      <c r="AC167" s="5"/>
      <c r="AD167" s="5"/>
      <c r="AE167" s="5"/>
    </row>
    <row r="168" spans="1:31" x14ac:dyDescent="0.2">
      <c r="X168" s="6"/>
      <c r="Y168" s="6"/>
      <c r="Z168" s="6"/>
      <c r="AA168" s="6"/>
      <c r="AB168" s="6"/>
      <c r="AC168" s="6"/>
      <c r="AD168" s="6"/>
      <c r="AE168" s="6"/>
    </row>
    <row r="169" spans="1:31" x14ac:dyDescent="0.2">
      <c r="X169" s="6"/>
      <c r="Y169" s="6"/>
      <c r="Z169" s="6"/>
      <c r="AA169" s="6"/>
      <c r="AB169" s="6"/>
      <c r="AC169" s="6"/>
      <c r="AD169" s="6"/>
      <c r="AE169" s="6"/>
    </row>
  </sheetData>
  <sheetProtection selectLockedCells="1"/>
  <mergeCells count="236">
    <mergeCell ref="Y12:Y13"/>
    <mergeCell ref="Y15:Y19"/>
    <mergeCell ref="V164:W164"/>
    <mergeCell ref="A156:V156"/>
    <mergeCell ref="A158:W158"/>
    <mergeCell ref="A159:S159"/>
    <mergeCell ref="T159:W159"/>
    <mergeCell ref="A160:S161"/>
    <mergeCell ref="T160:W160"/>
    <mergeCell ref="T161:W161"/>
    <mergeCell ref="B152:C152"/>
    <mergeCell ref="D152:V152"/>
    <mergeCell ref="B153:C153"/>
    <mergeCell ref="D153:V153"/>
    <mergeCell ref="A154:V154"/>
    <mergeCell ref="B155:C155"/>
    <mergeCell ref="D155:V155"/>
    <mergeCell ref="B149:C149"/>
    <mergeCell ref="D149:V149"/>
    <mergeCell ref="B150:C150"/>
    <mergeCell ref="D150:V150"/>
    <mergeCell ref="B151:C151"/>
    <mergeCell ref="D151:V151"/>
    <mergeCell ref="B142:V142"/>
    <mergeCell ref="A143:V143"/>
    <mergeCell ref="A144:W144"/>
    <mergeCell ref="A146:W146"/>
    <mergeCell ref="A147:W147"/>
    <mergeCell ref="B148:C148"/>
    <mergeCell ref="D148:V148"/>
    <mergeCell ref="B136:V136"/>
    <mergeCell ref="B137:V137"/>
    <mergeCell ref="A138:V138"/>
    <mergeCell ref="B139:V139"/>
    <mergeCell ref="B140:V140"/>
    <mergeCell ref="B141:V141"/>
    <mergeCell ref="B129:W129"/>
    <mergeCell ref="A130:W130"/>
    <mergeCell ref="B131:V131"/>
    <mergeCell ref="A132:W132"/>
    <mergeCell ref="A134:W134"/>
    <mergeCell ref="B135:V135"/>
    <mergeCell ref="B123:W123"/>
    <mergeCell ref="B124:W124"/>
    <mergeCell ref="B125:W125"/>
    <mergeCell ref="B126:W126"/>
    <mergeCell ref="B127:W127"/>
    <mergeCell ref="B128:W128"/>
    <mergeCell ref="A117:W117"/>
    <mergeCell ref="B118:W118"/>
    <mergeCell ref="B119:W119"/>
    <mergeCell ref="B120:W120"/>
    <mergeCell ref="B121:W121"/>
    <mergeCell ref="B122:W122"/>
    <mergeCell ref="A110:W110"/>
    <mergeCell ref="B111:W111"/>
    <mergeCell ref="B112:W112"/>
    <mergeCell ref="B113:W113"/>
    <mergeCell ref="B114:W114"/>
    <mergeCell ref="A115:W115"/>
    <mergeCell ref="B104:V104"/>
    <mergeCell ref="A105:V105"/>
    <mergeCell ref="A106:W106"/>
    <mergeCell ref="B107:V107"/>
    <mergeCell ref="B108:V108"/>
    <mergeCell ref="A109:V109"/>
    <mergeCell ref="B98:V98"/>
    <mergeCell ref="A99:V99"/>
    <mergeCell ref="A100:W100"/>
    <mergeCell ref="B101:V101"/>
    <mergeCell ref="B102:V102"/>
    <mergeCell ref="B103:V103"/>
    <mergeCell ref="B92:V92"/>
    <mergeCell ref="B93:V93"/>
    <mergeCell ref="B94:V94"/>
    <mergeCell ref="B95:V95"/>
    <mergeCell ref="B96:V96"/>
    <mergeCell ref="A97:V97"/>
    <mergeCell ref="B85:V85"/>
    <mergeCell ref="B86:V86"/>
    <mergeCell ref="A87:V87"/>
    <mergeCell ref="A89:W89"/>
    <mergeCell ref="A90:W90"/>
    <mergeCell ref="B91:V91"/>
    <mergeCell ref="A79:W79"/>
    <mergeCell ref="B80:V80"/>
    <mergeCell ref="B81:V81"/>
    <mergeCell ref="B82:V82"/>
    <mergeCell ref="B83:V83"/>
    <mergeCell ref="B84:V84"/>
    <mergeCell ref="A73:W73"/>
    <mergeCell ref="B74:W74"/>
    <mergeCell ref="B75:W75"/>
    <mergeCell ref="B76:W76"/>
    <mergeCell ref="B77:W77"/>
    <mergeCell ref="A78:W78"/>
    <mergeCell ref="B67:V67"/>
    <mergeCell ref="B68:V68"/>
    <mergeCell ref="B69:V69"/>
    <mergeCell ref="B70:V70"/>
    <mergeCell ref="B71:V71"/>
    <mergeCell ref="A72:W72"/>
    <mergeCell ref="B61:V61"/>
    <mergeCell ref="A62:V62"/>
    <mergeCell ref="A63:W63"/>
    <mergeCell ref="B64:V64"/>
    <mergeCell ref="B65:V65"/>
    <mergeCell ref="B66:V66"/>
    <mergeCell ref="B55:V55"/>
    <mergeCell ref="B56:V56"/>
    <mergeCell ref="B57:V57"/>
    <mergeCell ref="B58:V58"/>
    <mergeCell ref="B59:V59"/>
    <mergeCell ref="B60:M60"/>
    <mergeCell ref="O60:P60"/>
    <mergeCell ref="Q60:R60"/>
    <mergeCell ref="S60:T60"/>
    <mergeCell ref="U60:V60"/>
    <mergeCell ref="B49:V49"/>
    <mergeCell ref="B50:V50"/>
    <mergeCell ref="A51:V51"/>
    <mergeCell ref="A52:W52"/>
    <mergeCell ref="B53:V53"/>
    <mergeCell ref="B54:V54"/>
    <mergeCell ref="B42:V42"/>
    <mergeCell ref="B43:V43"/>
    <mergeCell ref="A44:W44"/>
    <mergeCell ref="A46:W46"/>
    <mergeCell ref="A47:W47"/>
    <mergeCell ref="B48:V48"/>
    <mergeCell ref="B36:V36"/>
    <mergeCell ref="B37:V37"/>
    <mergeCell ref="B38:V38"/>
    <mergeCell ref="B39:V39"/>
    <mergeCell ref="A40:W40"/>
    <mergeCell ref="B41:V41"/>
    <mergeCell ref="A30:W30"/>
    <mergeCell ref="B31:V31"/>
    <mergeCell ref="B32:V32"/>
    <mergeCell ref="B33:V33"/>
    <mergeCell ref="B34:V34"/>
    <mergeCell ref="B35:V35"/>
    <mergeCell ref="U25:W25"/>
    <mergeCell ref="A15:W15"/>
    <mergeCell ref="U26:W26"/>
    <mergeCell ref="B27:E27"/>
    <mergeCell ref="F27:T27"/>
    <mergeCell ref="U27:W27"/>
    <mergeCell ref="B28:E28"/>
    <mergeCell ref="F28:T28"/>
    <mergeCell ref="U28:W28"/>
    <mergeCell ref="B26:C26"/>
    <mergeCell ref="D26:E26"/>
    <mergeCell ref="F26:K26"/>
    <mergeCell ref="L26:M26"/>
    <mergeCell ref="N26:Q26"/>
    <mergeCell ref="R26:T26"/>
    <mergeCell ref="W8:X8"/>
    <mergeCell ref="X15:X19"/>
    <mergeCell ref="B16:J16"/>
    <mergeCell ref="K16:W16"/>
    <mergeCell ref="B17:J17"/>
    <mergeCell ref="K17:W17"/>
    <mergeCell ref="B18:J18"/>
    <mergeCell ref="K18:W18"/>
    <mergeCell ref="B19:J19"/>
    <mergeCell ref="K19:W19"/>
    <mergeCell ref="A7:D7"/>
    <mergeCell ref="E7:F7"/>
    <mergeCell ref="G7:I7"/>
    <mergeCell ref="J7:K7"/>
    <mergeCell ref="L7:N7"/>
    <mergeCell ref="O7:P7"/>
    <mergeCell ref="Q7:S7"/>
    <mergeCell ref="T7:V7"/>
    <mergeCell ref="A9:F9"/>
    <mergeCell ref="H9:I9"/>
    <mergeCell ref="J9:L9"/>
    <mergeCell ref="N9:P9"/>
    <mergeCell ref="A8:D8"/>
    <mergeCell ref="F8:I8"/>
    <mergeCell ref="J8:L8"/>
    <mergeCell ref="N8:O8"/>
    <mergeCell ref="P8:U8"/>
    <mergeCell ref="A5:D5"/>
    <mergeCell ref="E5:F5"/>
    <mergeCell ref="G5:I5"/>
    <mergeCell ref="J5:K5"/>
    <mergeCell ref="L5:Q5"/>
    <mergeCell ref="R5:T5"/>
    <mergeCell ref="U5:W5"/>
    <mergeCell ref="A6:D6"/>
    <mergeCell ref="E6:F6"/>
    <mergeCell ref="G6:I6"/>
    <mergeCell ref="J6:K6"/>
    <mergeCell ref="L6:N6"/>
    <mergeCell ref="O6:P6"/>
    <mergeCell ref="Q6:S6"/>
    <mergeCell ref="T6:U6"/>
    <mergeCell ref="V6:W6"/>
    <mergeCell ref="A1:X1"/>
    <mergeCell ref="A2:D2"/>
    <mergeCell ref="F2:S2"/>
    <mergeCell ref="T2:W2"/>
    <mergeCell ref="A3:D3"/>
    <mergeCell ref="E3:T3"/>
    <mergeCell ref="U3:W3"/>
    <mergeCell ref="A4:D4"/>
    <mergeCell ref="E4:N4"/>
    <mergeCell ref="O4:Q4"/>
    <mergeCell ref="R4:T4"/>
    <mergeCell ref="U4:W4"/>
    <mergeCell ref="AE12:AE13"/>
    <mergeCell ref="AE15:AE19"/>
    <mergeCell ref="T162:W162"/>
    <mergeCell ref="AC12:AC13"/>
    <mergeCell ref="AD12:AD13"/>
    <mergeCell ref="AC15:AC19"/>
    <mergeCell ref="AD15:AD19"/>
    <mergeCell ref="AB12:AB13"/>
    <mergeCell ref="AB15:AB19"/>
    <mergeCell ref="AA12:AA13"/>
    <mergeCell ref="AA15:AA19"/>
    <mergeCell ref="Z12:Z13"/>
    <mergeCell ref="Z15:Z19"/>
    <mergeCell ref="A12:W12"/>
    <mergeCell ref="X12:X13"/>
    <mergeCell ref="A13:L13"/>
    <mergeCell ref="M13:W13"/>
    <mergeCell ref="A21:W21"/>
    <mergeCell ref="A23:T23"/>
    <mergeCell ref="A24:W24"/>
    <mergeCell ref="B25:E25"/>
    <mergeCell ref="F25:N25"/>
    <mergeCell ref="O25:Q25"/>
    <mergeCell ref="R25:T25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90" orientation="portrait" r:id="rId1"/>
  <headerFooter>
    <oddHeader>&amp;L&amp;G</oddHeader>
  </headerFooter>
  <rowBreaks count="2" manualBreakCount="2">
    <brk id="78" max="23" man="1"/>
    <brk id="145" max="23" man="1"/>
  </rowBreaks>
  <legacyDrawing r:id="rId2"/>
  <legacyDrawingHF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79B93-CCD8-465B-811A-867E588FEFC0}">
  <sheetPr codeName="Planilha25">
    <tabColor rgb="FFFF0000"/>
  </sheetPr>
  <dimension ref="A1:AE169"/>
  <sheetViews>
    <sheetView showGridLines="0" topLeftCell="A136" zoomScaleNormal="100" workbookViewId="0">
      <selection activeCell="AQ169" sqref="AQ169"/>
    </sheetView>
  </sheetViews>
  <sheetFormatPr defaultColWidth="4.6640625" defaultRowHeight="12" x14ac:dyDescent="0.2"/>
  <cols>
    <col min="1" max="1" width="6.6640625" style="2" customWidth="1"/>
    <col min="2" max="3" width="4.6640625" style="2" customWidth="1"/>
    <col min="4" max="4" width="4.6640625" style="2"/>
    <col min="5" max="7" width="4.6640625" style="2" customWidth="1"/>
    <col min="8" max="17" width="4.6640625" style="2"/>
    <col min="18" max="19" width="4.6640625" style="2" customWidth="1"/>
    <col min="20" max="20" width="4.6640625" style="2"/>
    <col min="21" max="22" width="4.6640625" style="2" customWidth="1"/>
    <col min="23" max="23" width="8.6640625" style="2" customWidth="1"/>
    <col min="24" max="27" width="14.6640625" style="7" customWidth="1"/>
    <col min="28" max="28" width="18.33203125" style="7" customWidth="1"/>
    <col min="29" max="29" width="14.6640625" style="7" customWidth="1"/>
    <col min="30" max="30" width="18.33203125" style="7" customWidth="1"/>
    <col min="31" max="31" width="14.6640625" style="7" customWidth="1"/>
    <col min="32" max="16384" width="4.6640625" style="2"/>
  </cols>
  <sheetData>
    <row r="1" spans="1:31" ht="25.15" customHeight="1" x14ac:dyDescent="0.2">
      <c r="A1" s="838" t="s">
        <v>211</v>
      </c>
      <c r="B1" s="838"/>
      <c r="C1" s="838"/>
      <c r="D1" s="838"/>
      <c r="E1" s="838"/>
      <c r="F1" s="838"/>
      <c r="G1" s="838"/>
      <c r="H1" s="838"/>
      <c r="I1" s="838"/>
      <c r="J1" s="838"/>
      <c r="K1" s="838"/>
      <c r="L1" s="838"/>
      <c r="M1" s="838"/>
      <c r="N1" s="838"/>
      <c r="O1" s="838"/>
      <c r="P1" s="838"/>
      <c r="Q1" s="838"/>
      <c r="R1" s="838"/>
      <c r="S1" s="838"/>
      <c r="T1" s="838"/>
      <c r="U1" s="838"/>
      <c r="V1" s="838"/>
      <c r="W1" s="838"/>
      <c r="X1" s="838"/>
      <c r="Y1"/>
      <c r="Z1">
        <v>1.0465069</v>
      </c>
      <c r="AA1"/>
      <c r="AB1">
        <v>1.039256</v>
      </c>
      <c r="AC1"/>
      <c r="AD1" s="476">
        <f>RESUMO!CM23</f>
        <v>1.0547719</v>
      </c>
      <c r="AE1"/>
    </row>
    <row r="2" spans="1:31" ht="15" customHeight="1" x14ac:dyDescent="0.2">
      <c r="A2" s="839" t="s">
        <v>212</v>
      </c>
      <c r="B2" s="839"/>
      <c r="C2" s="839"/>
      <c r="D2" s="839"/>
      <c r="E2" s="183">
        <f>EDITAL!E22</f>
        <v>2</v>
      </c>
      <c r="F2" s="840" t="str">
        <f>EDITAL!F22</f>
        <v>VIGILANCIA SC</v>
      </c>
      <c r="G2" s="840"/>
      <c r="H2" s="840"/>
      <c r="I2" s="840"/>
      <c r="J2" s="840"/>
      <c r="K2" s="840"/>
      <c r="L2" s="840"/>
      <c r="M2" s="840"/>
      <c r="N2" s="840"/>
      <c r="O2" s="840"/>
      <c r="P2" s="840"/>
      <c r="Q2" s="840"/>
      <c r="R2" s="840"/>
      <c r="S2" s="840"/>
      <c r="T2" s="839" t="s">
        <v>213</v>
      </c>
      <c r="U2" s="839"/>
      <c r="V2" s="839"/>
      <c r="W2" s="839"/>
      <c r="X2" s="184">
        <v>1</v>
      </c>
      <c r="Y2" s="184">
        <f>X2</f>
        <v>1</v>
      </c>
      <c r="Z2" s="184">
        <v>2</v>
      </c>
      <c r="AA2" s="184">
        <f>Z2</f>
        <v>2</v>
      </c>
      <c r="AB2" s="184">
        <v>2</v>
      </c>
      <c r="AC2" s="184">
        <f>AB2</f>
        <v>2</v>
      </c>
      <c r="AD2" s="184">
        <v>2</v>
      </c>
      <c r="AE2" s="184">
        <f>AD2</f>
        <v>2</v>
      </c>
    </row>
    <row r="3" spans="1:31" ht="15" customHeight="1" x14ac:dyDescent="0.2">
      <c r="A3" s="841" t="s">
        <v>214</v>
      </c>
      <c r="B3" s="841"/>
      <c r="C3" s="841"/>
      <c r="D3" s="841"/>
      <c r="E3" s="842" t="s">
        <v>431</v>
      </c>
      <c r="F3" s="842"/>
      <c r="G3" s="842"/>
      <c r="H3" s="842"/>
      <c r="I3" s="842"/>
      <c r="J3" s="842"/>
      <c r="K3" s="842"/>
      <c r="L3" s="842"/>
      <c r="M3" s="842"/>
      <c r="N3" s="842"/>
      <c r="O3" s="842"/>
      <c r="P3" s="842"/>
      <c r="Q3" s="842"/>
      <c r="R3" s="842"/>
      <c r="S3" s="842"/>
      <c r="T3" s="842"/>
      <c r="U3" s="841" t="s">
        <v>216</v>
      </c>
      <c r="V3" s="841"/>
      <c r="W3" s="841"/>
      <c r="X3" s="185">
        <f>EDITAL!X22</f>
        <v>44593</v>
      </c>
      <c r="Y3" s="185">
        <v>44958</v>
      </c>
      <c r="Z3" s="185">
        <v>44958</v>
      </c>
      <c r="AA3" s="185">
        <v>45323</v>
      </c>
      <c r="AB3" s="185">
        <v>44958</v>
      </c>
      <c r="AC3" s="185">
        <v>45689</v>
      </c>
      <c r="AD3" s="185">
        <v>45689</v>
      </c>
      <c r="AE3" s="185">
        <v>46054</v>
      </c>
    </row>
    <row r="4" spans="1:31" ht="15" customHeight="1" x14ac:dyDescent="0.2">
      <c r="A4" s="841" t="s">
        <v>217</v>
      </c>
      <c r="B4" s="841"/>
      <c r="C4" s="841"/>
      <c r="D4" s="841"/>
      <c r="E4" s="842" t="s">
        <v>218</v>
      </c>
      <c r="F4" s="842"/>
      <c r="G4" s="842"/>
      <c r="H4" s="842"/>
      <c r="I4" s="842"/>
      <c r="J4" s="842"/>
      <c r="K4" s="842"/>
      <c r="L4" s="842"/>
      <c r="M4" s="842"/>
      <c r="N4" s="842"/>
      <c r="O4" s="841" t="s">
        <v>219</v>
      </c>
      <c r="P4" s="841"/>
      <c r="Q4" s="841"/>
      <c r="R4" s="843" t="s">
        <v>220</v>
      </c>
      <c r="S4" s="843"/>
      <c r="T4" s="843"/>
      <c r="U4" s="841" t="s">
        <v>221</v>
      </c>
      <c r="V4" s="841"/>
      <c r="W4" s="841"/>
      <c r="X4" s="186">
        <v>1664.83</v>
      </c>
      <c r="Y4" s="186">
        <v>1760</v>
      </c>
      <c r="Z4" s="186">
        <v>1760</v>
      </c>
      <c r="AA4" s="186">
        <v>1865.6</v>
      </c>
      <c r="AB4" s="186">
        <f>AA4</f>
        <v>1865.6</v>
      </c>
      <c r="AC4" s="186">
        <v>1973.24</v>
      </c>
      <c r="AD4" s="186">
        <f>AC4</f>
        <v>1973.24</v>
      </c>
      <c r="AE4" s="186">
        <v>2091.63</v>
      </c>
    </row>
    <row r="5" spans="1:31" ht="15" customHeight="1" x14ac:dyDescent="0.2">
      <c r="A5" s="841" t="s">
        <v>222</v>
      </c>
      <c r="B5" s="841"/>
      <c r="C5" s="841"/>
      <c r="D5" s="841"/>
      <c r="E5" s="843">
        <v>200</v>
      </c>
      <c r="F5" s="843"/>
      <c r="G5" s="841" t="s">
        <v>223</v>
      </c>
      <c r="H5" s="841"/>
      <c r="I5" s="841"/>
      <c r="J5" s="843">
        <v>1</v>
      </c>
      <c r="K5" s="843"/>
      <c r="L5" s="841" t="s">
        <v>224</v>
      </c>
      <c r="M5" s="841"/>
      <c r="N5" s="841"/>
      <c r="O5" s="841"/>
      <c r="P5" s="841"/>
      <c r="Q5" s="841"/>
      <c r="R5" s="605">
        <f>IF(E5=INSU!H3,INSU!H4,IF(E5=INSU!J3,INSU!J4,IF(E5=INSU!L3,INSU!L4,IF(E5=INSU!N3,INSU!N4,IF(E5=INSU!P3,INSU!P4,IF(E5=INSU!R3,INSU!R4))))))</f>
        <v>27.6</v>
      </c>
      <c r="S5" s="605"/>
      <c r="T5" s="605"/>
      <c r="U5" s="841" t="s">
        <v>225</v>
      </c>
      <c r="V5" s="841"/>
      <c r="W5" s="841"/>
      <c r="X5" s="187">
        <v>1212</v>
      </c>
      <c r="Y5" s="187">
        <v>1302</v>
      </c>
      <c r="Z5" s="187">
        <v>1302</v>
      </c>
      <c r="AA5" s="187">
        <v>1302</v>
      </c>
      <c r="AB5" s="187">
        <v>1302</v>
      </c>
      <c r="AC5" s="187">
        <v>1302</v>
      </c>
      <c r="AD5" s="187">
        <v>1302</v>
      </c>
      <c r="AE5" s="526">
        <v>1302</v>
      </c>
    </row>
    <row r="6" spans="1:31" ht="15" customHeight="1" x14ac:dyDescent="0.2">
      <c r="A6" s="841" t="s">
        <v>226</v>
      </c>
      <c r="B6" s="841"/>
      <c r="C6" s="841"/>
      <c r="D6" s="841"/>
      <c r="E6" s="843">
        <v>22</v>
      </c>
      <c r="F6" s="843"/>
      <c r="G6" s="841" t="s">
        <v>227</v>
      </c>
      <c r="H6" s="841"/>
      <c r="I6" s="841"/>
      <c r="J6" s="844">
        <v>0.3</v>
      </c>
      <c r="K6" s="844"/>
      <c r="L6" s="841" t="s">
        <v>228</v>
      </c>
      <c r="M6" s="841"/>
      <c r="N6" s="841"/>
      <c r="O6" s="844"/>
      <c r="P6" s="844"/>
      <c r="Q6" s="841" t="s">
        <v>229</v>
      </c>
      <c r="R6" s="841"/>
      <c r="S6" s="841"/>
      <c r="T6" s="845">
        <f>VLOOKUP(E2,EMPR!B28:R29,15,0)</f>
        <v>7.0000000000000007E-2</v>
      </c>
      <c r="U6" s="845"/>
      <c r="V6" s="846" t="s">
        <v>230</v>
      </c>
      <c r="W6" s="846"/>
      <c r="X6" s="188"/>
      <c r="Y6" s="188"/>
      <c r="Z6" s="188"/>
      <c r="AA6" s="188"/>
      <c r="AB6" s="188"/>
      <c r="AC6" s="188"/>
      <c r="AD6" s="188"/>
      <c r="AE6" s="188"/>
    </row>
    <row r="7" spans="1:31" ht="15" customHeight="1" x14ac:dyDescent="0.2">
      <c r="A7" s="841" t="s">
        <v>231</v>
      </c>
      <c r="B7" s="841"/>
      <c r="C7" s="841"/>
      <c r="D7" s="841"/>
      <c r="E7" s="845">
        <f>VLOOKUP(E2,EMPR!B28:R29,3,0)</f>
        <v>6.0000000000000001E-3</v>
      </c>
      <c r="F7" s="845"/>
      <c r="G7" s="841" t="s">
        <v>232</v>
      </c>
      <c r="H7" s="841"/>
      <c r="I7" s="841"/>
      <c r="J7" s="605">
        <f>VLOOKUP(E2,EMPR!B28:R29,4,0)</f>
        <v>14</v>
      </c>
      <c r="K7" s="605"/>
      <c r="L7" s="841" t="s">
        <v>13</v>
      </c>
      <c r="M7" s="841"/>
      <c r="N7" s="841"/>
      <c r="O7" s="605">
        <f>VLOOKUP(E2,EMPR!B28:R29,12,0)</f>
        <v>4.5</v>
      </c>
      <c r="P7" s="605"/>
      <c r="Q7" s="841" t="s">
        <v>233</v>
      </c>
      <c r="R7" s="841"/>
      <c r="S7" s="841"/>
      <c r="T7" s="847">
        <f>VLOOKUP(E2,EMPR!B28:R29,14,0)</f>
        <v>0</v>
      </c>
      <c r="U7" s="847"/>
      <c r="V7" s="847"/>
      <c r="W7" s="189"/>
      <c r="X7" s="190"/>
      <c r="Y7" s="190"/>
      <c r="Z7" s="190"/>
      <c r="AA7" s="190"/>
      <c r="AB7" s="190"/>
      <c r="AC7" s="190"/>
      <c r="AD7" s="190"/>
      <c r="AE7" s="190"/>
    </row>
    <row r="8" spans="1:31" ht="15" customHeight="1" x14ac:dyDescent="0.2">
      <c r="A8" s="841" t="s">
        <v>234</v>
      </c>
      <c r="B8" s="841"/>
      <c r="C8" s="841"/>
      <c r="D8" s="841"/>
      <c r="E8" s="192">
        <v>1</v>
      </c>
      <c r="F8" s="856" t="str">
        <f>IF(E8=1,EMPR!C22,IF(E8=2,EMPR!C23))</f>
        <v>DIURNO</v>
      </c>
      <c r="G8" s="856"/>
      <c r="H8" s="856"/>
      <c r="I8" s="856"/>
      <c r="J8" s="841" t="s">
        <v>235</v>
      </c>
      <c r="K8" s="841"/>
      <c r="L8" s="841"/>
      <c r="M8" s="193">
        <v>1</v>
      </c>
      <c r="N8" s="856" t="str">
        <f>IF(M8=1,EMPR!C17,IF(M8=2,EMPR!C18))</f>
        <v>SIM</v>
      </c>
      <c r="O8" s="856"/>
      <c r="P8" s="841" t="s">
        <v>236</v>
      </c>
      <c r="Q8" s="841"/>
      <c r="R8" s="841"/>
      <c r="S8" s="841"/>
      <c r="T8" s="841"/>
      <c r="U8" s="841"/>
      <c r="V8" s="192">
        <v>1</v>
      </c>
      <c r="W8" s="856" t="str">
        <f>IF(V8=1,EMPR!C33,IF(V8=2,EMPR!C34))</f>
        <v>SALARIO NORMATIVO</v>
      </c>
      <c r="X8" s="856"/>
      <c r="Y8"/>
      <c r="Z8"/>
      <c r="AA8"/>
      <c r="AB8"/>
      <c r="AC8"/>
      <c r="AD8"/>
      <c r="AE8"/>
    </row>
    <row r="9" spans="1:31" ht="15" customHeight="1" x14ac:dyDescent="0.2">
      <c r="A9" s="848" t="s">
        <v>237</v>
      </c>
      <c r="B9" s="848"/>
      <c r="C9" s="848"/>
      <c r="D9" s="848"/>
      <c r="E9" s="848"/>
      <c r="F9" s="848"/>
      <c r="G9" s="191">
        <f>EDITAL!X13</f>
        <v>2</v>
      </c>
      <c r="H9" s="849" t="str">
        <f>IF(G9=1,EMPR!C17,IF(G9=2,EMPR!C18))</f>
        <v>NAO</v>
      </c>
      <c r="I9" s="849"/>
      <c r="J9" s="848" t="s">
        <v>238</v>
      </c>
      <c r="K9" s="848"/>
      <c r="L9" s="848"/>
      <c r="M9" s="194">
        <v>60</v>
      </c>
      <c r="N9" s="850" t="s">
        <v>239</v>
      </c>
      <c r="O9" s="850"/>
      <c r="P9" s="850"/>
      <c r="Q9" s="195"/>
      <c r="R9" s="195"/>
      <c r="S9" s="195"/>
      <c r="T9" s="195"/>
      <c r="U9" s="195"/>
      <c r="V9" s="195"/>
      <c r="W9" s="195"/>
      <c r="X9" s="196"/>
      <c r="Y9" s="196"/>
      <c r="Z9" s="196"/>
      <c r="AA9" s="196"/>
      <c r="AB9" s="196"/>
      <c r="AC9" s="196"/>
      <c r="AD9" s="196"/>
      <c r="AE9" s="196"/>
    </row>
    <row r="10" spans="1:31" ht="15" customHeight="1" x14ac:dyDescent="0.2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4"/>
      <c r="Y10" s="34"/>
      <c r="Z10" s="34"/>
      <c r="AA10" s="34"/>
      <c r="AB10" s="34"/>
      <c r="AC10" s="34"/>
      <c r="AD10" s="34"/>
      <c r="AE10" s="34"/>
    </row>
    <row r="11" spans="1:31" ht="15" customHeight="1" x14ac:dyDescent="0.2"/>
    <row r="12" spans="1:31" s="1" customFormat="1" ht="20.100000000000001" customHeight="1" x14ac:dyDescent="0.2">
      <c r="A12" s="851" t="s">
        <v>151</v>
      </c>
      <c r="B12" s="851"/>
      <c r="C12" s="851"/>
      <c r="D12" s="851"/>
      <c r="E12" s="851"/>
      <c r="F12" s="851"/>
      <c r="G12" s="851"/>
      <c r="H12" s="851"/>
      <c r="I12" s="851"/>
      <c r="J12" s="851"/>
      <c r="K12" s="851"/>
      <c r="L12" s="851"/>
      <c r="M12" s="851"/>
      <c r="N12" s="851"/>
      <c r="O12" s="851"/>
      <c r="P12" s="851"/>
      <c r="Q12" s="851"/>
      <c r="R12" s="851"/>
      <c r="S12" s="851"/>
      <c r="T12" s="851"/>
      <c r="U12" s="851"/>
      <c r="V12" s="851"/>
      <c r="W12" s="851"/>
      <c r="X12" s="830">
        <v>2022</v>
      </c>
      <c r="Y12" s="830">
        <v>2023</v>
      </c>
      <c r="Z12" s="830">
        <v>2023</v>
      </c>
      <c r="AA12" s="830">
        <v>2024</v>
      </c>
      <c r="AB12" s="830">
        <v>2024</v>
      </c>
      <c r="AC12" s="830">
        <v>2025</v>
      </c>
      <c r="AD12" s="830">
        <v>2025</v>
      </c>
      <c r="AE12" s="830">
        <v>2026</v>
      </c>
    </row>
    <row r="13" spans="1:31" ht="14.25" customHeight="1" x14ac:dyDescent="0.2">
      <c r="A13" s="852" t="str">
        <f>EDITAL!E4&amp;" n° "&amp;EDITAL!Q4</f>
        <v xml:space="preserve">Processo Licitatório n° </v>
      </c>
      <c r="B13" s="853"/>
      <c r="C13" s="853"/>
      <c r="D13" s="853"/>
      <c r="E13" s="853"/>
      <c r="F13" s="853"/>
      <c r="G13" s="853"/>
      <c r="H13" s="853"/>
      <c r="I13" s="853"/>
      <c r="J13" s="853"/>
      <c r="K13" s="853"/>
      <c r="L13" s="853"/>
      <c r="M13" s="854" t="str">
        <f>EDITAL!E5&amp;" n° "&amp;EDITAL!Q5</f>
        <v>Pregão Eletrônico n° N° 0646/2022</v>
      </c>
      <c r="N13" s="854"/>
      <c r="O13" s="854"/>
      <c r="P13" s="854"/>
      <c r="Q13" s="854"/>
      <c r="R13" s="854"/>
      <c r="S13" s="854"/>
      <c r="T13" s="854"/>
      <c r="U13" s="854"/>
      <c r="V13" s="854"/>
      <c r="W13" s="855"/>
      <c r="X13" s="831"/>
      <c r="Y13" s="831"/>
      <c r="Z13" s="831"/>
      <c r="AA13" s="831"/>
      <c r="AB13" s="831"/>
      <c r="AC13" s="831"/>
      <c r="AD13" s="831"/>
      <c r="AE13" s="831"/>
    </row>
    <row r="14" spans="1:31" customFormat="1" ht="5.0999999999999996" customHeight="1" x14ac:dyDescent="0.2"/>
    <row r="15" spans="1:31" s="14" customFormat="1" ht="14.25" customHeight="1" x14ac:dyDescent="0.2">
      <c r="A15" s="875" t="s">
        <v>240</v>
      </c>
      <c r="B15" s="875"/>
      <c r="C15" s="875"/>
      <c r="D15" s="875"/>
      <c r="E15" s="875"/>
      <c r="F15" s="875"/>
      <c r="G15" s="875"/>
      <c r="H15" s="875"/>
      <c r="I15" s="875"/>
      <c r="J15" s="875"/>
      <c r="K15" s="875"/>
      <c r="L15" s="875"/>
      <c r="M15" s="875"/>
      <c r="N15" s="875"/>
      <c r="O15" s="875"/>
      <c r="P15" s="875"/>
      <c r="Q15" s="875"/>
      <c r="R15" s="875"/>
      <c r="S15" s="875"/>
      <c r="T15" s="875"/>
      <c r="U15" s="875"/>
      <c r="V15" s="875"/>
      <c r="W15" s="875"/>
      <c r="X15" s="857" t="s">
        <v>241</v>
      </c>
      <c r="Y15" s="832" t="s">
        <v>667</v>
      </c>
      <c r="Z15" s="832" t="s">
        <v>684</v>
      </c>
      <c r="AA15" s="832" t="s">
        <v>667</v>
      </c>
      <c r="AB15" s="832" t="s">
        <v>708</v>
      </c>
      <c r="AC15" s="832" t="s">
        <v>747</v>
      </c>
      <c r="AD15" s="832" t="s">
        <v>748</v>
      </c>
      <c r="AE15" s="832" t="s">
        <v>783</v>
      </c>
    </row>
    <row r="16" spans="1:31" ht="12" customHeight="1" x14ac:dyDescent="0.2">
      <c r="A16" s="199">
        <v>1</v>
      </c>
      <c r="B16" s="860" t="s">
        <v>242</v>
      </c>
      <c r="C16" s="860"/>
      <c r="D16" s="860"/>
      <c r="E16" s="860"/>
      <c r="F16" s="860"/>
      <c r="G16" s="860"/>
      <c r="H16" s="860"/>
      <c r="I16" s="860"/>
      <c r="J16" s="860"/>
      <c r="K16" s="861">
        <f>EDITAL!E6</f>
        <v>44662</v>
      </c>
      <c r="L16" s="861"/>
      <c r="M16" s="861"/>
      <c r="N16" s="861"/>
      <c r="O16" s="861"/>
      <c r="P16" s="861"/>
      <c r="Q16" s="861"/>
      <c r="R16" s="861"/>
      <c r="S16" s="861"/>
      <c r="T16" s="861"/>
      <c r="U16" s="861"/>
      <c r="V16" s="861"/>
      <c r="W16" s="861"/>
      <c r="X16" s="858"/>
      <c r="Y16" s="833"/>
      <c r="Z16" s="833"/>
      <c r="AA16" s="833"/>
      <c r="AB16" s="833"/>
      <c r="AC16" s="833"/>
      <c r="AD16" s="833"/>
      <c r="AE16" s="833"/>
    </row>
    <row r="17" spans="1:31" ht="12" customHeight="1" x14ac:dyDescent="0.2">
      <c r="A17" s="197">
        <v>2</v>
      </c>
      <c r="B17" s="862" t="s">
        <v>243</v>
      </c>
      <c r="C17" s="862"/>
      <c r="D17" s="862"/>
      <c r="E17" s="862"/>
      <c r="F17" s="862"/>
      <c r="G17" s="862"/>
      <c r="H17" s="862"/>
      <c r="I17" s="862"/>
      <c r="J17" s="862"/>
      <c r="K17" s="863" t="str">
        <f>EDITAL!Q6</f>
        <v>http://e-lic.sc.gov.br</v>
      </c>
      <c r="L17" s="863"/>
      <c r="M17" s="863"/>
      <c r="N17" s="863"/>
      <c r="O17" s="863"/>
      <c r="P17" s="863"/>
      <c r="Q17" s="863"/>
      <c r="R17" s="863"/>
      <c r="S17" s="863"/>
      <c r="T17" s="863"/>
      <c r="U17" s="863"/>
      <c r="V17" s="863"/>
      <c r="W17" s="863"/>
      <c r="X17" s="858"/>
      <c r="Y17" s="833"/>
      <c r="Z17" s="833"/>
      <c r="AA17" s="833"/>
      <c r="AB17" s="833"/>
      <c r="AC17" s="833"/>
      <c r="AD17" s="833"/>
      <c r="AE17" s="833"/>
    </row>
    <row r="18" spans="1:31" ht="12" customHeight="1" x14ac:dyDescent="0.2">
      <c r="A18" s="197">
        <v>3</v>
      </c>
      <c r="B18" s="862" t="s">
        <v>244</v>
      </c>
      <c r="C18" s="862"/>
      <c r="D18" s="862"/>
      <c r="E18" s="862"/>
      <c r="F18" s="862"/>
      <c r="G18" s="862"/>
      <c r="H18" s="862"/>
      <c r="I18" s="862"/>
      <c r="J18" s="862"/>
      <c r="K18" s="863" t="str">
        <f>EDITAL!J18&amp;" / "&amp;EDITAL!T17</f>
        <v>FLORIANOPOLIS / SC</v>
      </c>
      <c r="L18" s="863"/>
      <c r="M18" s="863"/>
      <c r="N18" s="863"/>
      <c r="O18" s="863"/>
      <c r="P18" s="863"/>
      <c r="Q18" s="863"/>
      <c r="R18" s="863"/>
      <c r="S18" s="863"/>
      <c r="T18" s="863"/>
      <c r="U18" s="863"/>
      <c r="V18" s="863"/>
      <c r="W18" s="863"/>
      <c r="X18" s="858"/>
      <c r="Y18" s="833"/>
      <c r="Z18" s="833"/>
      <c r="AA18" s="833"/>
      <c r="AB18" s="833"/>
      <c r="AC18" s="833"/>
      <c r="AD18" s="833"/>
      <c r="AE18" s="833"/>
    </row>
    <row r="19" spans="1:31" ht="12" customHeight="1" x14ac:dyDescent="0.2">
      <c r="A19" s="198">
        <v>4</v>
      </c>
      <c r="B19" s="864" t="s">
        <v>245</v>
      </c>
      <c r="C19" s="864"/>
      <c r="D19" s="864"/>
      <c r="E19" s="864"/>
      <c r="F19" s="864"/>
      <c r="G19" s="864"/>
      <c r="H19" s="864"/>
      <c r="I19" s="864"/>
      <c r="J19" s="864"/>
      <c r="K19" s="865">
        <f>EDITAL!E17</f>
        <v>12</v>
      </c>
      <c r="L19" s="865"/>
      <c r="M19" s="865"/>
      <c r="N19" s="865"/>
      <c r="O19" s="865"/>
      <c r="P19" s="865"/>
      <c r="Q19" s="865"/>
      <c r="R19" s="865"/>
      <c r="S19" s="865"/>
      <c r="T19" s="865"/>
      <c r="U19" s="865"/>
      <c r="V19" s="865"/>
      <c r="W19" s="865"/>
      <c r="X19" s="859"/>
      <c r="Y19" s="834"/>
      <c r="Z19" s="834"/>
      <c r="AA19" s="834"/>
      <c r="AB19" s="834"/>
      <c r="AC19" s="834"/>
      <c r="AD19" s="834"/>
      <c r="AE19" s="834"/>
    </row>
    <row r="20" spans="1:31" customFormat="1" ht="5.0999999999999996" customHeight="1" x14ac:dyDescent="0.2"/>
    <row r="21" spans="1:31" ht="20.100000000000001" customHeight="1" x14ac:dyDescent="0.2">
      <c r="A21" s="866" t="s">
        <v>246</v>
      </c>
      <c r="B21" s="867"/>
      <c r="C21" s="867"/>
      <c r="D21" s="867"/>
      <c r="E21" s="867"/>
      <c r="F21" s="867"/>
      <c r="G21" s="867"/>
      <c r="H21" s="867"/>
      <c r="I21" s="867"/>
      <c r="J21" s="867"/>
      <c r="K21" s="867"/>
      <c r="L21" s="867"/>
      <c r="M21" s="867"/>
      <c r="N21" s="867"/>
      <c r="O21" s="867"/>
      <c r="P21" s="867"/>
      <c r="Q21" s="867"/>
      <c r="R21" s="867"/>
      <c r="S21" s="867"/>
      <c r="T21" s="867"/>
      <c r="U21" s="867"/>
      <c r="V21" s="867"/>
      <c r="W21" s="867"/>
      <c r="X21" s="19"/>
      <c r="Y21" s="19"/>
      <c r="Z21" s="19"/>
      <c r="AA21" s="19"/>
      <c r="AB21" s="19"/>
      <c r="AC21" s="19"/>
      <c r="AD21" s="19"/>
      <c r="AE21" s="19"/>
    </row>
    <row r="22" spans="1:31" ht="5.0999999999999996" customHeight="1" x14ac:dyDescent="0.2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8"/>
      <c r="Y22" s="18"/>
      <c r="Z22" s="18"/>
      <c r="AA22" s="18"/>
      <c r="AB22" s="18"/>
      <c r="AC22" s="18"/>
      <c r="AD22" s="18"/>
      <c r="AE22" s="18"/>
    </row>
    <row r="23" spans="1:31" ht="15" customHeight="1" x14ac:dyDescent="0.2">
      <c r="A23" s="868" t="s">
        <v>247</v>
      </c>
      <c r="B23" s="869"/>
      <c r="C23" s="869"/>
      <c r="D23" s="869"/>
      <c r="E23" s="869"/>
      <c r="F23" s="869"/>
      <c r="G23" s="869"/>
      <c r="H23" s="869"/>
      <c r="I23" s="869"/>
      <c r="J23" s="869"/>
      <c r="K23" s="869"/>
      <c r="L23" s="869"/>
      <c r="M23" s="869"/>
      <c r="N23" s="869"/>
      <c r="O23" s="869"/>
      <c r="P23" s="869"/>
      <c r="Q23" s="869"/>
      <c r="R23" s="869"/>
      <c r="S23" s="869"/>
      <c r="T23" s="869"/>
      <c r="U23" s="15"/>
      <c r="V23" s="15"/>
      <c r="W23" s="15"/>
      <c r="X23" s="16"/>
      <c r="Y23" s="16"/>
      <c r="Z23" s="16"/>
      <c r="AA23" s="16"/>
      <c r="AB23" s="16"/>
      <c r="AC23" s="16"/>
      <c r="AD23" s="16"/>
      <c r="AE23" s="16"/>
    </row>
    <row r="24" spans="1:31" ht="12" customHeight="1" x14ac:dyDescent="0.2">
      <c r="A24" s="870" t="s">
        <v>248</v>
      </c>
      <c r="B24" s="871"/>
      <c r="C24" s="871"/>
      <c r="D24" s="871"/>
      <c r="E24" s="871"/>
      <c r="F24" s="871"/>
      <c r="G24" s="871"/>
      <c r="H24" s="871"/>
      <c r="I24" s="871"/>
      <c r="J24" s="871"/>
      <c r="K24" s="871"/>
      <c r="L24" s="871"/>
      <c r="M24" s="871"/>
      <c r="N24" s="871"/>
      <c r="O24" s="871"/>
      <c r="P24" s="871"/>
      <c r="Q24" s="871"/>
      <c r="R24" s="871"/>
      <c r="S24" s="871"/>
      <c r="T24" s="871"/>
      <c r="U24" s="871"/>
      <c r="V24" s="871"/>
      <c r="W24" s="871"/>
      <c r="X24" s="200"/>
      <c r="Y24" s="200"/>
      <c r="Z24" s="200"/>
      <c r="AA24" s="200"/>
      <c r="AB24" s="200"/>
      <c r="AC24" s="200"/>
      <c r="AD24" s="200"/>
      <c r="AE24" s="200"/>
    </row>
    <row r="25" spans="1:31" ht="12" customHeight="1" x14ac:dyDescent="0.2">
      <c r="A25" s="201">
        <v>1</v>
      </c>
      <c r="B25" s="872" t="s">
        <v>249</v>
      </c>
      <c r="C25" s="872"/>
      <c r="D25" s="872"/>
      <c r="E25" s="872"/>
      <c r="F25" s="873" t="str">
        <f>F2</f>
        <v>VIGILANCIA SC</v>
      </c>
      <c r="G25" s="873"/>
      <c r="H25" s="873"/>
      <c r="I25" s="873"/>
      <c r="J25" s="873"/>
      <c r="K25" s="873"/>
      <c r="L25" s="873"/>
      <c r="M25" s="873"/>
      <c r="N25" s="873"/>
      <c r="O25" s="874" t="s">
        <v>234</v>
      </c>
      <c r="P25" s="874"/>
      <c r="Q25" s="874"/>
      <c r="R25" s="873" t="str">
        <f>F8</f>
        <v>DIURNO</v>
      </c>
      <c r="S25" s="873"/>
      <c r="T25" s="873"/>
      <c r="U25" s="872" t="s">
        <v>250</v>
      </c>
      <c r="V25" s="872"/>
      <c r="W25" s="872"/>
      <c r="X25" s="202">
        <f>R5</f>
        <v>27.6</v>
      </c>
      <c r="Y25" s="202">
        <v>31</v>
      </c>
      <c r="Z25" s="202">
        <v>31</v>
      </c>
      <c r="AA25" s="202">
        <v>32.86</v>
      </c>
      <c r="AB25" s="202">
        <f>AA25</f>
        <v>32.86</v>
      </c>
      <c r="AC25" s="202">
        <v>40</v>
      </c>
      <c r="AD25" s="202">
        <f>AC25</f>
        <v>40</v>
      </c>
      <c r="AE25" s="202">
        <v>47.5</v>
      </c>
    </row>
    <row r="26" spans="1:31" ht="12" customHeight="1" x14ac:dyDescent="0.2">
      <c r="A26" s="197">
        <v>2</v>
      </c>
      <c r="B26" s="862" t="s">
        <v>251</v>
      </c>
      <c r="C26" s="862"/>
      <c r="D26" s="878" t="str">
        <f>R4</f>
        <v>5173-30</v>
      </c>
      <c r="E26" s="878"/>
      <c r="F26" s="862" t="s">
        <v>213</v>
      </c>
      <c r="G26" s="862"/>
      <c r="H26" s="862"/>
      <c r="I26" s="862"/>
      <c r="J26" s="862"/>
      <c r="K26" s="862"/>
      <c r="L26" s="878">
        <f>X2</f>
        <v>1</v>
      </c>
      <c r="M26" s="878"/>
      <c r="N26" s="862" t="s">
        <v>252</v>
      </c>
      <c r="O26" s="862"/>
      <c r="P26" s="862"/>
      <c r="Q26" s="862"/>
      <c r="R26" s="879">
        <f>INSU!V4</f>
        <v>6.0000000000000001E-3</v>
      </c>
      <c r="S26" s="879"/>
      <c r="T26" s="879"/>
      <c r="U26" s="862" t="s">
        <v>253</v>
      </c>
      <c r="V26" s="862"/>
      <c r="W26" s="862"/>
      <c r="X26" s="203">
        <f>INSU!X4</f>
        <v>14</v>
      </c>
      <c r="Y26" s="203">
        <v>14</v>
      </c>
      <c r="Z26" s="203">
        <v>14</v>
      </c>
      <c r="AA26" s="203">
        <v>14</v>
      </c>
      <c r="AB26" s="203">
        <v>14</v>
      </c>
      <c r="AC26" s="203">
        <v>14</v>
      </c>
      <c r="AD26" s="203">
        <v>14</v>
      </c>
      <c r="AE26" s="203">
        <v>14</v>
      </c>
    </row>
    <row r="27" spans="1:31" ht="12" customHeight="1" x14ac:dyDescent="0.2">
      <c r="A27" s="197">
        <v>3</v>
      </c>
      <c r="B27" s="862" t="s">
        <v>217</v>
      </c>
      <c r="C27" s="862"/>
      <c r="D27" s="862"/>
      <c r="E27" s="862"/>
      <c r="F27" s="876" t="str">
        <f>E4</f>
        <v>VIGILANTE</v>
      </c>
      <c r="G27" s="876"/>
      <c r="H27" s="876"/>
      <c r="I27" s="876"/>
      <c r="J27" s="876"/>
      <c r="K27" s="876"/>
      <c r="L27" s="876"/>
      <c r="M27" s="876"/>
      <c r="N27" s="876"/>
      <c r="O27" s="876"/>
      <c r="P27" s="876"/>
      <c r="Q27" s="876"/>
      <c r="R27" s="876"/>
      <c r="S27" s="876"/>
      <c r="T27" s="876"/>
      <c r="U27" s="862" t="s">
        <v>12</v>
      </c>
      <c r="V27" s="862"/>
      <c r="W27" s="862"/>
      <c r="X27" s="204">
        <f>INSU!B4</f>
        <v>5</v>
      </c>
      <c r="Y27" s="204">
        <v>5</v>
      </c>
      <c r="Z27" s="204">
        <v>5</v>
      </c>
      <c r="AA27" s="204">
        <v>5</v>
      </c>
      <c r="AB27" s="204">
        <v>5</v>
      </c>
      <c r="AC27" s="204">
        <v>5</v>
      </c>
      <c r="AD27" s="204">
        <v>5</v>
      </c>
      <c r="AE27" s="204">
        <v>5</v>
      </c>
    </row>
    <row r="28" spans="1:31" ht="12" customHeight="1" x14ac:dyDescent="0.2">
      <c r="A28" s="198">
        <v>4</v>
      </c>
      <c r="B28" s="864" t="s">
        <v>254</v>
      </c>
      <c r="C28" s="864"/>
      <c r="D28" s="864"/>
      <c r="E28" s="864"/>
      <c r="F28" s="877" t="str">
        <f>E3</f>
        <v>SIND VIG ABRANGENCIA FLORIANOPOLIS E REGIAO</v>
      </c>
      <c r="G28" s="877"/>
      <c r="H28" s="877"/>
      <c r="I28" s="877"/>
      <c r="J28" s="877"/>
      <c r="K28" s="877"/>
      <c r="L28" s="877"/>
      <c r="M28" s="877"/>
      <c r="N28" s="877"/>
      <c r="O28" s="877"/>
      <c r="P28" s="877"/>
      <c r="Q28" s="877"/>
      <c r="R28" s="877"/>
      <c r="S28" s="877"/>
      <c r="T28" s="877"/>
      <c r="U28" s="864" t="s">
        <v>255</v>
      </c>
      <c r="V28" s="864"/>
      <c r="W28" s="864"/>
      <c r="X28" s="205">
        <f>X3</f>
        <v>44593</v>
      </c>
      <c r="Y28" s="205">
        <f>Y3</f>
        <v>44958</v>
      </c>
      <c r="Z28" s="205">
        <v>45027</v>
      </c>
      <c r="AA28" s="205">
        <f>AA3</f>
        <v>45323</v>
      </c>
      <c r="AB28" s="205">
        <v>45027</v>
      </c>
      <c r="AC28" s="205">
        <f>AC3</f>
        <v>45689</v>
      </c>
      <c r="AD28" s="205">
        <v>45758</v>
      </c>
      <c r="AE28" s="205">
        <f>AE3</f>
        <v>46054</v>
      </c>
    </row>
    <row r="29" spans="1:31" ht="5.0999999999999996" customHeight="1" x14ac:dyDescent="0.2"/>
    <row r="30" spans="1:31" ht="15" customHeight="1" x14ac:dyDescent="0.2">
      <c r="A30" s="885" t="s">
        <v>256</v>
      </c>
      <c r="B30" s="886"/>
      <c r="C30" s="886"/>
      <c r="D30" s="886"/>
      <c r="E30" s="886"/>
      <c r="F30" s="886"/>
      <c r="G30" s="886"/>
      <c r="H30" s="886"/>
      <c r="I30" s="886"/>
      <c r="J30" s="886"/>
      <c r="K30" s="886"/>
      <c r="L30" s="886"/>
      <c r="M30" s="886"/>
      <c r="N30" s="886"/>
      <c r="O30" s="886"/>
      <c r="P30" s="886"/>
      <c r="Q30" s="886"/>
      <c r="R30" s="886"/>
      <c r="S30" s="886"/>
      <c r="T30" s="886"/>
      <c r="U30" s="886"/>
      <c r="V30" s="886"/>
      <c r="W30" s="886"/>
      <c r="X30" s="235"/>
      <c r="Y30" s="235"/>
      <c r="Z30" s="235"/>
      <c r="AA30" s="235"/>
      <c r="AB30" s="235"/>
      <c r="AC30" s="235"/>
      <c r="AD30" s="235"/>
      <c r="AE30" s="235"/>
    </row>
    <row r="31" spans="1:31" ht="12" customHeight="1" x14ac:dyDescent="0.2">
      <c r="A31" s="236">
        <v>1</v>
      </c>
      <c r="B31" s="887" t="s">
        <v>257</v>
      </c>
      <c r="C31" s="888"/>
      <c r="D31" s="888"/>
      <c r="E31" s="888"/>
      <c r="F31" s="888"/>
      <c r="G31" s="888"/>
      <c r="H31" s="888"/>
      <c r="I31" s="888"/>
      <c r="J31" s="888"/>
      <c r="K31" s="888"/>
      <c r="L31" s="888"/>
      <c r="M31" s="888"/>
      <c r="N31" s="888"/>
      <c r="O31" s="888"/>
      <c r="P31" s="888"/>
      <c r="Q31" s="888"/>
      <c r="R31" s="888"/>
      <c r="S31" s="888"/>
      <c r="T31" s="888"/>
      <c r="U31" s="888"/>
      <c r="V31" s="889"/>
      <c r="W31" s="237" t="s">
        <v>258</v>
      </c>
      <c r="X31" s="237" t="s">
        <v>259</v>
      </c>
      <c r="Y31" s="237" t="s">
        <v>259</v>
      </c>
      <c r="Z31" s="237" t="s">
        <v>259</v>
      </c>
      <c r="AA31" s="237" t="s">
        <v>259</v>
      </c>
      <c r="AB31" s="237" t="s">
        <v>259</v>
      </c>
      <c r="AC31" s="237" t="s">
        <v>259</v>
      </c>
      <c r="AD31" s="237" t="s">
        <v>259</v>
      </c>
      <c r="AE31" s="237" t="s">
        <v>259</v>
      </c>
    </row>
    <row r="32" spans="1:31" s="3" customFormat="1" ht="12" customHeight="1" x14ac:dyDescent="0.2">
      <c r="A32" s="229" t="s">
        <v>260</v>
      </c>
      <c r="B32" s="884" t="s">
        <v>261</v>
      </c>
      <c r="C32" s="884"/>
      <c r="D32" s="884"/>
      <c r="E32" s="884"/>
      <c r="F32" s="884"/>
      <c r="G32" s="884"/>
      <c r="H32" s="884"/>
      <c r="I32" s="884"/>
      <c r="J32" s="884"/>
      <c r="K32" s="884"/>
      <c r="L32" s="884"/>
      <c r="M32" s="884"/>
      <c r="N32" s="884"/>
      <c r="O32" s="884"/>
      <c r="P32" s="884"/>
      <c r="Q32" s="884"/>
      <c r="R32" s="884"/>
      <c r="S32" s="884"/>
      <c r="T32" s="884"/>
      <c r="U32" s="884"/>
      <c r="V32" s="884"/>
      <c r="W32" s="230">
        <f>E5</f>
        <v>200</v>
      </c>
      <c r="X32" s="231">
        <f>ROUND(((X4/EMPR!F27)*W32),2)</f>
        <v>1513.48</v>
      </c>
      <c r="Y32" s="231">
        <f>ROUND(((Y4/EMPR!F27)*W32),2)</f>
        <v>1600</v>
      </c>
      <c r="Z32" s="231">
        <f>ROUND(((Z4/220)*W32),2)</f>
        <v>1600</v>
      </c>
      <c r="AA32" s="231">
        <f>ROUND(((AA4/EMPR!F27)*W32),2)</f>
        <v>1696</v>
      </c>
      <c r="AB32" s="231">
        <f>ROUND(((AB4/220)*$W$32),2)</f>
        <v>1696</v>
      </c>
      <c r="AC32" s="231">
        <f t="shared" ref="AC32:AD32" si="0">ROUND(((AC4/220)*$W$32),2)</f>
        <v>1793.85</v>
      </c>
      <c r="AD32" s="231">
        <f t="shared" si="0"/>
        <v>1793.85</v>
      </c>
      <c r="AE32" s="231">
        <f t="shared" ref="AE32" si="1">ROUND(((AE4/220)*$W$32),2)</f>
        <v>1901.48</v>
      </c>
    </row>
    <row r="33" spans="1:31" ht="12" customHeight="1" x14ac:dyDescent="0.2">
      <c r="A33" s="206" t="s">
        <v>262</v>
      </c>
      <c r="B33" s="876" t="s">
        <v>263</v>
      </c>
      <c r="C33" s="876"/>
      <c r="D33" s="876"/>
      <c r="E33" s="876"/>
      <c r="F33" s="876"/>
      <c r="G33" s="876"/>
      <c r="H33" s="876"/>
      <c r="I33" s="876"/>
      <c r="J33" s="876"/>
      <c r="K33" s="876"/>
      <c r="L33" s="876"/>
      <c r="M33" s="876"/>
      <c r="N33" s="876"/>
      <c r="O33" s="876"/>
      <c r="P33" s="876"/>
      <c r="Q33" s="876"/>
      <c r="R33" s="876"/>
      <c r="S33" s="876"/>
      <c r="T33" s="876"/>
      <c r="U33" s="876"/>
      <c r="V33" s="876"/>
      <c r="W33" s="207">
        <v>0</v>
      </c>
      <c r="X33" s="208">
        <v>0</v>
      </c>
      <c r="Y33" s="208">
        <v>0</v>
      </c>
      <c r="Z33" s="208">
        <v>0</v>
      </c>
      <c r="AA33" s="208">
        <v>0</v>
      </c>
      <c r="AB33" s="208">
        <v>0</v>
      </c>
      <c r="AC33" s="208">
        <v>0</v>
      </c>
      <c r="AD33" s="208">
        <v>0</v>
      </c>
      <c r="AE33" s="208">
        <v>0</v>
      </c>
    </row>
    <row r="34" spans="1:31" ht="12" customHeight="1" x14ac:dyDescent="0.2">
      <c r="A34" s="206" t="s">
        <v>264</v>
      </c>
      <c r="B34" s="876" t="s">
        <v>265</v>
      </c>
      <c r="C34" s="876"/>
      <c r="D34" s="876"/>
      <c r="E34" s="876"/>
      <c r="F34" s="876"/>
      <c r="G34" s="876"/>
      <c r="H34" s="876"/>
      <c r="I34" s="876"/>
      <c r="J34" s="876"/>
      <c r="K34" s="876"/>
      <c r="L34" s="876"/>
      <c r="M34" s="876"/>
      <c r="N34" s="876"/>
      <c r="O34" s="876"/>
      <c r="P34" s="876"/>
      <c r="Q34" s="876"/>
      <c r="R34" s="876"/>
      <c r="S34" s="876"/>
      <c r="T34" s="876"/>
      <c r="U34" s="876"/>
      <c r="V34" s="876"/>
      <c r="W34" s="207"/>
      <c r="X34" s="208">
        <v>0</v>
      </c>
      <c r="Y34" s="208">
        <v>0</v>
      </c>
      <c r="Z34" s="208">
        <v>0</v>
      </c>
      <c r="AA34" s="208">
        <v>0</v>
      </c>
      <c r="AB34" s="208">
        <v>0</v>
      </c>
      <c r="AC34" s="208">
        <v>0</v>
      </c>
      <c r="AD34" s="208">
        <v>0</v>
      </c>
      <c r="AE34" s="208">
        <v>0</v>
      </c>
    </row>
    <row r="35" spans="1:31" s="3" customFormat="1" ht="12" customHeight="1" x14ac:dyDescent="0.2">
      <c r="A35" s="206" t="s">
        <v>266</v>
      </c>
      <c r="B35" s="876" t="s">
        <v>267</v>
      </c>
      <c r="C35" s="876"/>
      <c r="D35" s="876"/>
      <c r="E35" s="876"/>
      <c r="F35" s="876"/>
      <c r="G35" s="876"/>
      <c r="H35" s="876"/>
      <c r="I35" s="876"/>
      <c r="J35" s="876"/>
      <c r="K35" s="876"/>
      <c r="L35" s="876"/>
      <c r="M35" s="876"/>
      <c r="N35" s="876"/>
      <c r="O35" s="876"/>
      <c r="P35" s="876"/>
      <c r="Q35" s="876"/>
      <c r="R35" s="876"/>
      <c r="S35" s="876"/>
      <c r="T35" s="876"/>
      <c r="U35" s="876"/>
      <c r="V35" s="876"/>
      <c r="W35" s="209" t="str">
        <f>IF(O6="","",O6)</f>
        <v/>
      </c>
      <c r="X35" s="208">
        <f>ROUND(IFERROR((IF($V$8=EMPR!$B$33,$X$32,IF($V$8=EMPR!$B$34,$X$5))*W35),0),2)</f>
        <v>0</v>
      </c>
      <c r="Y35" s="208">
        <f>ROUND(IFERROR((IF($V$8=EMPR!$B$33,$X$32,IF($V$8=EMPR!$B$34,$X$5))*X35),0),2)</f>
        <v>0</v>
      </c>
      <c r="Z35" s="208">
        <f>ROUND(IFERROR((IF($V$8=EMPR!$B$33,$X$32,IF($V$8=EMPR!$B$34,$X$5))*Y35),0),2)</f>
        <v>0</v>
      </c>
      <c r="AA35" s="208">
        <f>ROUND(IFERROR((IF($V$8=EMPR!$B$33,$X$32,IF($V$8=EMPR!$B$34,$X$5))*Z35),0),2)</f>
        <v>0</v>
      </c>
      <c r="AB35" s="208">
        <f>ROUND(IFERROR((IF($V$8=EMPR!$B$33,$X$32,IF($V$8=EMPR!$B$34,$X$5))*AA35),0),2)</f>
        <v>0</v>
      </c>
      <c r="AC35" s="208">
        <f>ROUND(IFERROR((IF($V$8=EMPR!$B$33,$X$32,IF($V$8=EMPR!$B$34,$X$5))*AB35),0),2)</f>
        <v>0</v>
      </c>
      <c r="AD35" s="208">
        <f>ROUND(IFERROR((IF($V$8=EMPR!$B$33,$X$32,IF($V$8=EMPR!$B$34,$X$5))*AC35),0),2)</f>
        <v>0</v>
      </c>
      <c r="AE35" s="208">
        <f>ROUND(IFERROR((IF($V$8=EMPR!$B$33,$X$32,IF($V$8=EMPR!$B$34,$X$5))*AD35),0),2)</f>
        <v>0</v>
      </c>
    </row>
    <row r="36" spans="1:31" ht="12" customHeight="1" x14ac:dyDescent="0.2">
      <c r="A36" s="206" t="s">
        <v>268</v>
      </c>
      <c r="B36" s="876" t="s">
        <v>269</v>
      </c>
      <c r="C36" s="876"/>
      <c r="D36" s="876"/>
      <c r="E36" s="876"/>
      <c r="F36" s="876"/>
      <c r="G36" s="876"/>
      <c r="H36" s="876"/>
      <c r="I36" s="876"/>
      <c r="J36" s="876"/>
      <c r="K36" s="876"/>
      <c r="L36" s="876"/>
      <c r="M36" s="876"/>
      <c r="N36" s="876"/>
      <c r="O36" s="876"/>
      <c r="P36" s="876"/>
      <c r="Q36" s="876"/>
      <c r="R36" s="876"/>
      <c r="S36" s="876"/>
      <c r="T36" s="876"/>
      <c r="U36" s="876"/>
      <c r="V36" s="876"/>
      <c r="W36" s="209">
        <f>IF(J6="","",J6)</f>
        <v>0.3</v>
      </c>
      <c r="X36" s="208">
        <f>ROUND(IFERROR((IF($V$8=EMPR!$B$33,$X$32,IF($V$8=EMPR!$B$34,$X$5))*W36),0),2)</f>
        <v>454.04</v>
      </c>
      <c r="Y36" s="208">
        <f>ROUND(IFERROR((IF($V$8=EMPR!$B$33,$Y$32,IF($V$8=EMPR!$B$34,$Y$5))*W36),0),2)</f>
        <v>480</v>
      </c>
      <c r="Z36" s="208">
        <f>ROUND(IFERROR((IF($V$8=EMPR!$B$33,$Z$32,IF($V$8=EMPR!$B$34,$Y$5))*W36),0),2)</f>
        <v>480</v>
      </c>
      <c r="AA36" s="208">
        <f>ROUND(IFERROR((IF($V$8=EMPR!$B$33,$AA$32,IF($V$8=EMPR!$B$34,$Y$5))*W36),0),2)</f>
        <v>508.8</v>
      </c>
      <c r="AB36" s="208">
        <f>ROUND(IFERROR((IF($V$8=EMPR!$B$33,AB32,IF($V$8=EMPR!$B$34,$Y$5))*$W$36),0),2)</f>
        <v>508.8</v>
      </c>
      <c r="AC36" s="208">
        <f>ROUND(IFERROR((IF($V$8=EMPR!$B$33,AC32,IF($V$8=EMPR!$B$34,$Y$5))*$W$36),0),2)</f>
        <v>538.16</v>
      </c>
      <c r="AD36" s="208">
        <f>ROUND(IFERROR((IF($V$8=EMPR!$B$33,AD32,IF($V$8=EMPR!$B$34,$Y$5))*$W$36),0),2)</f>
        <v>538.16</v>
      </c>
      <c r="AE36" s="208">
        <f>ROUND(IFERROR((IF($V$8=EMPR!$B$33,AE32,IF($V$8=EMPR!$B$34,$Y$5))*$W$36),0),2)</f>
        <v>570.44000000000005</v>
      </c>
    </row>
    <row r="37" spans="1:31" s="14" customFormat="1" ht="12" customHeight="1" x14ac:dyDescent="0.2">
      <c r="A37" s="206" t="s">
        <v>270</v>
      </c>
      <c r="B37" s="876" t="s">
        <v>271</v>
      </c>
      <c r="C37" s="876"/>
      <c r="D37" s="876"/>
      <c r="E37" s="876"/>
      <c r="F37" s="876"/>
      <c r="G37" s="876"/>
      <c r="H37" s="876"/>
      <c r="I37" s="876"/>
      <c r="J37" s="876"/>
      <c r="K37" s="876"/>
      <c r="L37" s="876"/>
      <c r="M37" s="876"/>
      <c r="N37" s="876"/>
      <c r="O37" s="876"/>
      <c r="P37" s="876"/>
      <c r="Q37" s="876"/>
      <c r="R37" s="876"/>
      <c r="S37" s="876"/>
      <c r="T37" s="876"/>
      <c r="U37" s="876"/>
      <c r="V37" s="876"/>
      <c r="W37" s="210" t="str">
        <f>IF(E8=2,0.2,"")</f>
        <v/>
      </c>
      <c r="X37" s="208">
        <f>IFERROR(ROUND((((X32+X33+X34+X35+X36)/INSU!H3)*J5*E6*W37),2),0)</f>
        <v>0</v>
      </c>
      <c r="Y37" s="208">
        <f>IFERROR(ROUND((((Y32+Y33+Y34+Y35+Y36)/INSU!I3)*K5*F6*X37),2),0)</f>
        <v>0</v>
      </c>
      <c r="Z37" s="208">
        <f>IFERROR(ROUND((((Z32+Z33+Z34+Z35+Z36)/INSU!J3)*L5*G6*Y37),2),0)</f>
        <v>0</v>
      </c>
      <c r="AA37" s="208">
        <f>IFERROR(ROUND((((AA32+AA33+AA34+AA35+AA36)/INSU!K3)*M5*H6*Z37),2),0)</f>
        <v>0</v>
      </c>
      <c r="AB37" s="208">
        <f>IFERROR(ROUND((((AB32+AB33+AB34+AB35+AB36)/INSU!L3)*N5*I6*AA37),2),0)</f>
        <v>0</v>
      </c>
      <c r="AC37" s="208">
        <f>IFERROR(ROUND((((AC32+AC33+AC34+AC35+AC36)/INSU!M3)*O5*J6*AB37),2),0)</f>
        <v>0</v>
      </c>
      <c r="AD37" s="208">
        <f>IFERROR(ROUND((((AD32+AD33+AD34+AD35+AD36)/INSU!N3)*P5*K6*AC37),2),0)</f>
        <v>0</v>
      </c>
      <c r="AE37" s="208">
        <f>IFERROR(ROUND((((AE32+AE33+AE34+AE35+AE36)/INSU!O3)*Q5*L6*AD37),2),0)</f>
        <v>0</v>
      </c>
    </row>
    <row r="38" spans="1:31" ht="12" customHeight="1" x14ac:dyDescent="0.2">
      <c r="A38" s="206" t="s">
        <v>272</v>
      </c>
      <c r="B38" s="876" t="s">
        <v>273</v>
      </c>
      <c r="C38" s="876"/>
      <c r="D38" s="876"/>
      <c r="E38" s="876"/>
      <c r="F38" s="876"/>
      <c r="G38" s="876"/>
      <c r="H38" s="876"/>
      <c r="I38" s="876"/>
      <c r="J38" s="876"/>
      <c r="K38" s="876"/>
      <c r="L38" s="876"/>
      <c r="M38" s="876"/>
      <c r="N38" s="876"/>
      <c r="O38" s="876"/>
      <c r="P38" s="876"/>
      <c r="Q38" s="876"/>
      <c r="R38" s="876"/>
      <c r="S38" s="876"/>
      <c r="T38" s="876"/>
      <c r="U38" s="876"/>
      <c r="V38" s="876"/>
      <c r="W38" s="211"/>
      <c r="X38" s="208">
        <f t="shared" ref="X38:AD38" si="2">ROUND((X37/6),2)</f>
        <v>0</v>
      </c>
      <c r="Y38" s="208">
        <f t="shared" si="2"/>
        <v>0</v>
      </c>
      <c r="Z38" s="208">
        <f t="shared" si="2"/>
        <v>0</v>
      </c>
      <c r="AA38" s="208">
        <f t="shared" si="2"/>
        <v>0</v>
      </c>
      <c r="AB38" s="208">
        <f t="shared" si="2"/>
        <v>0</v>
      </c>
      <c r="AC38" s="208">
        <f t="shared" si="2"/>
        <v>0</v>
      </c>
      <c r="AD38" s="208">
        <f t="shared" si="2"/>
        <v>0</v>
      </c>
      <c r="AE38" s="208">
        <f t="shared" ref="AE38" si="3">ROUND((AE37/6),2)</f>
        <v>0</v>
      </c>
    </row>
    <row r="39" spans="1:31" ht="12" customHeight="1" x14ac:dyDescent="0.2">
      <c r="A39" s="221" t="s">
        <v>274</v>
      </c>
      <c r="B39" s="880" t="s">
        <v>275</v>
      </c>
      <c r="C39" s="880"/>
      <c r="D39" s="880"/>
      <c r="E39" s="880"/>
      <c r="F39" s="880"/>
      <c r="G39" s="880"/>
      <c r="H39" s="880"/>
      <c r="I39" s="880"/>
      <c r="J39" s="880"/>
      <c r="K39" s="880"/>
      <c r="L39" s="880"/>
      <c r="M39" s="880"/>
      <c r="N39" s="880"/>
      <c r="O39" s="880"/>
      <c r="P39" s="880"/>
      <c r="Q39" s="880"/>
      <c r="R39" s="880"/>
      <c r="S39" s="880"/>
      <c r="T39" s="880"/>
      <c r="U39" s="880"/>
      <c r="V39" s="880"/>
      <c r="W39" s="222" t="str">
        <f>IF(E8=2,0.2,"")</f>
        <v/>
      </c>
      <c r="X39" s="223">
        <f>IFERROR(ROUND((((X32+X33+X34+X35+X36)/EMPR!F27*E6)+((X32+X33+X34+X35+X36)/EMPR!F27*E6)*W39),2),0)/7*J5</f>
        <v>0</v>
      </c>
      <c r="Y39" s="223">
        <f>IFERROR(ROUND((((Y32+Y33+Y34+Y35+Y36)/EMPR!G27*F6)+((Y32+Y33+Y34+Y35+Y36)/EMPR!G27*F6)*X39),2),0)/7*K5</f>
        <v>0</v>
      </c>
      <c r="Z39" s="223">
        <f>IFERROR(ROUND((((Z32+Z33+Z34+Z35+Z36)/EMPR!H27*G6)+((Z32+Z33+Z34+Z35+Z36)/EMPR!H27*G6)*Y39),2),0)/7*K5</f>
        <v>0</v>
      </c>
      <c r="AA39" s="223">
        <f>IFERROR(ROUND((((AA32+AA33+AA34+AA35+AA36)/EMPR!I27*H6)+((AA32+AA33+AA34+AA35+AA36)/EMPR!I27*H6)*Z39),2),0)/7*M5</f>
        <v>0</v>
      </c>
      <c r="AB39" s="223">
        <f>IFERROR(ROUND((((AB32+AB33+AB34+AB35+AB36)/EMPR!J27*I6)+((AB32+AB33+AB34+AB35+AB36)/EMPR!J27*I6)*AA39),2),0)/7*M5</f>
        <v>0</v>
      </c>
      <c r="AC39" s="223">
        <f>IFERROR(ROUND((((AC32+AC33+AC34+AC35+AC36)/EMPR!K27*J6)+((AC32+AC33+AC34+AC35+AC36)/EMPR!K27*J6)*AB39),2),0)/7*O5</f>
        <v>0</v>
      </c>
      <c r="AD39" s="223">
        <f>IFERROR(ROUND((((AD32+AD33+AD34+AD35+AD36)/EMPR!L27*K6)+((AD32+AD33+AD34+AD35+AD36)/EMPR!L27*K6)*AC39),2),0)/7*O5</f>
        <v>0</v>
      </c>
      <c r="AE39" s="223">
        <f>IFERROR(ROUND((((AE32+AE33+AE34+AE35+AE36)/EMPR!M27*L6)+((AE32+AE33+AE34+AE35+AE36)/EMPR!M27*L6)*AD39),2),0)/7*Q5</f>
        <v>0</v>
      </c>
    </row>
    <row r="40" spans="1:31" ht="12" customHeight="1" x14ac:dyDescent="0.2">
      <c r="A40" s="881" t="s">
        <v>276</v>
      </c>
      <c r="B40" s="882"/>
      <c r="C40" s="882"/>
      <c r="D40" s="882"/>
      <c r="E40" s="882"/>
      <c r="F40" s="882"/>
      <c r="G40" s="882"/>
      <c r="H40" s="882"/>
      <c r="I40" s="882"/>
      <c r="J40" s="882"/>
      <c r="K40" s="882"/>
      <c r="L40" s="882"/>
      <c r="M40" s="882"/>
      <c r="N40" s="882"/>
      <c r="O40" s="882"/>
      <c r="P40" s="882"/>
      <c r="Q40" s="882"/>
      <c r="R40" s="882"/>
      <c r="S40" s="882"/>
      <c r="T40" s="882"/>
      <c r="U40" s="882"/>
      <c r="V40" s="882"/>
      <c r="W40" s="883"/>
      <c r="X40" s="238">
        <f t="shared" ref="X40:AD40" si="4">SUM(X32:X39)</f>
        <v>1967.52</v>
      </c>
      <c r="Y40" s="238">
        <f t="shared" si="4"/>
        <v>2080</v>
      </c>
      <c r="Z40" s="238">
        <f t="shared" si="4"/>
        <v>2080</v>
      </c>
      <c r="AA40" s="238">
        <f t="shared" si="4"/>
        <v>2204.8000000000002</v>
      </c>
      <c r="AB40" s="238">
        <f t="shared" si="4"/>
        <v>2204.8000000000002</v>
      </c>
      <c r="AC40" s="238">
        <f t="shared" si="4"/>
        <v>2332.0099999999998</v>
      </c>
      <c r="AD40" s="238">
        <f t="shared" si="4"/>
        <v>2332.0099999999998</v>
      </c>
      <c r="AE40" s="238">
        <f t="shared" ref="AE40" si="5">SUM(AE32:AE39)</f>
        <v>2471.92</v>
      </c>
    </row>
    <row r="41" spans="1:31" ht="12" customHeight="1" x14ac:dyDescent="0.2">
      <c r="A41" s="229" t="s">
        <v>277</v>
      </c>
      <c r="B41" s="884" t="s">
        <v>278</v>
      </c>
      <c r="C41" s="884"/>
      <c r="D41" s="884"/>
      <c r="E41" s="884"/>
      <c r="F41" s="884"/>
      <c r="G41" s="884"/>
      <c r="H41" s="884"/>
      <c r="I41" s="884"/>
      <c r="J41" s="884"/>
      <c r="K41" s="884"/>
      <c r="L41" s="884"/>
      <c r="M41" s="884"/>
      <c r="N41" s="884"/>
      <c r="O41" s="884"/>
      <c r="P41" s="884"/>
      <c r="Q41" s="884"/>
      <c r="R41" s="884"/>
      <c r="S41" s="884"/>
      <c r="T41" s="884"/>
      <c r="U41" s="884"/>
      <c r="V41" s="884"/>
      <c r="W41" s="232">
        <f>T6</f>
        <v>7.0000000000000007E-2</v>
      </c>
      <c r="X41" s="231">
        <f t="shared" ref="X41:AD41" si="6">IFERROR(ROUND(((X40)*$W$41),2),0)</f>
        <v>137.72999999999999</v>
      </c>
      <c r="Y41" s="231">
        <f t="shared" si="6"/>
        <v>145.6</v>
      </c>
      <c r="Z41" s="231">
        <f t="shared" si="6"/>
        <v>145.6</v>
      </c>
      <c r="AA41" s="231">
        <f t="shared" si="6"/>
        <v>154.34</v>
      </c>
      <c r="AB41" s="231">
        <f t="shared" si="6"/>
        <v>154.34</v>
      </c>
      <c r="AC41" s="231">
        <f t="shared" si="6"/>
        <v>163.24</v>
      </c>
      <c r="AD41" s="231">
        <f t="shared" si="6"/>
        <v>163.24</v>
      </c>
      <c r="AE41" s="231">
        <f t="shared" ref="AE41" si="7">IFERROR(ROUND(((AE40)*$W$41),2),0)</f>
        <v>173.03</v>
      </c>
    </row>
    <row r="42" spans="1:31" ht="12" customHeight="1" x14ac:dyDescent="0.2">
      <c r="A42" s="206" t="s">
        <v>279</v>
      </c>
      <c r="B42" s="876"/>
      <c r="C42" s="876"/>
      <c r="D42" s="876"/>
      <c r="E42" s="876"/>
      <c r="F42" s="876"/>
      <c r="G42" s="876"/>
      <c r="H42" s="876"/>
      <c r="I42" s="876"/>
      <c r="J42" s="876"/>
      <c r="K42" s="876"/>
      <c r="L42" s="876"/>
      <c r="M42" s="876"/>
      <c r="N42" s="876"/>
      <c r="O42" s="876"/>
      <c r="P42" s="876"/>
      <c r="Q42" s="876"/>
      <c r="R42" s="876"/>
      <c r="S42" s="876"/>
      <c r="T42" s="876"/>
      <c r="U42" s="876"/>
      <c r="V42" s="876"/>
      <c r="W42" s="211"/>
      <c r="X42" s="208">
        <v>0</v>
      </c>
      <c r="Y42" s="208">
        <v>0</v>
      </c>
      <c r="Z42" s="208">
        <v>0</v>
      </c>
      <c r="AA42" s="208">
        <v>0</v>
      </c>
      <c r="AB42" s="208">
        <v>0</v>
      </c>
      <c r="AC42" s="208">
        <v>0</v>
      </c>
      <c r="AD42" s="208">
        <v>0</v>
      </c>
      <c r="AE42" s="208">
        <v>0</v>
      </c>
    </row>
    <row r="43" spans="1:31" s="3" customFormat="1" ht="12" customHeight="1" x14ac:dyDescent="0.2">
      <c r="A43" s="224" t="s">
        <v>280</v>
      </c>
      <c r="B43" s="880"/>
      <c r="C43" s="880"/>
      <c r="D43" s="880"/>
      <c r="E43" s="880"/>
      <c r="F43" s="880"/>
      <c r="G43" s="880"/>
      <c r="H43" s="880"/>
      <c r="I43" s="880"/>
      <c r="J43" s="880"/>
      <c r="K43" s="880"/>
      <c r="L43" s="880"/>
      <c r="M43" s="880"/>
      <c r="N43" s="880"/>
      <c r="O43" s="880"/>
      <c r="P43" s="880"/>
      <c r="Q43" s="880"/>
      <c r="R43" s="880"/>
      <c r="S43" s="880"/>
      <c r="T43" s="880"/>
      <c r="U43" s="880"/>
      <c r="V43" s="880"/>
      <c r="W43" s="225"/>
      <c r="X43" s="223">
        <v>0</v>
      </c>
      <c r="Y43" s="223">
        <v>0</v>
      </c>
      <c r="Z43" s="223">
        <v>0</v>
      </c>
      <c r="AA43" s="223">
        <v>0</v>
      </c>
      <c r="AB43" s="223">
        <v>0</v>
      </c>
      <c r="AC43" s="223">
        <v>0</v>
      </c>
      <c r="AD43" s="223">
        <v>0</v>
      </c>
      <c r="AE43" s="223">
        <v>0</v>
      </c>
    </row>
    <row r="44" spans="1:31" ht="12" customHeight="1" x14ac:dyDescent="0.2">
      <c r="A44" s="881" t="s">
        <v>281</v>
      </c>
      <c r="B44" s="882"/>
      <c r="C44" s="882"/>
      <c r="D44" s="882"/>
      <c r="E44" s="882"/>
      <c r="F44" s="882"/>
      <c r="G44" s="882"/>
      <c r="H44" s="882"/>
      <c r="I44" s="882"/>
      <c r="J44" s="882"/>
      <c r="K44" s="882"/>
      <c r="L44" s="882"/>
      <c r="M44" s="882"/>
      <c r="N44" s="882"/>
      <c r="O44" s="882"/>
      <c r="P44" s="882"/>
      <c r="Q44" s="882"/>
      <c r="R44" s="882"/>
      <c r="S44" s="882"/>
      <c r="T44" s="882"/>
      <c r="U44" s="882"/>
      <c r="V44" s="882"/>
      <c r="W44" s="883"/>
      <c r="X44" s="238">
        <f t="shared" ref="X44:AD44" si="8">X40+X42+X41</f>
        <v>2105.25</v>
      </c>
      <c r="Y44" s="238">
        <f t="shared" si="8"/>
        <v>2225.6</v>
      </c>
      <c r="Z44" s="238">
        <f t="shared" si="8"/>
        <v>2225.6</v>
      </c>
      <c r="AA44" s="238">
        <f t="shared" si="8"/>
        <v>2359.1400000000003</v>
      </c>
      <c r="AB44" s="238">
        <f t="shared" si="8"/>
        <v>2359.1400000000003</v>
      </c>
      <c r="AC44" s="238">
        <f t="shared" si="8"/>
        <v>2495.25</v>
      </c>
      <c r="AD44" s="238">
        <f t="shared" si="8"/>
        <v>2495.25</v>
      </c>
      <c r="AE44" s="238">
        <f t="shared" ref="AE44" si="9">AE40+AE42+AE41</f>
        <v>2644.9500000000003</v>
      </c>
    </row>
    <row r="45" spans="1:31" ht="5.0999999999999996" customHeight="1" x14ac:dyDescent="0.2"/>
    <row r="46" spans="1:31" ht="15" customHeight="1" x14ac:dyDescent="0.2">
      <c r="A46" s="885" t="s">
        <v>282</v>
      </c>
      <c r="B46" s="886"/>
      <c r="C46" s="886"/>
      <c r="D46" s="886"/>
      <c r="E46" s="886"/>
      <c r="F46" s="886"/>
      <c r="G46" s="886"/>
      <c r="H46" s="886"/>
      <c r="I46" s="886"/>
      <c r="J46" s="886"/>
      <c r="K46" s="886"/>
      <c r="L46" s="886"/>
      <c r="M46" s="886"/>
      <c r="N46" s="886"/>
      <c r="O46" s="886"/>
      <c r="P46" s="886"/>
      <c r="Q46" s="886"/>
      <c r="R46" s="886"/>
      <c r="S46" s="886"/>
      <c r="T46" s="886"/>
      <c r="U46" s="886"/>
      <c r="V46" s="886"/>
      <c r="W46" s="886"/>
      <c r="X46" s="239"/>
      <c r="Y46" s="239"/>
      <c r="Z46" s="239"/>
      <c r="AA46" s="239"/>
      <c r="AB46" s="239"/>
      <c r="AC46" s="239"/>
      <c r="AD46" s="239"/>
      <c r="AE46" s="239"/>
    </row>
    <row r="47" spans="1:31" ht="12" customHeight="1" x14ac:dyDescent="0.2">
      <c r="A47" s="890" t="s">
        <v>283</v>
      </c>
      <c r="B47" s="891"/>
      <c r="C47" s="891"/>
      <c r="D47" s="891"/>
      <c r="E47" s="891"/>
      <c r="F47" s="891"/>
      <c r="G47" s="891"/>
      <c r="H47" s="891"/>
      <c r="I47" s="891"/>
      <c r="J47" s="891"/>
      <c r="K47" s="891"/>
      <c r="L47" s="891"/>
      <c r="M47" s="891"/>
      <c r="N47" s="891"/>
      <c r="O47" s="891"/>
      <c r="P47" s="891"/>
      <c r="Q47" s="891"/>
      <c r="R47" s="891"/>
      <c r="S47" s="891"/>
      <c r="T47" s="891"/>
      <c r="U47" s="891"/>
      <c r="V47" s="891"/>
      <c r="W47" s="891"/>
      <c r="X47" s="240"/>
      <c r="Y47" s="240"/>
      <c r="Z47" s="240"/>
      <c r="AA47" s="240"/>
      <c r="AB47" s="240"/>
      <c r="AC47" s="240"/>
      <c r="AD47" s="240"/>
      <c r="AE47" s="240"/>
    </row>
    <row r="48" spans="1:31" ht="12" customHeight="1" x14ac:dyDescent="0.2">
      <c r="A48" s="236" t="s">
        <v>284</v>
      </c>
      <c r="B48" s="887" t="s">
        <v>285</v>
      </c>
      <c r="C48" s="888"/>
      <c r="D48" s="888"/>
      <c r="E48" s="888"/>
      <c r="F48" s="888"/>
      <c r="G48" s="888"/>
      <c r="H48" s="888"/>
      <c r="I48" s="888"/>
      <c r="J48" s="888"/>
      <c r="K48" s="888"/>
      <c r="L48" s="888"/>
      <c r="M48" s="888"/>
      <c r="N48" s="888"/>
      <c r="O48" s="888"/>
      <c r="P48" s="888"/>
      <c r="Q48" s="888"/>
      <c r="R48" s="888"/>
      <c r="S48" s="888"/>
      <c r="T48" s="888"/>
      <c r="U48" s="888"/>
      <c r="V48" s="889"/>
      <c r="W48" s="237" t="s">
        <v>286</v>
      </c>
      <c r="X48" s="237" t="s">
        <v>259</v>
      </c>
      <c r="Y48" s="237" t="s">
        <v>259</v>
      </c>
      <c r="Z48" s="237" t="s">
        <v>259</v>
      </c>
      <c r="AA48" s="237" t="s">
        <v>259</v>
      </c>
      <c r="AB48" s="237" t="s">
        <v>259</v>
      </c>
      <c r="AC48" s="237" t="s">
        <v>259</v>
      </c>
      <c r="AD48" s="237" t="s">
        <v>259</v>
      </c>
      <c r="AE48" s="237" t="s">
        <v>259</v>
      </c>
    </row>
    <row r="49" spans="1:31" ht="12" customHeight="1" x14ac:dyDescent="0.2">
      <c r="A49" s="229" t="s">
        <v>287</v>
      </c>
      <c r="B49" s="884" t="s">
        <v>288</v>
      </c>
      <c r="C49" s="884"/>
      <c r="D49" s="884"/>
      <c r="E49" s="884"/>
      <c r="F49" s="884"/>
      <c r="G49" s="884"/>
      <c r="H49" s="884"/>
      <c r="I49" s="884"/>
      <c r="J49" s="884"/>
      <c r="K49" s="884"/>
      <c r="L49" s="884"/>
      <c r="M49" s="884"/>
      <c r="N49" s="884"/>
      <c r="O49" s="884"/>
      <c r="P49" s="884"/>
      <c r="Q49" s="884"/>
      <c r="R49" s="884"/>
      <c r="S49" s="884"/>
      <c r="T49" s="884"/>
      <c r="U49" s="884"/>
      <c r="V49" s="884"/>
      <c r="W49" s="232">
        <f>MEMO!B9</f>
        <v>8.3299999999999999E-2</v>
      </c>
      <c r="X49" s="233">
        <f t="shared" ref="X49:AD49" si="10">ROUND((X40*$W$49),2)</f>
        <v>163.89</v>
      </c>
      <c r="Y49" s="233">
        <f t="shared" si="10"/>
        <v>173.26</v>
      </c>
      <c r="Z49" s="233">
        <f t="shared" si="10"/>
        <v>173.26</v>
      </c>
      <c r="AA49" s="233">
        <f t="shared" si="10"/>
        <v>183.66</v>
      </c>
      <c r="AB49" s="233">
        <f t="shared" si="10"/>
        <v>183.66</v>
      </c>
      <c r="AC49" s="233">
        <f t="shared" si="10"/>
        <v>194.26</v>
      </c>
      <c r="AD49" s="233">
        <f t="shared" si="10"/>
        <v>194.26</v>
      </c>
      <c r="AE49" s="233">
        <f t="shared" ref="AE49" si="11">ROUND((AE40*$W$49),2)</f>
        <v>205.91</v>
      </c>
    </row>
    <row r="50" spans="1:31" ht="12" customHeight="1" x14ac:dyDescent="0.2">
      <c r="A50" s="221" t="s">
        <v>289</v>
      </c>
      <c r="B50" s="880" t="s">
        <v>290</v>
      </c>
      <c r="C50" s="880"/>
      <c r="D50" s="880"/>
      <c r="E50" s="880"/>
      <c r="F50" s="880"/>
      <c r="G50" s="880"/>
      <c r="H50" s="880"/>
      <c r="I50" s="880"/>
      <c r="J50" s="880"/>
      <c r="K50" s="880"/>
      <c r="L50" s="880"/>
      <c r="M50" s="880"/>
      <c r="N50" s="880"/>
      <c r="O50" s="880"/>
      <c r="P50" s="880"/>
      <c r="Q50" s="880"/>
      <c r="R50" s="880"/>
      <c r="S50" s="880"/>
      <c r="T50" s="880"/>
      <c r="U50" s="880"/>
      <c r="V50" s="880"/>
      <c r="W50" s="226">
        <f>MEMO!B14+MEMO!B12</f>
        <v>0.1111</v>
      </c>
      <c r="X50" s="227">
        <f t="shared" ref="X50:AD50" si="12">ROUND((X40*$W$50),2)</f>
        <v>218.59</v>
      </c>
      <c r="Y50" s="227">
        <f t="shared" si="12"/>
        <v>231.09</v>
      </c>
      <c r="Z50" s="227">
        <f t="shared" si="12"/>
        <v>231.09</v>
      </c>
      <c r="AA50" s="227">
        <f t="shared" si="12"/>
        <v>244.95</v>
      </c>
      <c r="AB50" s="227">
        <f t="shared" si="12"/>
        <v>244.95</v>
      </c>
      <c r="AC50" s="227">
        <f t="shared" si="12"/>
        <v>259.08999999999997</v>
      </c>
      <c r="AD50" s="227">
        <f t="shared" si="12"/>
        <v>259.08999999999997</v>
      </c>
      <c r="AE50" s="227">
        <f t="shared" ref="AE50" si="13">ROUND((AE40*$W$50),2)</f>
        <v>274.63</v>
      </c>
    </row>
    <row r="51" spans="1:31" ht="12" customHeight="1" x14ac:dyDescent="0.2">
      <c r="A51" s="881" t="s">
        <v>281</v>
      </c>
      <c r="B51" s="882"/>
      <c r="C51" s="882"/>
      <c r="D51" s="882"/>
      <c r="E51" s="882"/>
      <c r="F51" s="882"/>
      <c r="G51" s="882"/>
      <c r="H51" s="882"/>
      <c r="I51" s="882"/>
      <c r="J51" s="882"/>
      <c r="K51" s="882"/>
      <c r="L51" s="882"/>
      <c r="M51" s="882"/>
      <c r="N51" s="882"/>
      <c r="O51" s="882"/>
      <c r="P51" s="882"/>
      <c r="Q51" s="882"/>
      <c r="R51" s="882"/>
      <c r="S51" s="882"/>
      <c r="T51" s="882"/>
      <c r="U51" s="882"/>
      <c r="V51" s="883"/>
      <c r="W51" s="241">
        <f t="shared" ref="W51:AB51" si="14">SUM(W49:W50)</f>
        <v>0.19440000000000002</v>
      </c>
      <c r="X51" s="242">
        <f t="shared" si="14"/>
        <v>382.48</v>
      </c>
      <c r="Y51" s="242">
        <f t="shared" si="14"/>
        <v>404.35</v>
      </c>
      <c r="Z51" s="242">
        <f t="shared" si="14"/>
        <v>404.35</v>
      </c>
      <c r="AA51" s="242">
        <f t="shared" si="14"/>
        <v>428.61</v>
      </c>
      <c r="AB51" s="242">
        <f t="shared" si="14"/>
        <v>428.61</v>
      </c>
      <c r="AC51" s="242">
        <f t="shared" ref="AC51:AD51" si="15">SUM(AC49:AC50)</f>
        <v>453.34999999999997</v>
      </c>
      <c r="AD51" s="242">
        <f t="shared" si="15"/>
        <v>453.34999999999997</v>
      </c>
      <c r="AE51" s="242">
        <f t="shared" ref="AE51" si="16">SUM(AE49:AE50)</f>
        <v>480.53999999999996</v>
      </c>
    </row>
    <row r="52" spans="1:31" ht="12" customHeight="1" x14ac:dyDescent="0.2">
      <c r="A52" s="890" t="s">
        <v>291</v>
      </c>
      <c r="B52" s="891"/>
      <c r="C52" s="891"/>
      <c r="D52" s="891"/>
      <c r="E52" s="891"/>
      <c r="F52" s="891"/>
      <c r="G52" s="891"/>
      <c r="H52" s="891"/>
      <c r="I52" s="891"/>
      <c r="J52" s="891"/>
      <c r="K52" s="891"/>
      <c r="L52" s="891"/>
      <c r="M52" s="891"/>
      <c r="N52" s="891"/>
      <c r="O52" s="891"/>
      <c r="P52" s="891"/>
      <c r="Q52" s="891"/>
      <c r="R52" s="891"/>
      <c r="S52" s="891"/>
      <c r="T52" s="891"/>
      <c r="U52" s="891"/>
      <c r="V52" s="891"/>
      <c r="W52" s="891"/>
      <c r="X52" s="240"/>
      <c r="Y52" s="240"/>
      <c r="Z52" s="240"/>
      <c r="AA52" s="240"/>
      <c r="AB52" s="240"/>
      <c r="AC52" s="240"/>
      <c r="AD52" s="240"/>
      <c r="AE52" s="240"/>
    </row>
    <row r="53" spans="1:31" ht="12" customHeight="1" x14ac:dyDescent="0.2">
      <c r="A53" s="236" t="s">
        <v>292</v>
      </c>
      <c r="B53" s="887" t="s">
        <v>293</v>
      </c>
      <c r="C53" s="888"/>
      <c r="D53" s="888"/>
      <c r="E53" s="888"/>
      <c r="F53" s="888"/>
      <c r="G53" s="888"/>
      <c r="H53" s="888"/>
      <c r="I53" s="888"/>
      <c r="J53" s="888"/>
      <c r="K53" s="888"/>
      <c r="L53" s="888"/>
      <c r="M53" s="888"/>
      <c r="N53" s="888"/>
      <c r="O53" s="888"/>
      <c r="P53" s="888"/>
      <c r="Q53" s="888"/>
      <c r="R53" s="888"/>
      <c r="S53" s="888"/>
      <c r="T53" s="888"/>
      <c r="U53" s="888"/>
      <c r="V53" s="889"/>
      <c r="W53" s="237" t="s">
        <v>286</v>
      </c>
      <c r="X53" s="237" t="s">
        <v>259</v>
      </c>
      <c r="Y53" s="237" t="s">
        <v>259</v>
      </c>
      <c r="Z53" s="237" t="s">
        <v>259</v>
      </c>
      <c r="AA53" s="237" t="s">
        <v>259</v>
      </c>
      <c r="AB53" s="237" t="s">
        <v>259</v>
      </c>
      <c r="AC53" s="237" t="s">
        <v>259</v>
      </c>
      <c r="AD53" s="237" t="s">
        <v>259</v>
      </c>
      <c r="AE53" s="237" t="s">
        <v>259</v>
      </c>
    </row>
    <row r="54" spans="1:31" ht="12" customHeight="1" x14ac:dyDescent="0.2">
      <c r="A54" s="229" t="s">
        <v>294</v>
      </c>
      <c r="B54" s="884" t="s">
        <v>295</v>
      </c>
      <c r="C54" s="884"/>
      <c r="D54" s="884"/>
      <c r="E54" s="884"/>
      <c r="F54" s="884"/>
      <c r="G54" s="884"/>
      <c r="H54" s="884"/>
      <c r="I54" s="884"/>
      <c r="J54" s="884"/>
      <c r="K54" s="884"/>
      <c r="L54" s="884"/>
      <c r="M54" s="884"/>
      <c r="N54" s="884"/>
      <c r="O54" s="884"/>
      <c r="P54" s="884"/>
      <c r="Q54" s="884"/>
      <c r="R54" s="884"/>
      <c r="S54" s="884"/>
      <c r="T54" s="884"/>
      <c r="U54" s="884"/>
      <c r="V54" s="884"/>
      <c r="W54" s="232">
        <f>MEMO!B21</f>
        <v>0.2</v>
      </c>
      <c r="X54" s="233">
        <f t="shared" ref="X54:AD54" si="17">ROUND(((X40+X51)*$W$54),2)</f>
        <v>470</v>
      </c>
      <c r="Y54" s="233">
        <f t="shared" si="17"/>
        <v>496.87</v>
      </c>
      <c r="Z54" s="233">
        <f t="shared" si="17"/>
        <v>496.87</v>
      </c>
      <c r="AA54" s="233">
        <f t="shared" si="17"/>
        <v>526.67999999999995</v>
      </c>
      <c r="AB54" s="233">
        <f t="shared" si="17"/>
        <v>526.67999999999995</v>
      </c>
      <c r="AC54" s="233">
        <f t="shared" si="17"/>
        <v>557.07000000000005</v>
      </c>
      <c r="AD54" s="233">
        <f t="shared" si="17"/>
        <v>557.07000000000005</v>
      </c>
      <c r="AE54" s="233">
        <f t="shared" ref="AE54" si="18">ROUND(((AE40+AE51)*$W$54),2)</f>
        <v>590.49</v>
      </c>
    </row>
    <row r="55" spans="1:31" ht="12" customHeight="1" x14ac:dyDescent="0.2">
      <c r="A55" s="206" t="s">
        <v>296</v>
      </c>
      <c r="B55" s="876" t="s">
        <v>297</v>
      </c>
      <c r="C55" s="876"/>
      <c r="D55" s="876"/>
      <c r="E55" s="876"/>
      <c r="F55" s="876"/>
      <c r="G55" s="876"/>
      <c r="H55" s="876"/>
      <c r="I55" s="876"/>
      <c r="J55" s="876"/>
      <c r="K55" s="876"/>
      <c r="L55" s="876"/>
      <c r="M55" s="876"/>
      <c r="N55" s="876"/>
      <c r="O55" s="876"/>
      <c r="P55" s="876"/>
      <c r="Q55" s="876"/>
      <c r="R55" s="876"/>
      <c r="S55" s="876"/>
      <c r="T55" s="876"/>
      <c r="U55" s="876"/>
      <c r="V55" s="876"/>
      <c r="W55" s="209">
        <f>MEMO!B23</f>
        <v>1.4999999999999999E-2</v>
      </c>
      <c r="X55" s="213">
        <f t="shared" ref="X55:AD55" si="19">ROUND(((X40+X51)*$W$55),2)</f>
        <v>35.25</v>
      </c>
      <c r="Y55" s="213">
        <f t="shared" si="19"/>
        <v>37.270000000000003</v>
      </c>
      <c r="Z55" s="213">
        <f t="shared" si="19"/>
        <v>37.270000000000003</v>
      </c>
      <c r="AA55" s="213">
        <f t="shared" si="19"/>
        <v>39.5</v>
      </c>
      <c r="AB55" s="213">
        <f t="shared" si="19"/>
        <v>39.5</v>
      </c>
      <c r="AC55" s="213">
        <f t="shared" si="19"/>
        <v>41.78</v>
      </c>
      <c r="AD55" s="213">
        <f t="shared" si="19"/>
        <v>41.78</v>
      </c>
      <c r="AE55" s="213">
        <f t="shared" ref="AE55" si="20">ROUND(((AE40+AE51)*$W$55),2)</f>
        <v>44.29</v>
      </c>
    </row>
    <row r="56" spans="1:31" ht="12" customHeight="1" x14ac:dyDescent="0.2">
      <c r="A56" s="206" t="s">
        <v>298</v>
      </c>
      <c r="B56" s="876" t="s">
        <v>299</v>
      </c>
      <c r="C56" s="876"/>
      <c r="D56" s="876"/>
      <c r="E56" s="876"/>
      <c r="F56" s="876"/>
      <c r="G56" s="876"/>
      <c r="H56" s="876"/>
      <c r="I56" s="876"/>
      <c r="J56" s="876"/>
      <c r="K56" s="876"/>
      <c r="L56" s="876"/>
      <c r="M56" s="876"/>
      <c r="N56" s="876"/>
      <c r="O56" s="876"/>
      <c r="P56" s="876"/>
      <c r="Q56" s="876"/>
      <c r="R56" s="876"/>
      <c r="S56" s="876"/>
      <c r="T56" s="876"/>
      <c r="U56" s="876"/>
      <c r="V56" s="876"/>
      <c r="W56" s="209">
        <f>MEMO!B25</f>
        <v>0.01</v>
      </c>
      <c r="X56" s="213">
        <f t="shared" ref="X56:AD56" si="21">ROUND(((X40+X51)*$W$56),2)</f>
        <v>23.5</v>
      </c>
      <c r="Y56" s="213">
        <f t="shared" si="21"/>
        <v>24.84</v>
      </c>
      <c r="Z56" s="213">
        <f t="shared" si="21"/>
        <v>24.84</v>
      </c>
      <c r="AA56" s="213">
        <f t="shared" si="21"/>
        <v>26.33</v>
      </c>
      <c r="AB56" s="213">
        <f t="shared" si="21"/>
        <v>26.33</v>
      </c>
      <c r="AC56" s="213">
        <f t="shared" si="21"/>
        <v>27.85</v>
      </c>
      <c r="AD56" s="213">
        <f t="shared" si="21"/>
        <v>27.85</v>
      </c>
      <c r="AE56" s="213">
        <f t="shared" ref="AE56" si="22">ROUND(((AE40+AE51)*$W$56),2)</f>
        <v>29.52</v>
      </c>
    </row>
    <row r="57" spans="1:31" ht="12" customHeight="1" x14ac:dyDescent="0.2">
      <c r="A57" s="206" t="s">
        <v>300</v>
      </c>
      <c r="B57" s="876" t="s">
        <v>301</v>
      </c>
      <c r="C57" s="876"/>
      <c r="D57" s="876"/>
      <c r="E57" s="876"/>
      <c r="F57" s="876"/>
      <c r="G57" s="876"/>
      <c r="H57" s="876"/>
      <c r="I57" s="876"/>
      <c r="J57" s="876"/>
      <c r="K57" s="876"/>
      <c r="L57" s="876"/>
      <c r="M57" s="876"/>
      <c r="N57" s="876"/>
      <c r="O57" s="876"/>
      <c r="P57" s="876"/>
      <c r="Q57" s="876"/>
      <c r="R57" s="876"/>
      <c r="S57" s="876"/>
      <c r="T57" s="876"/>
      <c r="U57" s="876"/>
      <c r="V57" s="876"/>
      <c r="W57" s="209">
        <f>MEMO!B27</f>
        <v>2E-3</v>
      </c>
      <c r="X57" s="213">
        <f t="shared" ref="X57:AD57" si="23">ROUND(((X40+X51)*$W$57),2)</f>
        <v>4.7</v>
      </c>
      <c r="Y57" s="213">
        <f t="shared" si="23"/>
        <v>4.97</v>
      </c>
      <c r="Z57" s="213">
        <f t="shared" si="23"/>
        <v>4.97</v>
      </c>
      <c r="AA57" s="213">
        <f t="shared" si="23"/>
        <v>5.27</v>
      </c>
      <c r="AB57" s="213">
        <f t="shared" si="23"/>
        <v>5.27</v>
      </c>
      <c r="AC57" s="213">
        <f t="shared" si="23"/>
        <v>5.57</v>
      </c>
      <c r="AD57" s="213">
        <f t="shared" si="23"/>
        <v>5.57</v>
      </c>
      <c r="AE57" s="213">
        <f t="shared" ref="AE57" si="24">ROUND(((AE40+AE51)*$W$57),2)</f>
        <v>5.9</v>
      </c>
    </row>
    <row r="58" spans="1:31" s="3" customFormat="1" ht="12" customHeight="1" x14ac:dyDescent="0.2">
      <c r="A58" s="206" t="s">
        <v>302</v>
      </c>
      <c r="B58" s="876" t="s">
        <v>303</v>
      </c>
      <c r="C58" s="876"/>
      <c r="D58" s="876"/>
      <c r="E58" s="876"/>
      <c r="F58" s="876"/>
      <c r="G58" s="876"/>
      <c r="H58" s="876"/>
      <c r="I58" s="876"/>
      <c r="J58" s="876"/>
      <c r="K58" s="876"/>
      <c r="L58" s="876"/>
      <c r="M58" s="876"/>
      <c r="N58" s="876"/>
      <c r="O58" s="876"/>
      <c r="P58" s="876"/>
      <c r="Q58" s="876"/>
      <c r="R58" s="876"/>
      <c r="S58" s="876"/>
      <c r="T58" s="876"/>
      <c r="U58" s="876"/>
      <c r="V58" s="876"/>
      <c r="W58" s="209">
        <f>MEMO!B29</f>
        <v>2.5000000000000001E-2</v>
      </c>
      <c r="X58" s="213">
        <f t="shared" ref="X58:AD58" si="25">ROUND(((X40+X51)*$W$58),2)</f>
        <v>58.75</v>
      </c>
      <c r="Y58" s="213">
        <f t="shared" si="25"/>
        <v>62.11</v>
      </c>
      <c r="Z58" s="213">
        <f t="shared" si="25"/>
        <v>62.11</v>
      </c>
      <c r="AA58" s="213">
        <f t="shared" si="25"/>
        <v>65.84</v>
      </c>
      <c r="AB58" s="213">
        <f t="shared" si="25"/>
        <v>65.84</v>
      </c>
      <c r="AC58" s="213">
        <f t="shared" si="25"/>
        <v>69.63</v>
      </c>
      <c r="AD58" s="213">
        <f t="shared" si="25"/>
        <v>69.63</v>
      </c>
      <c r="AE58" s="213">
        <f t="shared" ref="AE58" si="26">ROUND(((AE40+AE51)*$W$58),2)</f>
        <v>73.81</v>
      </c>
    </row>
    <row r="59" spans="1:31" ht="12" customHeight="1" x14ac:dyDescent="0.2">
      <c r="A59" s="206" t="s">
        <v>304</v>
      </c>
      <c r="B59" s="876" t="s">
        <v>305</v>
      </c>
      <c r="C59" s="876"/>
      <c r="D59" s="876"/>
      <c r="E59" s="876"/>
      <c r="F59" s="876"/>
      <c r="G59" s="876"/>
      <c r="H59" s="876"/>
      <c r="I59" s="876"/>
      <c r="J59" s="876"/>
      <c r="K59" s="876"/>
      <c r="L59" s="876"/>
      <c r="M59" s="876"/>
      <c r="N59" s="876"/>
      <c r="O59" s="876"/>
      <c r="P59" s="876"/>
      <c r="Q59" s="876"/>
      <c r="R59" s="876"/>
      <c r="S59" s="876"/>
      <c r="T59" s="876"/>
      <c r="U59" s="876"/>
      <c r="V59" s="876"/>
      <c r="W59" s="209">
        <f>MEMO!B31</f>
        <v>0.08</v>
      </c>
      <c r="X59" s="213">
        <f t="shared" ref="X59:AD59" si="27">ROUND(((X40+X51)*$W$59),2)</f>
        <v>188</v>
      </c>
      <c r="Y59" s="213">
        <f t="shared" si="27"/>
        <v>198.75</v>
      </c>
      <c r="Z59" s="213">
        <f t="shared" si="27"/>
        <v>198.75</v>
      </c>
      <c r="AA59" s="213">
        <f t="shared" si="27"/>
        <v>210.67</v>
      </c>
      <c r="AB59" s="213">
        <f t="shared" si="27"/>
        <v>210.67</v>
      </c>
      <c r="AC59" s="213">
        <f t="shared" si="27"/>
        <v>222.83</v>
      </c>
      <c r="AD59" s="213">
        <f t="shared" si="27"/>
        <v>222.83</v>
      </c>
      <c r="AE59" s="213">
        <f t="shared" ref="AE59" si="28">ROUND(((AE40+AE51)*$W$59),2)</f>
        <v>236.2</v>
      </c>
    </row>
    <row r="60" spans="1:31" ht="12" customHeight="1" x14ac:dyDescent="0.2">
      <c r="A60" s="206" t="s">
        <v>306</v>
      </c>
      <c r="B60" s="892" t="s">
        <v>307</v>
      </c>
      <c r="C60" s="893"/>
      <c r="D60" s="893"/>
      <c r="E60" s="893"/>
      <c r="F60" s="893"/>
      <c r="G60" s="893"/>
      <c r="H60" s="893"/>
      <c r="I60" s="893"/>
      <c r="J60" s="893"/>
      <c r="K60" s="893"/>
      <c r="L60" s="893"/>
      <c r="M60" s="893"/>
      <c r="N60" s="220"/>
      <c r="O60" s="894" t="s">
        <v>308</v>
      </c>
      <c r="P60" s="894"/>
      <c r="Q60" s="895">
        <f>MEMO!D33</f>
        <v>0.03</v>
      </c>
      <c r="R60" s="895"/>
      <c r="S60" s="894" t="s">
        <v>309</v>
      </c>
      <c r="T60" s="894"/>
      <c r="U60" s="896">
        <f>MEMO!G33</f>
        <v>1.5862000000000001</v>
      </c>
      <c r="V60" s="897"/>
      <c r="W60" s="209">
        <f>MEMO!B33</f>
        <v>4.7586000000000003E-2</v>
      </c>
      <c r="X60" s="213">
        <f t="shared" ref="X60:AD60" si="29">ROUND(((X40+X51)*$W$60),2)</f>
        <v>111.83</v>
      </c>
      <c r="Y60" s="213">
        <f t="shared" si="29"/>
        <v>118.22</v>
      </c>
      <c r="Z60" s="213">
        <f t="shared" si="29"/>
        <v>118.22</v>
      </c>
      <c r="AA60" s="213">
        <f t="shared" si="29"/>
        <v>125.31</v>
      </c>
      <c r="AB60" s="213">
        <f t="shared" si="29"/>
        <v>125.31</v>
      </c>
      <c r="AC60" s="213">
        <f t="shared" si="29"/>
        <v>132.54</v>
      </c>
      <c r="AD60" s="213">
        <f t="shared" si="29"/>
        <v>132.54</v>
      </c>
      <c r="AE60" s="213">
        <f t="shared" ref="AE60" si="30">ROUND(((AE40+AE51)*$W$60),2)</f>
        <v>140.5</v>
      </c>
    </row>
    <row r="61" spans="1:31" ht="12" customHeight="1" x14ac:dyDescent="0.2">
      <c r="A61" s="221" t="s">
        <v>310</v>
      </c>
      <c r="B61" s="880" t="s">
        <v>311</v>
      </c>
      <c r="C61" s="880"/>
      <c r="D61" s="880"/>
      <c r="E61" s="880"/>
      <c r="F61" s="880"/>
      <c r="G61" s="880"/>
      <c r="H61" s="880"/>
      <c r="I61" s="880"/>
      <c r="J61" s="880"/>
      <c r="K61" s="880"/>
      <c r="L61" s="880"/>
      <c r="M61" s="880"/>
      <c r="N61" s="880"/>
      <c r="O61" s="880"/>
      <c r="P61" s="880"/>
      <c r="Q61" s="880"/>
      <c r="R61" s="880"/>
      <c r="S61" s="880"/>
      <c r="T61" s="880"/>
      <c r="U61" s="880"/>
      <c r="V61" s="880"/>
      <c r="W61" s="226">
        <f>MEMO!B35</f>
        <v>6.0000000000000001E-3</v>
      </c>
      <c r="X61" s="227">
        <f t="shared" ref="X61:AD61" si="31">ROUND(((X40+X51)*$W$61),2)</f>
        <v>14.1</v>
      </c>
      <c r="Y61" s="227">
        <f t="shared" si="31"/>
        <v>14.91</v>
      </c>
      <c r="Z61" s="227">
        <f t="shared" si="31"/>
        <v>14.91</v>
      </c>
      <c r="AA61" s="227">
        <f t="shared" si="31"/>
        <v>15.8</v>
      </c>
      <c r="AB61" s="227">
        <f t="shared" si="31"/>
        <v>15.8</v>
      </c>
      <c r="AC61" s="227">
        <f t="shared" si="31"/>
        <v>16.71</v>
      </c>
      <c r="AD61" s="227">
        <f t="shared" si="31"/>
        <v>16.71</v>
      </c>
      <c r="AE61" s="227">
        <f t="shared" ref="AE61" si="32">ROUND(((AE40+AE51)*$W$61),2)</f>
        <v>17.71</v>
      </c>
    </row>
    <row r="62" spans="1:31" ht="12" customHeight="1" x14ac:dyDescent="0.2">
      <c r="A62" s="881" t="s">
        <v>281</v>
      </c>
      <c r="B62" s="882"/>
      <c r="C62" s="882"/>
      <c r="D62" s="882"/>
      <c r="E62" s="882"/>
      <c r="F62" s="882"/>
      <c r="G62" s="882"/>
      <c r="H62" s="882"/>
      <c r="I62" s="882"/>
      <c r="J62" s="882"/>
      <c r="K62" s="882"/>
      <c r="L62" s="882"/>
      <c r="M62" s="882"/>
      <c r="N62" s="882"/>
      <c r="O62" s="882"/>
      <c r="P62" s="882"/>
      <c r="Q62" s="882"/>
      <c r="R62" s="882"/>
      <c r="S62" s="882"/>
      <c r="T62" s="882"/>
      <c r="U62" s="882"/>
      <c r="V62" s="883"/>
      <c r="W62" s="241">
        <f t="shared" ref="W62:AB62" si="33">SUM(W54:W61)</f>
        <v>0.3855860000000001</v>
      </c>
      <c r="X62" s="238">
        <f t="shared" si="33"/>
        <v>906.13000000000011</v>
      </c>
      <c r="Y62" s="238">
        <f t="shared" si="33"/>
        <v>957.94</v>
      </c>
      <c r="Z62" s="238">
        <f t="shared" si="33"/>
        <v>957.94</v>
      </c>
      <c r="AA62" s="238">
        <f t="shared" si="33"/>
        <v>1015.3999999999999</v>
      </c>
      <c r="AB62" s="238">
        <f t="shared" si="33"/>
        <v>1015.3999999999999</v>
      </c>
      <c r="AC62" s="238">
        <f t="shared" ref="AC62:AD62" si="34">SUM(AC54:AC61)</f>
        <v>1073.9800000000002</v>
      </c>
      <c r="AD62" s="238">
        <f t="shared" si="34"/>
        <v>1073.9800000000002</v>
      </c>
      <c r="AE62" s="238">
        <f t="shared" ref="AE62" si="35">SUM(AE54:AE61)</f>
        <v>1138.42</v>
      </c>
    </row>
    <row r="63" spans="1:31" s="3" customFormat="1" ht="12" customHeight="1" x14ac:dyDescent="0.2">
      <c r="A63" s="890" t="s">
        <v>312</v>
      </c>
      <c r="B63" s="891"/>
      <c r="C63" s="891"/>
      <c r="D63" s="891"/>
      <c r="E63" s="891"/>
      <c r="F63" s="891"/>
      <c r="G63" s="891"/>
      <c r="H63" s="891"/>
      <c r="I63" s="891"/>
      <c r="J63" s="891"/>
      <c r="K63" s="891"/>
      <c r="L63" s="891"/>
      <c r="M63" s="891"/>
      <c r="N63" s="891"/>
      <c r="O63" s="891"/>
      <c r="P63" s="891"/>
      <c r="Q63" s="891"/>
      <c r="R63" s="891"/>
      <c r="S63" s="891"/>
      <c r="T63" s="891"/>
      <c r="U63" s="891"/>
      <c r="V63" s="891"/>
      <c r="W63" s="891"/>
      <c r="X63" s="240"/>
      <c r="Y63" s="240"/>
      <c r="Z63" s="240"/>
      <c r="AA63" s="240"/>
      <c r="AB63" s="240"/>
      <c r="AC63" s="240"/>
      <c r="AD63" s="240"/>
      <c r="AE63" s="240"/>
    </row>
    <row r="64" spans="1:31" ht="12" customHeight="1" x14ac:dyDescent="0.2">
      <c r="A64" s="236" t="s">
        <v>313</v>
      </c>
      <c r="B64" s="887" t="s">
        <v>314</v>
      </c>
      <c r="C64" s="888"/>
      <c r="D64" s="888"/>
      <c r="E64" s="888"/>
      <c r="F64" s="888"/>
      <c r="G64" s="888"/>
      <c r="H64" s="888"/>
      <c r="I64" s="888"/>
      <c r="J64" s="888"/>
      <c r="K64" s="888"/>
      <c r="L64" s="888"/>
      <c r="M64" s="888"/>
      <c r="N64" s="888"/>
      <c r="O64" s="888"/>
      <c r="P64" s="888"/>
      <c r="Q64" s="888"/>
      <c r="R64" s="888"/>
      <c r="S64" s="888"/>
      <c r="T64" s="888"/>
      <c r="U64" s="888"/>
      <c r="V64" s="889"/>
      <c r="W64" s="237" t="s">
        <v>286</v>
      </c>
      <c r="X64" s="237" t="s">
        <v>259</v>
      </c>
      <c r="Y64" s="237" t="s">
        <v>259</v>
      </c>
      <c r="Z64" s="237" t="s">
        <v>259</v>
      </c>
      <c r="AA64" s="237" t="s">
        <v>259</v>
      </c>
      <c r="AB64" s="237" t="s">
        <v>259</v>
      </c>
      <c r="AC64" s="237" t="s">
        <v>259</v>
      </c>
      <c r="AD64" s="237" t="s">
        <v>259</v>
      </c>
      <c r="AE64" s="237" t="s">
        <v>259</v>
      </c>
    </row>
    <row r="65" spans="1:31" ht="12" customHeight="1" x14ac:dyDescent="0.2">
      <c r="A65" s="229" t="s">
        <v>315</v>
      </c>
      <c r="B65" s="884" t="s">
        <v>316</v>
      </c>
      <c r="C65" s="884"/>
      <c r="D65" s="884"/>
      <c r="E65" s="884"/>
      <c r="F65" s="884"/>
      <c r="G65" s="884"/>
      <c r="H65" s="884"/>
      <c r="I65" s="884"/>
      <c r="J65" s="884"/>
      <c r="K65" s="884"/>
      <c r="L65" s="884"/>
      <c r="M65" s="884"/>
      <c r="N65" s="884"/>
      <c r="O65" s="884"/>
      <c r="P65" s="884"/>
      <c r="Q65" s="884"/>
      <c r="R65" s="884"/>
      <c r="S65" s="884"/>
      <c r="T65" s="884"/>
      <c r="U65" s="884"/>
      <c r="V65" s="884"/>
      <c r="W65" s="232">
        <f>IFERROR(X65/X160,0)</f>
        <v>2.1913537108514046E-5</v>
      </c>
      <c r="X65" s="233">
        <f>IFERROR(ROUND((((EDITAL!AD18*2)*E6)-(X32*INSU!D4)),2),0)*PAINEL!D15</f>
        <v>0.10191</v>
      </c>
      <c r="Y65" s="233">
        <f>X65</f>
        <v>0.10191</v>
      </c>
      <c r="Z65" s="233">
        <f>Y65*Z1</f>
        <v>0.10664951817900001</v>
      </c>
      <c r="AA65" s="233">
        <f>Z65</f>
        <v>0.10664951817900001</v>
      </c>
      <c r="AB65" s="233">
        <f>AA65*AB1</f>
        <v>0.11083615166463483</v>
      </c>
      <c r="AC65" s="233">
        <f>AB65</f>
        <v>0.11083615166463483</v>
      </c>
      <c r="AD65" s="233">
        <f>AC65*AD1</f>
        <v>0.11690685827999504</v>
      </c>
      <c r="AE65" s="233">
        <f>AD65</f>
        <v>0.11690685827999504</v>
      </c>
    </row>
    <row r="66" spans="1:31" ht="12" customHeight="1" x14ac:dyDescent="0.2">
      <c r="A66" s="214" t="s">
        <v>317</v>
      </c>
      <c r="B66" s="900" t="s">
        <v>318</v>
      </c>
      <c r="C66" s="900"/>
      <c r="D66" s="900"/>
      <c r="E66" s="900"/>
      <c r="F66" s="900"/>
      <c r="G66" s="900"/>
      <c r="H66" s="900"/>
      <c r="I66" s="900"/>
      <c r="J66" s="900"/>
      <c r="K66" s="900"/>
      <c r="L66" s="900"/>
      <c r="M66" s="900"/>
      <c r="N66" s="900"/>
      <c r="O66" s="900"/>
      <c r="P66" s="900"/>
      <c r="Q66" s="900"/>
      <c r="R66" s="900"/>
      <c r="S66" s="900"/>
      <c r="T66" s="900"/>
      <c r="U66" s="900"/>
      <c r="V66" s="900"/>
      <c r="W66" s="215">
        <f>IF($G$9=2,0,0.0925)</f>
        <v>0</v>
      </c>
      <c r="X66" s="216">
        <f t="shared" ref="X66:AE66" si="36">-ROUND((X65*W66),2)</f>
        <v>0</v>
      </c>
      <c r="Y66" s="216">
        <f t="shared" si="36"/>
        <v>0</v>
      </c>
      <c r="Z66" s="216">
        <f t="shared" si="36"/>
        <v>0</v>
      </c>
      <c r="AA66" s="216">
        <f t="shared" si="36"/>
        <v>0</v>
      </c>
      <c r="AB66" s="216">
        <f t="shared" si="36"/>
        <v>0</v>
      </c>
      <c r="AC66" s="216">
        <f t="shared" si="36"/>
        <v>0</v>
      </c>
      <c r="AD66" s="216">
        <f t="shared" si="36"/>
        <v>0</v>
      </c>
      <c r="AE66" s="216">
        <f t="shared" si="36"/>
        <v>0</v>
      </c>
    </row>
    <row r="67" spans="1:31" ht="12" customHeight="1" x14ac:dyDescent="0.2">
      <c r="A67" s="206" t="s">
        <v>319</v>
      </c>
      <c r="B67" s="876" t="s">
        <v>320</v>
      </c>
      <c r="C67" s="876"/>
      <c r="D67" s="876"/>
      <c r="E67" s="876"/>
      <c r="F67" s="876"/>
      <c r="G67" s="876"/>
      <c r="H67" s="876"/>
      <c r="I67" s="876"/>
      <c r="J67" s="876"/>
      <c r="K67" s="876"/>
      <c r="L67" s="876"/>
      <c r="M67" s="876"/>
      <c r="N67" s="876"/>
      <c r="O67" s="876"/>
      <c r="P67" s="876"/>
      <c r="Q67" s="876"/>
      <c r="R67" s="876"/>
      <c r="S67" s="876"/>
      <c r="T67" s="876"/>
      <c r="U67" s="876"/>
      <c r="V67" s="876"/>
      <c r="W67" s="209">
        <f>IFERROR(X67/X160,0)</f>
        <v>0.10445216157228714</v>
      </c>
      <c r="X67" s="213">
        <f>IFERROR(ROUND((R5*E6)-((R5*E6)*INSU!T4),2),0)</f>
        <v>485.76</v>
      </c>
      <c r="Y67" s="213">
        <f>IFERROR(ROUND((Y25*E6)-((Y25*E6)*INSU!T4),2),0)</f>
        <v>545.6</v>
      </c>
      <c r="Z67" s="213">
        <f>IFERROR(ROUND((Z25*E6)-((Y25*E6)*INSU!T4),2),0)</f>
        <v>545.6</v>
      </c>
      <c r="AA67" s="213">
        <f>IFERROR(ROUND((AA25*$E$6)-((AA25*$E$6)*INSU!$T$4),2),0)</f>
        <v>578.34</v>
      </c>
      <c r="AB67" s="213">
        <f>IFERROR(ROUND((AB25*$E$6)-((AB25*$E$6)*INSU!$T$4),2),0)</f>
        <v>578.34</v>
      </c>
      <c r="AC67" s="213">
        <f>IFERROR(ROUND((AC25*$E$6)-((AC25*$E$6)*INSU!$T$4),2),0)</f>
        <v>704</v>
      </c>
      <c r="AD67" s="213">
        <f>IFERROR(ROUND((AD25*$E$6)-((AD25*$E$6)*INSU!$T$4),2),0)</f>
        <v>704</v>
      </c>
      <c r="AE67" s="213">
        <f>IFERROR(ROUND((AE25*$E$6)-((AE25*$E$6)*INSU!$T$4),2),0)</f>
        <v>836</v>
      </c>
    </row>
    <row r="68" spans="1:31" ht="12" customHeight="1" x14ac:dyDescent="0.2">
      <c r="A68" s="214" t="s">
        <v>321</v>
      </c>
      <c r="B68" s="900" t="s">
        <v>322</v>
      </c>
      <c r="C68" s="900"/>
      <c r="D68" s="900"/>
      <c r="E68" s="900"/>
      <c r="F68" s="900"/>
      <c r="G68" s="900"/>
      <c r="H68" s="900"/>
      <c r="I68" s="900"/>
      <c r="J68" s="900"/>
      <c r="K68" s="900"/>
      <c r="L68" s="900"/>
      <c r="M68" s="900"/>
      <c r="N68" s="900"/>
      <c r="O68" s="900"/>
      <c r="P68" s="900"/>
      <c r="Q68" s="900"/>
      <c r="R68" s="900"/>
      <c r="S68" s="900"/>
      <c r="T68" s="900"/>
      <c r="U68" s="900"/>
      <c r="V68" s="900"/>
      <c r="W68" s="215">
        <f>IF($G$9=2,0,0.0925)</f>
        <v>0</v>
      </c>
      <c r="X68" s="216">
        <f t="shared" ref="X68:AE68" si="37">-ROUND((X67*W68),2)</f>
        <v>0</v>
      </c>
      <c r="Y68" s="216">
        <f t="shared" si="37"/>
        <v>0</v>
      </c>
      <c r="Z68" s="216">
        <f t="shared" si="37"/>
        <v>0</v>
      </c>
      <c r="AA68" s="216">
        <f t="shared" si="37"/>
        <v>0</v>
      </c>
      <c r="AB68" s="216">
        <f t="shared" si="37"/>
        <v>0</v>
      </c>
      <c r="AC68" s="216">
        <f t="shared" si="37"/>
        <v>0</v>
      </c>
      <c r="AD68" s="216">
        <f t="shared" si="37"/>
        <v>0</v>
      </c>
      <c r="AE68" s="216">
        <f t="shared" si="37"/>
        <v>0</v>
      </c>
    </row>
    <row r="69" spans="1:31" ht="12" customHeight="1" x14ac:dyDescent="0.2">
      <c r="A69" s="206" t="s">
        <v>323</v>
      </c>
      <c r="B69" s="876" t="s">
        <v>324</v>
      </c>
      <c r="C69" s="876"/>
      <c r="D69" s="876"/>
      <c r="E69" s="876"/>
      <c r="F69" s="876"/>
      <c r="G69" s="876"/>
      <c r="H69" s="876"/>
      <c r="I69" s="876"/>
      <c r="J69" s="876"/>
      <c r="K69" s="876"/>
      <c r="L69" s="876"/>
      <c r="M69" s="876"/>
      <c r="N69" s="876"/>
      <c r="O69" s="876"/>
      <c r="P69" s="876"/>
      <c r="Q69" s="876"/>
      <c r="R69" s="876"/>
      <c r="S69" s="876"/>
      <c r="T69" s="876"/>
      <c r="U69" s="876"/>
      <c r="V69" s="876"/>
      <c r="W69" s="209">
        <f>IFERROR(X69/X160,0)</f>
        <v>1.9524572362408746E-3</v>
      </c>
      <c r="X69" s="213">
        <f>ROUND((X32*R26),2)</f>
        <v>9.08</v>
      </c>
      <c r="Y69" s="213">
        <f>ROUND((Y32*R26),2)</f>
        <v>9.6</v>
      </c>
      <c r="Z69" s="213">
        <f>ROUND((Z32*R26),2)</f>
        <v>9.6</v>
      </c>
      <c r="AA69" s="213">
        <f>ROUND((AA32*1%),2)</f>
        <v>16.96</v>
      </c>
      <c r="AB69" s="213">
        <f>ROUND((AA32*1%),2)</f>
        <v>16.96</v>
      </c>
      <c r="AC69" s="213">
        <f>ROUND((AC32*1%),2)</f>
        <v>17.940000000000001</v>
      </c>
      <c r="AD69" s="213">
        <f>ROUND((AC32*1%),2)</f>
        <v>17.940000000000001</v>
      </c>
      <c r="AE69" s="213">
        <f>ROUND((AE32*1%),2)</f>
        <v>19.010000000000002</v>
      </c>
    </row>
    <row r="70" spans="1:31" ht="12" customHeight="1" x14ac:dyDescent="0.2">
      <c r="A70" s="206" t="s">
        <v>325</v>
      </c>
      <c r="B70" s="876" t="s">
        <v>326</v>
      </c>
      <c r="C70" s="876"/>
      <c r="D70" s="876"/>
      <c r="E70" s="876"/>
      <c r="F70" s="876"/>
      <c r="G70" s="876"/>
      <c r="H70" s="876"/>
      <c r="I70" s="876"/>
      <c r="J70" s="876"/>
      <c r="K70" s="876"/>
      <c r="L70" s="876"/>
      <c r="M70" s="876"/>
      <c r="N70" s="876"/>
      <c r="O70" s="876"/>
      <c r="P70" s="876"/>
      <c r="Q70" s="876"/>
      <c r="R70" s="876"/>
      <c r="S70" s="876"/>
      <c r="T70" s="876"/>
      <c r="U70" s="876"/>
      <c r="V70" s="876"/>
      <c r="W70" s="209">
        <f>IFERROR(X70/X160,0)</f>
        <v>3.0103966197546524E-3</v>
      </c>
      <c r="X70" s="213">
        <f t="shared" ref="X70:AD70" si="38">X26</f>
        <v>14</v>
      </c>
      <c r="Y70" s="213">
        <f t="shared" si="38"/>
        <v>14</v>
      </c>
      <c r="Z70" s="213">
        <f t="shared" si="38"/>
        <v>14</v>
      </c>
      <c r="AA70" s="213">
        <f t="shared" si="38"/>
        <v>14</v>
      </c>
      <c r="AB70" s="213">
        <f t="shared" si="38"/>
        <v>14</v>
      </c>
      <c r="AC70" s="213">
        <f t="shared" si="38"/>
        <v>14</v>
      </c>
      <c r="AD70" s="213">
        <f t="shared" si="38"/>
        <v>14</v>
      </c>
      <c r="AE70" s="213">
        <f t="shared" ref="AE70" si="39">AE26</f>
        <v>14</v>
      </c>
    </row>
    <row r="71" spans="1:31" ht="12" customHeight="1" x14ac:dyDescent="0.2">
      <c r="A71" s="221" t="s">
        <v>327</v>
      </c>
      <c r="B71" s="880" t="s">
        <v>328</v>
      </c>
      <c r="C71" s="880"/>
      <c r="D71" s="880"/>
      <c r="E71" s="880"/>
      <c r="F71" s="880"/>
      <c r="G71" s="880"/>
      <c r="H71" s="880"/>
      <c r="I71" s="880"/>
      <c r="J71" s="880"/>
      <c r="K71" s="880"/>
      <c r="L71" s="880"/>
      <c r="M71" s="880"/>
      <c r="N71" s="880"/>
      <c r="O71" s="880"/>
      <c r="P71" s="880"/>
      <c r="Q71" s="880"/>
      <c r="R71" s="880"/>
      <c r="S71" s="880"/>
      <c r="T71" s="880"/>
      <c r="U71" s="880"/>
      <c r="V71" s="880"/>
      <c r="W71" s="226">
        <f>IFERROR(X71/X160,0)</f>
        <v>9.6762748492113828E-4</v>
      </c>
      <c r="X71" s="223">
        <f>O7</f>
        <v>4.5</v>
      </c>
      <c r="Y71" s="223">
        <f t="shared" ref="Y71:AE71" si="40">X71</f>
        <v>4.5</v>
      </c>
      <c r="Z71" s="223">
        <f t="shared" si="40"/>
        <v>4.5</v>
      </c>
      <c r="AA71" s="223">
        <f t="shared" si="40"/>
        <v>4.5</v>
      </c>
      <c r="AB71" s="223">
        <f t="shared" si="40"/>
        <v>4.5</v>
      </c>
      <c r="AC71" s="223">
        <f t="shared" si="40"/>
        <v>4.5</v>
      </c>
      <c r="AD71" s="223">
        <f t="shared" si="40"/>
        <v>4.5</v>
      </c>
      <c r="AE71" s="223">
        <f t="shared" si="40"/>
        <v>4.5</v>
      </c>
    </row>
    <row r="72" spans="1:31" ht="12" customHeight="1" x14ac:dyDescent="0.2">
      <c r="A72" s="881" t="s">
        <v>281</v>
      </c>
      <c r="B72" s="882"/>
      <c r="C72" s="882"/>
      <c r="D72" s="882"/>
      <c r="E72" s="882"/>
      <c r="F72" s="882"/>
      <c r="G72" s="882"/>
      <c r="H72" s="882"/>
      <c r="I72" s="882"/>
      <c r="J72" s="882"/>
      <c r="K72" s="882"/>
      <c r="L72" s="882"/>
      <c r="M72" s="882"/>
      <c r="N72" s="882"/>
      <c r="O72" s="882"/>
      <c r="P72" s="882"/>
      <c r="Q72" s="882"/>
      <c r="R72" s="882"/>
      <c r="S72" s="882"/>
      <c r="T72" s="882"/>
      <c r="U72" s="882"/>
      <c r="V72" s="882"/>
      <c r="W72" s="883"/>
      <c r="X72" s="242">
        <f t="shared" ref="X72:AD72" si="41">SUM(X65:X71)</f>
        <v>513.44191000000001</v>
      </c>
      <c r="Y72" s="242">
        <f t="shared" si="41"/>
        <v>573.80191000000002</v>
      </c>
      <c r="Z72" s="242">
        <f t="shared" si="41"/>
        <v>573.80664951817903</v>
      </c>
      <c r="AA72" s="242">
        <f t="shared" si="41"/>
        <v>613.90664951817905</v>
      </c>
      <c r="AB72" s="242">
        <f t="shared" si="41"/>
        <v>613.91083615166474</v>
      </c>
      <c r="AC72" s="242">
        <f t="shared" si="41"/>
        <v>740.55083615166473</v>
      </c>
      <c r="AD72" s="242">
        <f t="shared" si="41"/>
        <v>740.55690685828006</v>
      </c>
      <c r="AE72" s="242">
        <f t="shared" ref="AE72" si="42">SUM(AE65:AE71)</f>
        <v>873.62690685827999</v>
      </c>
    </row>
    <row r="73" spans="1:31" ht="15" customHeight="1" x14ac:dyDescent="0.2">
      <c r="A73" s="898" t="s">
        <v>329</v>
      </c>
      <c r="B73" s="899"/>
      <c r="C73" s="899"/>
      <c r="D73" s="899"/>
      <c r="E73" s="899"/>
      <c r="F73" s="899"/>
      <c r="G73" s="899"/>
      <c r="H73" s="899"/>
      <c r="I73" s="899"/>
      <c r="J73" s="899"/>
      <c r="K73" s="899"/>
      <c r="L73" s="899"/>
      <c r="M73" s="899"/>
      <c r="N73" s="899"/>
      <c r="O73" s="899"/>
      <c r="P73" s="899"/>
      <c r="Q73" s="899"/>
      <c r="R73" s="899"/>
      <c r="S73" s="899"/>
      <c r="T73" s="899"/>
      <c r="U73" s="899"/>
      <c r="V73" s="899"/>
      <c r="W73" s="899"/>
      <c r="X73" s="243"/>
      <c r="Y73" s="243"/>
      <c r="Z73" s="243"/>
      <c r="AA73" s="243"/>
      <c r="AB73" s="243"/>
      <c r="AC73" s="243"/>
      <c r="AD73" s="243"/>
      <c r="AE73" s="243"/>
    </row>
    <row r="74" spans="1:31" ht="12" customHeight="1" x14ac:dyDescent="0.2">
      <c r="A74" s="236">
        <v>2</v>
      </c>
      <c r="B74" s="887" t="s">
        <v>330</v>
      </c>
      <c r="C74" s="888"/>
      <c r="D74" s="888"/>
      <c r="E74" s="888"/>
      <c r="F74" s="888"/>
      <c r="G74" s="888"/>
      <c r="H74" s="888"/>
      <c r="I74" s="888"/>
      <c r="J74" s="888"/>
      <c r="K74" s="888"/>
      <c r="L74" s="888"/>
      <c r="M74" s="888"/>
      <c r="N74" s="888"/>
      <c r="O74" s="888"/>
      <c r="P74" s="888"/>
      <c r="Q74" s="888"/>
      <c r="R74" s="888"/>
      <c r="S74" s="888"/>
      <c r="T74" s="888"/>
      <c r="U74" s="888"/>
      <c r="V74" s="888"/>
      <c r="W74" s="889"/>
      <c r="X74" s="237" t="s">
        <v>259</v>
      </c>
      <c r="Y74" s="237" t="s">
        <v>259</v>
      </c>
      <c r="Z74" s="237" t="s">
        <v>259</v>
      </c>
      <c r="AA74" s="237" t="s">
        <v>259</v>
      </c>
      <c r="AB74" s="237" t="s">
        <v>259</v>
      </c>
      <c r="AC74" s="237" t="s">
        <v>259</v>
      </c>
      <c r="AD74" s="237" t="s">
        <v>259</v>
      </c>
      <c r="AE74" s="237" t="s">
        <v>259</v>
      </c>
    </row>
    <row r="75" spans="1:31" ht="12" customHeight="1" x14ac:dyDescent="0.2">
      <c r="A75" s="229" t="s">
        <v>284</v>
      </c>
      <c r="B75" s="884" t="s">
        <v>285</v>
      </c>
      <c r="C75" s="884"/>
      <c r="D75" s="884"/>
      <c r="E75" s="884"/>
      <c r="F75" s="884"/>
      <c r="G75" s="884"/>
      <c r="H75" s="884"/>
      <c r="I75" s="884"/>
      <c r="J75" s="884"/>
      <c r="K75" s="884"/>
      <c r="L75" s="884"/>
      <c r="M75" s="884"/>
      <c r="N75" s="884"/>
      <c r="O75" s="884"/>
      <c r="P75" s="884"/>
      <c r="Q75" s="884"/>
      <c r="R75" s="884"/>
      <c r="S75" s="884"/>
      <c r="T75" s="884"/>
      <c r="U75" s="884"/>
      <c r="V75" s="884"/>
      <c r="W75" s="884"/>
      <c r="X75" s="231">
        <f t="shared" ref="X75:AD75" si="43">X51</f>
        <v>382.48</v>
      </c>
      <c r="Y75" s="231">
        <f t="shared" si="43"/>
        <v>404.35</v>
      </c>
      <c r="Z75" s="231">
        <f t="shared" si="43"/>
        <v>404.35</v>
      </c>
      <c r="AA75" s="231">
        <f t="shared" si="43"/>
        <v>428.61</v>
      </c>
      <c r="AB75" s="231">
        <f t="shared" si="43"/>
        <v>428.61</v>
      </c>
      <c r="AC75" s="231">
        <f t="shared" si="43"/>
        <v>453.34999999999997</v>
      </c>
      <c r="AD75" s="231">
        <f t="shared" si="43"/>
        <v>453.34999999999997</v>
      </c>
      <c r="AE75" s="231">
        <f t="shared" ref="AE75" si="44">AE51</f>
        <v>480.53999999999996</v>
      </c>
    </row>
    <row r="76" spans="1:31" s="3" customFormat="1" ht="12" customHeight="1" x14ac:dyDescent="0.2">
      <c r="A76" s="206" t="s">
        <v>292</v>
      </c>
      <c r="B76" s="876" t="s">
        <v>293</v>
      </c>
      <c r="C76" s="876"/>
      <c r="D76" s="876"/>
      <c r="E76" s="876"/>
      <c r="F76" s="876"/>
      <c r="G76" s="876"/>
      <c r="H76" s="876"/>
      <c r="I76" s="876"/>
      <c r="J76" s="876"/>
      <c r="K76" s="876"/>
      <c r="L76" s="876"/>
      <c r="M76" s="876"/>
      <c r="N76" s="876"/>
      <c r="O76" s="876"/>
      <c r="P76" s="876"/>
      <c r="Q76" s="876"/>
      <c r="R76" s="876"/>
      <c r="S76" s="876"/>
      <c r="T76" s="876"/>
      <c r="U76" s="876"/>
      <c r="V76" s="876"/>
      <c r="W76" s="876"/>
      <c r="X76" s="213">
        <f t="shared" ref="X76:AD76" si="45">X62</f>
        <v>906.13000000000011</v>
      </c>
      <c r="Y76" s="213">
        <f t="shared" si="45"/>
        <v>957.94</v>
      </c>
      <c r="Z76" s="213">
        <f t="shared" si="45"/>
        <v>957.94</v>
      </c>
      <c r="AA76" s="213">
        <f t="shared" si="45"/>
        <v>1015.3999999999999</v>
      </c>
      <c r="AB76" s="213">
        <f t="shared" si="45"/>
        <v>1015.3999999999999</v>
      </c>
      <c r="AC76" s="213">
        <f t="shared" si="45"/>
        <v>1073.9800000000002</v>
      </c>
      <c r="AD76" s="213">
        <f t="shared" si="45"/>
        <v>1073.9800000000002</v>
      </c>
      <c r="AE76" s="213">
        <f t="shared" ref="AE76" si="46">AE62</f>
        <v>1138.42</v>
      </c>
    </row>
    <row r="77" spans="1:31" ht="12" customHeight="1" x14ac:dyDescent="0.2">
      <c r="A77" s="221" t="s">
        <v>313</v>
      </c>
      <c r="B77" s="880" t="s">
        <v>314</v>
      </c>
      <c r="C77" s="880"/>
      <c r="D77" s="880"/>
      <c r="E77" s="880"/>
      <c r="F77" s="880"/>
      <c r="G77" s="880"/>
      <c r="H77" s="880"/>
      <c r="I77" s="880"/>
      <c r="J77" s="880"/>
      <c r="K77" s="880"/>
      <c r="L77" s="880"/>
      <c r="M77" s="880"/>
      <c r="N77" s="880"/>
      <c r="O77" s="880"/>
      <c r="P77" s="880"/>
      <c r="Q77" s="880"/>
      <c r="R77" s="880"/>
      <c r="S77" s="880"/>
      <c r="T77" s="880"/>
      <c r="U77" s="880"/>
      <c r="V77" s="880"/>
      <c r="W77" s="880"/>
      <c r="X77" s="223">
        <f t="shared" ref="X77:AD77" si="47">X72</f>
        <v>513.44191000000001</v>
      </c>
      <c r="Y77" s="223">
        <f t="shared" si="47"/>
        <v>573.80191000000002</v>
      </c>
      <c r="Z77" s="223">
        <f t="shared" si="47"/>
        <v>573.80664951817903</v>
      </c>
      <c r="AA77" s="223">
        <f t="shared" si="47"/>
        <v>613.90664951817905</v>
      </c>
      <c r="AB77" s="223">
        <f t="shared" si="47"/>
        <v>613.91083615166474</v>
      </c>
      <c r="AC77" s="223">
        <f t="shared" si="47"/>
        <v>740.55083615166473</v>
      </c>
      <c r="AD77" s="223">
        <f t="shared" si="47"/>
        <v>740.55690685828006</v>
      </c>
      <c r="AE77" s="223">
        <f t="shared" ref="AE77" si="48">AE72</f>
        <v>873.62690685827999</v>
      </c>
    </row>
    <row r="78" spans="1:31" ht="12" customHeight="1" x14ac:dyDescent="0.2">
      <c r="A78" s="881" t="s">
        <v>281</v>
      </c>
      <c r="B78" s="882"/>
      <c r="C78" s="882"/>
      <c r="D78" s="882"/>
      <c r="E78" s="882"/>
      <c r="F78" s="882"/>
      <c r="G78" s="882"/>
      <c r="H78" s="882"/>
      <c r="I78" s="882"/>
      <c r="J78" s="882"/>
      <c r="K78" s="882"/>
      <c r="L78" s="882"/>
      <c r="M78" s="882"/>
      <c r="N78" s="882"/>
      <c r="O78" s="882"/>
      <c r="P78" s="882"/>
      <c r="Q78" s="882"/>
      <c r="R78" s="882"/>
      <c r="S78" s="882"/>
      <c r="T78" s="882"/>
      <c r="U78" s="882"/>
      <c r="V78" s="882"/>
      <c r="W78" s="883"/>
      <c r="X78" s="238">
        <f t="shared" ref="X78:AD78" si="49">SUM(X75:X77)</f>
        <v>1802.0519100000001</v>
      </c>
      <c r="Y78" s="238">
        <f t="shared" si="49"/>
        <v>1936.0919100000001</v>
      </c>
      <c r="Z78" s="238">
        <f t="shared" si="49"/>
        <v>1936.096649518179</v>
      </c>
      <c r="AA78" s="238">
        <f t="shared" si="49"/>
        <v>2057.9166495181789</v>
      </c>
      <c r="AB78" s="238">
        <f t="shared" si="49"/>
        <v>2057.9208361516644</v>
      </c>
      <c r="AC78" s="238">
        <f t="shared" si="49"/>
        <v>2267.8808361516649</v>
      </c>
      <c r="AD78" s="238">
        <f t="shared" si="49"/>
        <v>2267.8869068582803</v>
      </c>
      <c r="AE78" s="238">
        <f t="shared" ref="AE78" si="50">SUM(AE75:AE77)</f>
        <v>2492.5869068582801</v>
      </c>
    </row>
    <row r="79" spans="1:31" ht="15" customHeight="1" x14ac:dyDescent="0.2">
      <c r="A79" s="898" t="s">
        <v>331</v>
      </c>
      <c r="B79" s="899"/>
      <c r="C79" s="899"/>
      <c r="D79" s="899"/>
      <c r="E79" s="899"/>
      <c r="F79" s="899"/>
      <c r="G79" s="899"/>
      <c r="H79" s="899"/>
      <c r="I79" s="899"/>
      <c r="J79" s="899"/>
      <c r="K79" s="899"/>
      <c r="L79" s="899"/>
      <c r="M79" s="899"/>
      <c r="N79" s="899"/>
      <c r="O79" s="899"/>
      <c r="P79" s="899"/>
      <c r="Q79" s="899"/>
      <c r="R79" s="899"/>
      <c r="S79" s="899"/>
      <c r="T79" s="899"/>
      <c r="U79" s="899"/>
      <c r="V79" s="899"/>
      <c r="W79" s="899"/>
      <c r="X79" s="243"/>
      <c r="Y79" s="243"/>
      <c r="Z79" s="243"/>
      <c r="AA79" s="243"/>
      <c r="AB79" s="243"/>
      <c r="AC79" s="243"/>
      <c r="AD79" s="243"/>
      <c r="AE79" s="243"/>
    </row>
    <row r="80" spans="1:31" ht="12" customHeight="1" x14ac:dyDescent="0.2">
      <c r="A80" s="236">
        <v>3</v>
      </c>
      <c r="B80" s="887" t="s">
        <v>332</v>
      </c>
      <c r="C80" s="888"/>
      <c r="D80" s="888"/>
      <c r="E80" s="888"/>
      <c r="F80" s="888"/>
      <c r="G80" s="888"/>
      <c r="H80" s="888"/>
      <c r="I80" s="888"/>
      <c r="J80" s="888"/>
      <c r="K80" s="888"/>
      <c r="L80" s="888"/>
      <c r="M80" s="888"/>
      <c r="N80" s="888"/>
      <c r="O80" s="888"/>
      <c r="P80" s="888"/>
      <c r="Q80" s="888"/>
      <c r="R80" s="888"/>
      <c r="S80" s="888"/>
      <c r="T80" s="888"/>
      <c r="U80" s="888"/>
      <c r="V80" s="889"/>
      <c r="W80" s="237" t="s">
        <v>286</v>
      </c>
      <c r="X80" s="237" t="s">
        <v>333</v>
      </c>
      <c r="Y80" s="237" t="s">
        <v>333</v>
      </c>
      <c r="Z80" s="237" t="s">
        <v>333</v>
      </c>
      <c r="AA80" s="237" t="s">
        <v>333</v>
      </c>
      <c r="AB80" s="237" t="s">
        <v>333</v>
      </c>
      <c r="AC80" s="237" t="s">
        <v>333</v>
      </c>
      <c r="AD80" s="237" t="s">
        <v>333</v>
      </c>
      <c r="AE80" s="237" t="s">
        <v>333</v>
      </c>
    </row>
    <row r="81" spans="1:31" ht="12" customHeight="1" x14ac:dyDescent="0.2">
      <c r="A81" s="229" t="s">
        <v>334</v>
      </c>
      <c r="B81" s="901" t="s">
        <v>335</v>
      </c>
      <c r="C81" s="901"/>
      <c r="D81" s="901"/>
      <c r="E81" s="901"/>
      <c r="F81" s="901"/>
      <c r="G81" s="901"/>
      <c r="H81" s="901"/>
      <c r="I81" s="901"/>
      <c r="J81" s="901"/>
      <c r="K81" s="901"/>
      <c r="L81" s="901"/>
      <c r="M81" s="901"/>
      <c r="N81" s="901"/>
      <c r="O81" s="901"/>
      <c r="P81" s="901"/>
      <c r="Q81" s="901"/>
      <c r="R81" s="901"/>
      <c r="S81" s="901"/>
      <c r="T81" s="901"/>
      <c r="U81" s="901"/>
      <c r="V81" s="901"/>
      <c r="W81" s="232">
        <f>MEMO!B56</f>
        <v>4.1666666666666666E-3</v>
      </c>
      <c r="X81" s="233">
        <f>ROUND(((X40+X51)*$W$81),2)</f>
        <v>9.7899999999999991</v>
      </c>
      <c r="Y81" s="233">
        <f>ROUND(((Y40+Y51)*$W$81),2)</f>
        <v>10.35</v>
      </c>
      <c r="Z81" s="233">
        <f>ROUND(((Z40+Z51)*$W$81),2)</f>
        <v>10.35</v>
      </c>
      <c r="AA81" s="233">
        <f>ROUND(((AA40+AA51)*$W$81),2)</f>
        <v>10.97</v>
      </c>
      <c r="AB81" s="233">
        <f>ROUND(((AB40+AB51)*$W$81),2)</f>
        <v>10.97</v>
      </c>
      <c r="AC81" s="233">
        <v>0</v>
      </c>
      <c r="AD81" s="233">
        <v>0</v>
      </c>
      <c r="AE81" s="233">
        <v>0</v>
      </c>
    </row>
    <row r="82" spans="1:31" ht="12" customHeight="1" x14ac:dyDescent="0.2">
      <c r="A82" s="206" t="s">
        <v>336</v>
      </c>
      <c r="B82" s="902" t="s">
        <v>337</v>
      </c>
      <c r="C82" s="902"/>
      <c r="D82" s="902"/>
      <c r="E82" s="902"/>
      <c r="F82" s="902"/>
      <c r="G82" s="902"/>
      <c r="H82" s="902"/>
      <c r="I82" s="902"/>
      <c r="J82" s="902"/>
      <c r="K82" s="902"/>
      <c r="L82" s="902"/>
      <c r="M82" s="902"/>
      <c r="N82" s="902"/>
      <c r="O82" s="902"/>
      <c r="P82" s="902"/>
      <c r="Q82" s="902"/>
      <c r="R82" s="902"/>
      <c r="S82" s="902"/>
      <c r="T82" s="902"/>
      <c r="U82" s="902"/>
      <c r="V82" s="902"/>
      <c r="W82" s="209">
        <f>MEMO!B58</f>
        <v>3.3333333333333332E-4</v>
      </c>
      <c r="X82" s="213">
        <f>ROUND((X81*8%),2)</f>
        <v>0.78</v>
      </c>
      <c r="Y82" s="213">
        <f>ROUND((Y81*8%),2)</f>
        <v>0.83</v>
      </c>
      <c r="Z82" s="213">
        <f>ROUND((Z81*8%),2)</f>
        <v>0.83</v>
      </c>
      <c r="AA82" s="213">
        <f>ROUND((AA81*8%),2)</f>
        <v>0.88</v>
      </c>
      <c r="AB82" s="213">
        <f>ROUND((AB81*8%),2)</f>
        <v>0.88</v>
      </c>
      <c r="AC82" s="213">
        <v>0</v>
      </c>
      <c r="AD82" s="213">
        <v>0</v>
      </c>
      <c r="AE82" s="213">
        <v>0</v>
      </c>
    </row>
    <row r="83" spans="1:31" ht="12" customHeight="1" x14ac:dyDescent="0.2">
      <c r="A83" s="206" t="s">
        <v>338</v>
      </c>
      <c r="B83" s="876" t="s">
        <v>339</v>
      </c>
      <c r="C83" s="876"/>
      <c r="D83" s="876"/>
      <c r="E83" s="876"/>
      <c r="F83" s="876"/>
      <c r="G83" s="876"/>
      <c r="H83" s="876"/>
      <c r="I83" s="876"/>
      <c r="J83" s="876"/>
      <c r="K83" s="876"/>
      <c r="L83" s="876"/>
      <c r="M83" s="876"/>
      <c r="N83" s="876"/>
      <c r="O83" s="876"/>
      <c r="P83" s="876"/>
      <c r="Q83" s="876"/>
      <c r="R83" s="876"/>
      <c r="S83" s="876"/>
      <c r="T83" s="876"/>
      <c r="U83" s="876"/>
      <c r="V83" s="876"/>
      <c r="W83" s="209">
        <f>MEMO!B60</f>
        <v>2E-3</v>
      </c>
      <c r="X83" s="213">
        <f t="shared" ref="X83:AD83" si="51">ROUND(((X40+X51)*$W$83),2)</f>
        <v>4.7</v>
      </c>
      <c r="Y83" s="213">
        <f t="shared" si="51"/>
        <v>4.97</v>
      </c>
      <c r="Z83" s="213">
        <f t="shared" si="51"/>
        <v>4.97</v>
      </c>
      <c r="AA83" s="213">
        <f t="shared" si="51"/>
        <v>5.27</v>
      </c>
      <c r="AB83" s="213">
        <f t="shared" si="51"/>
        <v>5.27</v>
      </c>
      <c r="AC83" s="213">
        <f t="shared" si="51"/>
        <v>5.57</v>
      </c>
      <c r="AD83" s="213">
        <f t="shared" si="51"/>
        <v>5.57</v>
      </c>
      <c r="AE83" s="213">
        <f t="shared" ref="AE83" si="52">ROUND(((AE40+AE51)*$W$83),2)</f>
        <v>5.9</v>
      </c>
    </row>
    <row r="84" spans="1:31" s="3" customFormat="1" ht="12" customHeight="1" x14ac:dyDescent="0.2">
      <c r="A84" s="206" t="s">
        <v>340</v>
      </c>
      <c r="B84" s="902" t="s">
        <v>341</v>
      </c>
      <c r="C84" s="902"/>
      <c r="D84" s="902"/>
      <c r="E84" s="902"/>
      <c r="F84" s="902"/>
      <c r="G84" s="902"/>
      <c r="H84" s="902"/>
      <c r="I84" s="902"/>
      <c r="J84" s="902"/>
      <c r="K84" s="902"/>
      <c r="L84" s="902"/>
      <c r="M84" s="902"/>
      <c r="N84" s="902"/>
      <c r="O84" s="902"/>
      <c r="P84" s="902"/>
      <c r="Q84" s="902"/>
      <c r="R84" s="902"/>
      <c r="S84" s="902"/>
      <c r="T84" s="902"/>
      <c r="U84" s="902"/>
      <c r="V84" s="902"/>
      <c r="W84" s="209">
        <f>MEMO!B62</f>
        <v>1.9444444444444445E-2</v>
      </c>
      <c r="X84" s="213">
        <f>ROUND(((X40+X51)*$W$84),2)</f>
        <v>45.69</v>
      </c>
      <c r="Y84" s="213">
        <f>ROUND(((Y40+Y51)*$W$84),2)</f>
        <v>48.31</v>
      </c>
      <c r="Z84" s="213">
        <f>ROUND(((Z40+Z51)*$W$84),2)</f>
        <v>48.31</v>
      </c>
      <c r="AA84" s="213">
        <f>ROUND(((AA40+AA51)*$W$84),2)</f>
        <v>51.21</v>
      </c>
      <c r="AB84" s="213">
        <f>ROUND(((AB40+AB51)*$W$84),2)</f>
        <v>51.21</v>
      </c>
      <c r="AC84" s="213">
        <v>0</v>
      </c>
      <c r="AD84" s="213">
        <v>0</v>
      </c>
      <c r="AE84" s="213">
        <v>0</v>
      </c>
    </row>
    <row r="85" spans="1:31" ht="12" customHeight="1" x14ac:dyDescent="0.2">
      <c r="A85" s="206" t="s">
        <v>342</v>
      </c>
      <c r="B85" s="903" t="s">
        <v>343</v>
      </c>
      <c r="C85" s="903"/>
      <c r="D85" s="903"/>
      <c r="E85" s="903"/>
      <c r="F85" s="903"/>
      <c r="G85" s="903"/>
      <c r="H85" s="903"/>
      <c r="I85" s="903"/>
      <c r="J85" s="903"/>
      <c r="K85" s="903"/>
      <c r="L85" s="903"/>
      <c r="M85" s="903"/>
      <c r="N85" s="903"/>
      <c r="O85" s="903"/>
      <c r="P85" s="903"/>
      <c r="Q85" s="903"/>
      <c r="R85" s="903"/>
      <c r="S85" s="903"/>
      <c r="T85" s="903"/>
      <c r="U85" s="903"/>
      <c r="V85" s="903"/>
      <c r="W85" s="209">
        <f>MEMO!B64</f>
        <v>7.4975055555555579E-3</v>
      </c>
      <c r="X85" s="213">
        <f>ROUND(((X40+X51)*$W$85),2)</f>
        <v>17.62</v>
      </c>
      <c r="Y85" s="213">
        <f>ROUND(((Y40+Y51)*$W$85),2)</f>
        <v>18.63</v>
      </c>
      <c r="Z85" s="213">
        <f>ROUND(((Z40+Z51)*$W$85),2)</f>
        <v>18.63</v>
      </c>
      <c r="AA85" s="213">
        <f>ROUND(((AA40+AA51)*$W$85),2)</f>
        <v>19.739999999999998</v>
      </c>
      <c r="AB85" s="213">
        <f>ROUND(((AB40+AB51)*$W$85),2)</f>
        <v>19.739999999999998</v>
      </c>
      <c r="AC85" s="213">
        <v>0</v>
      </c>
      <c r="AD85" s="213">
        <v>0</v>
      </c>
      <c r="AE85" s="213">
        <v>0</v>
      </c>
    </row>
    <row r="86" spans="1:31" ht="12" customHeight="1" x14ac:dyDescent="0.2">
      <c r="A86" s="221" t="s">
        <v>344</v>
      </c>
      <c r="B86" s="880" t="s">
        <v>345</v>
      </c>
      <c r="C86" s="880"/>
      <c r="D86" s="880"/>
      <c r="E86" s="880"/>
      <c r="F86" s="880"/>
      <c r="G86" s="880"/>
      <c r="H86" s="880"/>
      <c r="I86" s="880"/>
      <c r="J86" s="880"/>
      <c r="K86" s="880"/>
      <c r="L86" s="880"/>
      <c r="M86" s="880"/>
      <c r="N86" s="880"/>
      <c r="O86" s="880"/>
      <c r="P86" s="880"/>
      <c r="Q86" s="880"/>
      <c r="R86" s="880"/>
      <c r="S86" s="880"/>
      <c r="T86" s="880"/>
      <c r="U86" s="880"/>
      <c r="V86" s="880"/>
      <c r="W86" s="226">
        <f>MEMO!B66</f>
        <v>6.2222222222222225E-4</v>
      </c>
      <c r="X86" s="227">
        <f t="shared" ref="X86:AD86" si="53">ROUND(((X40+X51)*$W$86),2)</f>
        <v>1.46</v>
      </c>
      <c r="Y86" s="227">
        <f t="shared" si="53"/>
        <v>1.55</v>
      </c>
      <c r="Z86" s="227">
        <f t="shared" si="53"/>
        <v>1.55</v>
      </c>
      <c r="AA86" s="227">
        <f t="shared" si="53"/>
        <v>1.64</v>
      </c>
      <c r="AB86" s="227">
        <f t="shared" si="53"/>
        <v>1.64</v>
      </c>
      <c r="AC86" s="227">
        <f t="shared" si="53"/>
        <v>1.73</v>
      </c>
      <c r="AD86" s="227">
        <f t="shared" si="53"/>
        <v>1.73</v>
      </c>
      <c r="AE86" s="227">
        <f t="shared" ref="AE86" si="54">ROUND(((AE40+AE51)*$W$86),2)</f>
        <v>1.84</v>
      </c>
    </row>
    <row r="87" spans="1:31" ht="12" customHeight="1" x14ac:dyDescent="0.2">
      <c r="A87" s="881" t="s">
        <v>281</v>
      </c>
      <c r="B87" s="882"/>
      <c r="C87" s="882"/>
      <c r="D87" s="882"/>
      <c r="E87" s="882"/>
      <c r="F87" s="882"/>
      <c r="G87" s="882"/>
      <c r="H87" s="882"/>
      <c r="I87" s="882"/>
      <c r="J87" s="882"/>
      <c r="K87" s="882"/>
      <c r="L87" s="882"/>
      <c r="M87" s="882"/>
      <c r="N87" s="882"/>
      <c r="O87" s="882"/>
      <c r="P87" s="882"/>
      <c r="Q87" s="882"/>
      <c r="R87" s="882"/>
      <c r="S87" s="882"/>
      <c r="T87" s="882"/>
      <c r="U87" s="882"/>
      <c r="V87" s="883"/>
      <c r="W87" s="241">
        <f t="shared" ref="W87:AB87" si="55">SUM(W81:W86)</f>
        <v>3.4064172222222223E-2</v>
      </c>
      <c r="X87" s="242">
        <f t="shared" si="55"/>
        <v>80.039999999999992</v>
      </c>
      <c r="Y87" s="242">
        <f t="shared" si="55"/>
        <v>84.64</v>
      </c>
      <c r="Z87" s="242">
        <f t="shared" si="55"/>
        <v>84.64</v>
      </c>
      <c r="AA87" s="242">
        <f t="shared" si="55"/>
        <v>89.71</v>
      </c>
      <c r="AB87" s="242">
        <f t="shared" si="55"/>
        <v>89.71</v>
      </c>
      <c r="AC87" s="242">
        <f t="shared" ref="AC87:AD87" si="56">SUM(AC81:AC86)</f>
        <v>7.3000000000000007</v>
      </c>
      <c r="AD87" s="242">
        <f t="shared" si="56"/>
        <v>7.3000000000000007</v>
      </c>
      <c r="AE87" s="242">
        <f t="shared" ref="AE87" si="57">SUM(AE81:AE86)</f>
        <v>7.74</v>
      </c>
    </row>
    <row r="88" spans="1:31" ht="5.0999999999999996" customHeight="1" x14ac:dyDescent="0.2">
      <c r="X88" s="2"/>
      <c r="Y88" s="2"/>
      <c r="Z88" s="2"/>
      <c r="AA88" s="2"/>
      <c r="AB88" s="2"/>
      <c r="AC88" s="2"/>
      <c r="AD88" s="2"/>
      <c r="AE88" s="2"/>
    </row>
    <row r="89" spans="1:31" ht="15" customHeight="1" x14ac:dyDescent="0.2">
      <c r="A89" s="898" t="s">
        <v>346</v>
      </c>
      <c r="B89" s="899"/>
      <c r="C89" s="899"/>
      <c r="D89" s="899"/>
      <c r="E89" s="899"/>
      <c r="F89" s="899"/>
      <c r="G89" s="899"/>
      <c r="H89" s="899"/>
      <c r="I89" s="899"/>
      <c r="J89" s="899"/>
      <c r="K89" s="899"/>
      <c r="L89" s="899"/>
      <c r="M89" s="899"/>
      <c r="N89" s="899"/>
      <c r="O89" s="899"/>
      <c r="P89" s="899"/>
      <c r="Q89" s="899"/>
      <c r="R89" s="899"/>
      <c r="S89" s="899"/>
      <c r="T89" s="899"/>
      <c r="U89" s="899"/>
      <c r="V89" s="899"/>
      <c r="W89" s="899"/>
      <c r="X89" s="243"/>
      <c r="Y89" s="243"/>
      <c r="Z89" s="243"/>
      <c r="AA89" s="243"/>
      <c r="AB89" s="243"/>
      <c r="AC89" s="243"/>
      <c r="AD89" s="243"/>
      <c r="AE89" s="243"/>
    </row>
    <row r="90" spans="1:31" s="3" customFormat="1" ht="12" customHeight="1" x14ac:dyDescent="0.2">
      <c r="A90" s="890" t="s">
        <v>347</v>
      </c>
      <c r="B90" s="891"/>
      <c r="C90" s="891"/>
      <c r="D90" s="891"/>
      <c r="E90" s="891"/>
      <c r="F90" s="891"/>
      <c r="G90" s="891"/>
      <c r="H90" s="891"/>
      <c r="I90" s="891"/>
      <c r="J90" s="891"/>
      <c r="K90" s="891"/>
      <c r="L90" s="891"/>
      <c r="M90" s="891"/>
      <c r="N90" s="891"/>
      <c r="O90" s="891"/>
      <c r="P90" s="891"/>
      <c r="Q90" s="891"/>
      <c r="R90" s="891"/>
      <c r="S90" s="891"/>
      <c r="T90" s="891"/>
      <c r="U90" s="891"/>
      <c r="V90" s="891"/>
      <c r="W90" s="891"/>
      <c r="X90" s="240"/>
      <c r="Y90" s="240"/>
      <c r="Z90" s="240"/>
      <c r="AA90" s="240"/>
      <c r="AB90" s="240"/>
      <c r="AC90" s="240"/>
      <c r="AD90" s="240"/>
      <c r="AE90" s="240"/>
    </row>
    <row r="91" spans="1:31" ht="12" customHeight="1" x14ac:dyDescent="0.2">
      <c r="A91" s="236" t="s">
        <v>348</v>
      </c>
      <c r="B91" s="887" t="s">
        <v>349</v>
      </c>
      <c r="C91" s="888"/>
      <c r="D91" s="888"/>
      <c r="E91" s="888"/>
      <c r="F91" s="888"/>
      <c r="G91" s="888"/>
      <c r="H91" s="888"/>
      <c r="I91" s="888"/>
      <c r="J91" s="888"/>
      <c r="K91" s="888"/>
      <c r="L91" s="888"/>
      <c r="M91" s="888"/>
      <c r="N91" s="888"/>
      <c r="O91" s="888"/>
      <c r="P91" s="888"/>
      <c r="Q91" s="888"/>
      <c r="R91" s="888"/>
      <c r="S91" s="888"/>
      <c r="T91" s="888"/>
      <c r="U91" s="888"/>
      <c r="V91" s="889"/>
      <c r="W91" s="237" t="s">
        <v>286</v>
      </c>
      <c r="X91" s="237" t="s">
        <v>259</v>
      </c>
      <c r="Y91" s="237" t="s">
        <v>259</v>
      </c>
      <c r="Z91" s="237" t="s">
        <v>259</v>
      </c>
      <c r="AA91" s="237" t="s">
        <v>259</v>
      </c>
      <c r="AB91" s="237" t="s">
        <v>259</v>
      </c>
      <c r="AC91" s="237" t="s">
        <v>259</v>
      </c>
      <c r="AD91" s="237" t="s">
        <v>259</v>
      </c>
      <c r="AE91" s="237" t="s">
        <v>259</v>
      </c>
    </row>
    <row r="92" spans="1:31" ht="12" customHeight="1" x14ac:dyDescent="0.2">
      <c r="A92" s="229" t="s">
        <v>350</v>
      </c>
      <c r="B92" s="884" t="s">
        <v>351</v>
      </c>
      <c r="C92" s="884"/>
      <c r="D92" s="884"/>
      <c r="E92" s="884"/>
      <c r="F92" s="884"/>
      <c r="G92" s="884"/>
      <c r="H92" s="884"/>
      <c r="I92" s="884"/>
      <c r="J92" s="884"/>
      <c r="K92" s="884"/>
      <c r="L92" s="884"/>
      <c r="M92" s="884"/>
      <c r="N92" s="884"/>
      <c r="O92" s="884"/>
      <c r="P92" s="884"/>
      <c r="Q92" s="884"/>
      <c r="R92" s="884"/>
      <c r="S92" s="884"/>
      <c r="T92" s="884"/>
      <c r="U92" s="884"/>
      <c r="V92" s="884"/>
      <c r="W92" s="232">
        <f>MEMO!B73</f>
        <v>9.2583333333333337E-3</v>
      </c>
      <c r="X92" s="231">
        <f t="shared" ref="X92:AD92" si="58">ROUND(((X40+X51)*$W$92),2)</f>
        <v>21.76</v>
      </c>
      <c r="Y92" s="231">
        <f t="shared" si="58"/>
        <v>23</v>
      </c>
      <c r="Z92" s="231">
        <f t="shared" si="58"/>
        <v>23</v>
      </c>
      <c r="AA92" s="231">
        <f t="shared" si="58"/>
        <v>24.38</v>
      </c>
      <c r="AB92" s="231">
        <f t="shared" si="58"/>
        <v>24.38</v>
      </c>
      <c r="AC92" s="231">
        <f t="shared" si="58"/>
        <v>25.79</v>
      </c>
      <c r="AD92" s="231">
        <f t="shared" si="58"/>
        <v>25.79</v>
      </c>
      <c r="AE92" s="231">
        <f t="shared" ref="AE92" si="59">ROUND(((AE40+AE51)*$W$92),2)</f>
        <v>27.33</v>
      </c>
    </row>
    <row r="93" spans="1:31" ht="12" customHeight="1" x14ac:dyDescent="0.2">
      <c r="A93" s="206" t="s">
        <v>352</v>
      </c>
      <c r="B93" s="876" t="s">
        <v>353</v>
      </c>
      <c r="C93" s="876"/>
      <c r="D93" s="876"/>
      <c r="E93" s="876"/>
      <c r="F93" s="876"/>
      <c r="G93" s="876"/>
      <c r="H93" s="876"/>
      <c r="I93" s="876"/>
      <c r="J93" s="876"/>
      <c r="K93" s="876"/>
      <c r="L93" s="876"/>
      <c r="M93" s="876"/>
      <c r="N93" s="876"/>
      <c r="O93" s="876"/>
      <c r="P93" s="876"/>
      <c r="Q93" s="876"/>
      <c r="R93" s="876"/>
      <c r="S93" s="876"/>
      <c r="T93" s="876"/>
      <c r="U93" s="876"/>
      <c r="V93" s="876"/>
      <c r="W93" s="209">
        <f>MEMO!B74</f>
        <v>1.3888888888888889E-3</v>
      </c>
      <c r="X93" s="208">
        <f t="shared" ref="X93:AD93" si="60">ROUND(((X40+X51)*$W$93),2)</f>
        <v>3.26</v>
      </c>
      <c r="Y93" s="208">
        <f t="shared" si="60"/>
        <v>3.45</v>
      </c>
      <c r="Z93" s="208">
        <f t="shared" si="60"/>
        <v>3.45</v>
      </c>
      <c r="AA93" s="208">
        <f t="shared" si="60"/>
        <v>3.66</v>
      </c>
      <c r="AB93" s="208">
        <f t="shared" si="60"/>
        <v>3.66</v>
      </c>
      <c r="AC93" s="208">
        <f t="shared" si="60"/>
        <v>3.87</v>
      </c>
      <c r="AD93" s="208">
        <f t="shared" si="60"/>
        <v>3.87</v>
      </c>
      <c r="AE93" s="208">
        <f t="shared" ref="AE93" si="61">ROUND(((AE40+AE51)*$W$93),2)</f>
        <v>4.0999999999999996</v>
      </c>
    </row>
    <row r="94" spans="1:31" ht="12" customHeight="1" x14ac:dyDescent="0.2">
      <c r="A94" s="206" t="s">
        <v>354</v>
      </c>
      <c r="B94" s="876" t="s">
        <v>355</v>
      </c>
      <c r="C94" s="876"/>
      <c r="D94" s="876"/>
      <c r="E94" s="876"/>
      <c r="F94" s="876"/>
      <c r="G94" s="876"/>
      <c r="H94" s="876"/>
      <c r="I94" s="876"/>
      <c r="J94" s="876"/>
      <c r="K94" s="876"/>
      <c r="L94" s="876"/>
      <c r="M94" s="876"/>
      <c r="N94" s="876"/>
      <c r="O94" s="876"/>
      <c r="P94" s="876"/>
      <c r="Q94" s="876"/>
      <c r="R94" s="876"/>
      <c r="S94" s="876"/>
      <c r="T94" s="876"/>
      <c r="U94" s="876"/>
      <c r="V94" s="876"/>
      <c r="W94" s="209">
        <f>MEMO!B76</f>
        <v>4.3333333333333331E-4</v>
      </c>
      <c r="X94" s="208">
        <f t="shared" ref="X94:AD94" si="62">ROUND(((X40+X51)*$W$94),2)</f>
        <v>1.02</v>
      </c>
      <c r="Y94" s="208">
        <f t="shared" si="62"/>
        <v>1.08</v>
      </c>
      <c r="Z94" s="208">
        <f t="shared" si="62"/>
        <v>1.08</v>
      </c>
      <c r="AA94" s="208">
        <f t="shared" si="62"/>
        <v>1.1399999999999999</v>
      </c>
      <c r="AB94" s="208">
        <f t="shared" si="62"/>
        <v>1.1399999999999999</v>
      </c>
      <c r="AC94" s="208">
        <f t="shared" si="62"/>
        <v>1.21</v>
      </c>
      <c r="AD94" s="208">
        <f t="shared" si="62"/>
        <v>1.21</v>
      </c>
      <c r="AE94" s="208">
        <f t="shared" ref="AE94" si="63">ROUND(((AE40+AE51)*$W$94),2)</f>
        <v>1.28</v>
      </c>
    </row>
    <row r="95" spans="1:31" ht="12" customHeight="1" x14ac:dyDescent="0.2">
      <c r="A95" s="206" t="s">
        <v>356</v>
      </c>
      <c r="B95" s="876" t="s">
        <v>357</v>
      </c>
      <c r="C95" s="876"/>
      <c r="D95" s="876"/>
      <c r="E95" s="876"/>
      <c r="F95" s="876"/>
      <c r="G95" s="876"/>
      <c r="H95" s="876"/>
      <c r="I95" s="876"/>
      <c r="J95" s="876"/>
      <c r="K95" s="876"/>
      <c r="L95" s="876"/>
      <c r="M95" s="876"/>
      <c r="N95" s="876"/>
      <c r="O95" s="876"/>
      <c r="P95" s="876"/>
      <c r="Q95" s="876"/>
      <c r="R95" s="876"/>
      <c r="S95" s="876"/>
      <c r="T95" s="876"/>
      <c r="U95" s="876"/>
      <c r="V95" s="876"/>
      <c r="W95" s="209">
        <f>MEMO!B78</f>
        <v>2.5277777777777777E-3</v>
      </c>
      <c r="X95" s="208">
        <f t="shared" ref="X95:AD95" si="64">ROUND(((X40+X51)*$W$95),2)</f>
        <v>5.94</v>
      </c>
      <c r="Y95" s="208">
        <f t="shared" si="64"/>
        <v>6.28</v>
      </c>
      <c r="Z95" s="208">
        <f t="shared" si="64"/>
        <v>6.28</v>
      </c>
      <c r="AA95" s="208">
        <f t="shared" si="64"/>
        <v>6.66</v>
      </c>
      <c r="AB95" s="208">
        <f t="shared" si="64"/>
        <v>6.66</v>
      </c>
      <c r="AC95" s="208">
        <f t="shared" si="64"/>
        <v>7.04</v>
      </c>
      <c r="AD95" s="208">
        <f t="shared" si="64"/>
        <v>7.04</v>
      </c>
      <c r="AE95" s="208">
        <f t="shared" ref="AE95" si="65">ROUND(((AE40+AE51)*$W$95),2)</f>
        <v>7.46</v>
      </c>
    </row>
    <row r="96" spans="1:31" ht="12" customHeight="1" x14ac:dyDescent="0.2">
      <c r="A96" s="221" t="s">
        <v>358</v>
      </c>
      <c r="B96" s="880" t="s">
        <v>359</v>
      </c>
      <c r="C96" s="880"/>
      <c r="D96" s="880"/>
      <c r="E96" s="880"/>
      <c r="F96" s="880"/>
      <c r="G96" s="880"/>
      <c r="H96" s="880"/>
      <c r="I96" s="880"/>
      <c r="J96" s="880"/>
      <c r="K96" s="880"/>
      <c r="L96" s="880"/>
      <c r="M96" s="880"/>
      <c r="N96" s="880"/>
      <c r="O96" s="880"/>
      <c r="P96" s="880"/>
      <c r="Q96" s="880"/>
      <c r="R96" s="880"/>
      <c r="S96" s="880"/>
      <c r="T96" s="880"/>
      <c r="U96" s="880"/>
      <c r="V96" s="880"/>
      <c r="W96" s="226">
        <f>MEMO!B80</f>
        <v>8.277777777777778E-3</v>
      </c>
      <c r="X96" s="223">
        <f t="shared" ref="X96:AD96" si="66">ROUND(((X40+X51)*$W$96),2)</f>
        <v>19.45</v>
      </c>
      <c r="Y96" s="223">
        <f t="shared" si="66"/>
        <v>20.56</v>
      </c>
      <c r="Z96" s="223">
        <f t="shared" si="66"/>
        <v>20.56</v>
      </c>
      <c r="AA96" s="223">
        <f t="shared" si="66"/>
        <v>21.8</v>
      </c>
      <c r="AB96" s="223">
        <f t="shared" si="66"/>
        <v>21.8</v>
      </c>
      <c r="AC96" s="223">
        <f t="shared" si="66"/>
        <v>23.06</v>
      </c>
      <c r="AD96" s="223">
        <f t="shared" si="66"/>
        <v>23.06</v>
      </c>
      <c r="AE96" s="223">
        <f t="shared" ref="AE96" si="67">ROUND(((AE40+AE51)*$W$96),2)</f>
        <v>24.44</v>
      </c>
    </row>
    <row r="97" spans="1:31" ht="12" customHeight="1" x14ac:dyDescent="0.2">
      <c r="A97" s="881" t="s">
        <v>276</v>
      </c>
      <c r="B97" s="882"/>
      <c r="C97" s="882"/>
      <c r="D97" s="882"/>
      <c r="E97" s="882"/>
      <c r="F97" s="882"/>
      <c r="G97" s="882"/>
      <c r="H97" s="882"/>
      <c r="I97" s="882"/>
      <c r="J97" s="882"/>
      <c r="K97" s="882"/>
      <c r="L97" s="882"/>
      <c r="M97" s="882"/>
      <c r="N97" s="882"/>
      <c r="O97" s="882"/>
      <c r="P97" s="882"/>
      <c r="Q97" s="882"/>
      <c r="R97" s="882"/>
      <c r="S97" s="882"/>
      <c r="T97" s="882"/>
      <c r="U97" s="882"/>
      <c r="V97" s="883"/>
      <c r="W97" s="241">
        <f t="shared" ref="W97:AB97" si="68">SUM(W92:W96)</f>
        <v>2.1886111111111113E-2</v>
      </c>
      <c r="X97" s="238">
        <f t="shared" si="68"/>
        <v>51.430000000000007</v>
      </c>
      <c r="Y97" s="238">
        <f t="shared" si="68"/>
        <v>54.370000000000005</v>
      </c>
      <c r="Z97" s="238">
        <f t="shared" si="68"/>
        <v>54.370000000000005</v>
      </c>
      <c r="AA97" s="238">
        <f t="shared" si="68"/>
        <v>57.64</v>
      </c>
      <c r="AB97" s="238">
        <f t="shared" si="68"/>
        <v>57.64</v>
      </c>
      <c r="AC97" s="238">
        <f t="shared" ref="AC97:AD97" si="69">SUM(AC92:AC96)</f>
        <v>60.97</v>
      </c>
      <c r="AD97" s="238">
        <f t="shared" si="69"/>
        <v>60.97</v>
      </c>
      <c r="AE97" s="238">
        <f t="shared" ref="AE97" si="70">SUM(AE92:AE96)</f>
        <v>64.61</v>
      </c>
    </row>
    <row r="98" spans="1:31" ht="12" customHeight="1" x14ac:dyDescent="0.2">
      <c r="A98" s="244" t="s">
        <v>360</v>
      </c>
      <c r="B98" s="904" t="s">
        <v>361</v>
      </c>
      <c r="C98" s="905"/>
      <c r="D98" s="905"/>
      <c r="E98" s="905"/>
      <c r="F98" s="905"/>
      <c r="G98" s="905"/>
      <c r="H98" s="905"/>
      <c r="I98" s="905"/>
      <c r="J98" s="905"/>
      <c r="K98" s="905"/>
      <c r="L98" s="905"/>
      <c r="M98" s="905"/>
      <c r="N98" s="905"/>
      <c r="O98" s="905"/>
      <c r="P98" s="905"/>
      <c r="Q98" s="905"/>
      <c r="R98" s="905"/>
      <c r="S98" s="905"/>
      <c r="T98" s="905"/>
      <c r="U98" s="905"/>
      <c r="V98" s="906"/>
      <c r="W98" s="245">
        <f>MEMO!B83</f>
        <v>4.8690943222222238E-3</v>
      </c>
      <c r="X98" s="246">
        <f t="shared" ref="X98:AD98" si="71">ROUND(((X40+X51)*$W$98),2)</f>
        <v>11.44</v>
      </c>
      <c r="Y98" s="246">
        <f t="shared" si="71"/>
        <v>12.1</v>
      </c>
      <c r="Z98" s="246">
        <f t="shared" si="71"/>
        <v>12.1</v>
      </c>
      <c r="AA98" s="246">
        <f t="shared" si="71"/>
        <v>12.82</v>
      </c>
      <c r="AB98" s="246">
        <f t="shared" si="71"/>
        <v>12.82</v>
      </c>
      <c r="AC98" s="246">
        <f t="shared" si="71"/>
        <v>13.56</v>
      </c>
      <c r="AD98" s="246">
        <f t="shared" si="71"/>
        <v>13.56</v>
      </c>
      <c r="AE98" s="246">
        <f t="shared" ref="AE98" si="72">ROUND(((AE40+AE51)*$W$98),2)</f>
        <v>14.38</v>
      </c>
    </row>
    <row r="99" spans="1:31" ht="12" customHeight="1" x14ac:dyDescent="0.2">
      <c r="A99" s="881" t="s">
        <v>281</v>
      </c>
      <c r="B99" s="882"/>
      <c r="C99" s="882"/>
      <c r="D99" s="882"/>
      <c r="E99" s="882"/>
      <c r="F99" s="882"/>
      <c r="G99" s="882"/>
      <c r="H99" s="882"/>
      <c r="I99" s="882"/>
      <c r="J99" s="882"/>
      <c r="K99" s="882"/>
      <c r="L99" s="882"/>
      <c r="M99" s="882"/>
      <c r="N99" s="882"/>
      <c r="O99" s="882"/>
      <c r="P99" s="882"/>
      <c r="Q99" s="882"/>
      <c r="R99" s="882"/>
      <c r="S99" s="882"/>
      <c r="T99" s="882"/>
      <c r="U99" s="882"/>
      <c r="V99" s="883"/>
      <c r="W99" s="241">
        <f t="shared" ref="W99:AB99" si="73">W97+W98</f>
        <v>2.6755205433333339E-2</v>
      </c>
      <c r="X99" s="238">
        <f t="shared" si="73"/>
        <v>62.870000000000005</v>
      </c>
      <c r="Y99" s="238">
        <f t="shared" si="73"/>
        <v>66.47</v>
      </c>
      <c r="Z99" s="238">
        <f t="shared" si="73"/>
        <v>66.47</v>
      </c>
      <c r="AA99" s="238">
        <f t="shared" si="73"/>
        <v>70.460000000000008</v>
      </c>
      <c r="AB99" s="238">
        <f t="shared" si="73"/>
        <v>70.460000000000008</v>
      </c>
      <c r="AC99" s="238">
        <f t="shared" ref="AC99:AD99" si="74">AC97+AC98</f>
        <v>74.53</v>
      </c>
      <c r="AD99" s="238">
        <f t="shared" si="74"/>
        <v>74.53</v>
      </c>
      <c r="AE99" s="238">
        <f t="shared" ref="AE99" si="75">AE97+AE98</f>
        <v>78.989999999999995</v>
      </c>
    </row>
    <row r="100" spans="1:31" s="3" customFormat="1" ht="12" customHeight="1" x14ac:dyDescent="0.2">
      <c r="A100" s="890" t="s">
        <v>362</v>
      </c>
      <c r="B100" s="891"/>
      <c r="C100" s="891"/>
      <c r="D100" s="891"/>
      <c r="E100" s="891"/>
      <c r="F100" s="891"/>
      <c r="G100" s="891"/>
      <c r="H100" s="891"/>
      <c r="I100" s="891"/>
      <c r="J100" s="891"/>
      <c r="K100" s="891"/>
      <c r="L100" s="891"/>
      <c r="M100" s="891"/>
      <c r="N100" s="891"/>
      <c r="O100" s="891"/>
      <c r="P100" s="891"/>
      <c r="Q100" s="891"/>
      <c r="R100" s="891"/>
      <c r="S100" s="891"/>
      <c r="T100" s="891"/>
      <c r="U100" s="891"/>
      <c r="V100" s="891"/>
      <c r="W100" s="891"/>
      <c r="X100" s="240"/>
      <c r="Y100" s="240"/>
      <c r="Z100" s="240"/>
      <c r="AA100" s="240"/>
      <c r="AB100" s="240"/>
      <c r="AC100" s="240"/>
      <c r="AD100" s="240"/>
      <c r="AE100" s="240"/>
    </row>
    <row r="101" spans="1:31" ht="12" customHeight="1" x14ac:dyDescent="0.2">
      <c r="A101" s="236" t="s">
        <v>350</v>
      </c>
      <c r="B101" s="887" t="s">
        <v>363</v>
      </c>
      <c r="C101" s="888"/>
      <c r="D101" s="888"/>
      <c r="E101" s="888"/>
      <c r="F101" s="888"/>
      <c r="G101" s="888"/>
      <c r="H101" s="888"/>
      <c r="I101" s="888"/>
      <c r="J101" s="888"/>
      <c r="K101" s="888"/>
      <c r="L101" s="888"/>
      <c r="M101" s="888"/>
      <c r="N101" s="888"/>
      <c r="O101" s="888"/>
      <c r="P101" s="888"/>
      <c r="Q101" s="888"/>
      <c r="R101" s="888"/>
      <c r="S101" s="888"/>
      <c r="T101" s="888"/>
      <c r="U101" s="888"/>
      <c r="V101" s="889"/>
      <c r="W101" s="237" t="s">
        <v>286</v>
      </c>
      <c r="X101" s="237" t="s">
        <v>259</v>
      </c>
      <c r="Y101" s="237" t="s">
        <v>259</v>
      </c>
      <c r="Z101" s="237" t="s">
        <v>259</v>
      </c>
      <c r="AA101" s="237" t="s">
        <v>259</v>
      </c>
      <c r="AB101" s="237" t="s">
        <v>259</v>
      </c>
      <c r="AC101" s="237" t="s">
        <v>259</v>
      </c>
      <c r="AD101" s="237" t="s">
        <v>259</v>
      </c>
      <c r="AE101" s="237" t="s">
        <v>259</v>
      </c>
    </row>
    <row r="102" spans="1:31" ht="12" customHeight="1" x14ac:dyDescent="0.2">
      <c r="A102" s="234" t="s">
        <v>364</v>
      </c>
      <c r="B102" s="884" t="s">
        <v>365</v>
      </c>
      <c r="C102" s="884"/>
      <c r="D102" s="884"/>
      <c r="E102" s="884"/>
      <c r="F102" s="884"/>
      <c r="G102" s="884"/>
      <c r="H102" s="884"/>
      <c r="I102" s="884"/>
      <c r="J102" s="884"/>
      <c r="K102" s="884"/>
      <c r="L102" s="884"/>
      <c r="M102" s="884"/>
      <c r="N102" s="884"/>
      <c r="O102" s="884"/>
      <c r="P102" s="884"/>
      <c r="Q102" s="884"/>
      <c r="R102" s="884"/>
      <c r="S102" s="884"/>
      <c r="T102" s="884"/>
      <c r="U102" s="884"/>
      <c r="V102" s="884"/>
      <c r="W102" s="232">
        <f>MEMO!B88</f>
        <v>7.3992600000000002E-4</v>
      </c>
      <c r="X102" s="231">
        <f t="shared" ref="X102:AD102" si="76">ROUND(((X40+X51)*$W$102),2)</f>
        <v>1.74</v>
      </c>
      <c r="Y102" s="231">
        <f t="shared" si="76"/>
        <v>1.84</v>
      </c>
      <c r="Z102" s="231">
        <f t="shared" si="76"/>
        <v>1.84</v>
      </c>
      <c r="AA102" s="231">
        <f t="shared" si="76"/>
        <v>1.95</v>
      </c>
      <c r="AB102" s="231">
        <f t="shared" si="76"/>
        <v>1.95</v>
      </c>
      <c r="AC102" s="231">
        <f t="shared" si="76"/>
        <v>2.06</v>
      </c>
      <c r="AD102" s="231">
        <f t="shared" si="76"/>
        <v>2.06</v>
      </c>
      <c r="AE102" s="231">
        <f t="shared" ref="AE102" si="77">ROUND(((AE40+AE51)*$W$102),2)</f>
        <v>2.1800000000000002</v>
      </c>
    </row>
    <row r="103" spans="1:31" ht="12" customHeight="1" x14ac:dyDescent="0.2">
      <c r="A103" s="217" t="s">
        <v>366</v>
      </c>
      <c r="B103" s="907" t="s">
        <v>367</v>
      </c>
      <c r="C103" s="907"/>
      <c r="D103" s="907"/>
      <c r="E103" s="907"/>
      <c r="F103" s="907"/>
      <c r="G103" s="907"/>
      <c r="H103" s="907"/>
      <c r="I103" s="907"/>
      <c r="J103" s="907"/>
      <c r="K103" s="907"/>
      <c r="L103" s="907"/>
      <c r="M103" s="907"/>
      <c r="N103" s="907"/>
      <c r="O103" s="907"/>
      <c r="P103" s="907"/>
      <c r="Q103" s="907"/>
      <c r="R103" s="907"/>
      <c r="S103" s="907"/>
      <c r="T103" s="907"/>
      <c r="U103" s="907"/>
      <c r="V103" s="907"/>
      <c r="W103" s="209">
        <f>MEMO!B92</f>
        <v>8.3453149152000025E-5</v>
      </c>
      <c r="X103" s="208">
        <f t="shared" ref="X103:AD103" si="78">ROUND(((X40+X51)*$W$103),2)</f>
        <v>0.2</v>
      </c>
      <c r="Y103" s="208">
        <f t="shared" si="78"/>
        <v>0.21</v>
      </c>
      <c r="Z103" s="208">
        <f t="shared" si="78"/>
        <v>0.21</v>
      </c>
      <c r="AA103" s="208">
        <f t="shared" si="78"/>
        <v>0.22</v>
      </c>
      <c r="AB103" s="208">
        <f t="shared" si="78"/>
        <v>0.22</v>
      </c>
      <c r="AC103" s="208">
        <f t="shared" si="78"/>
        <v>0.23</v>
      </c>
      <c r="AD103" s="208">
        <f t="shared" si="78"/>
        <v>0.23</v>
      </c>
      <c r="AE103" s="208">
        <f t="shared" ref="AE103" si="79">ROUND(((AE40+AE51)*$W$103),2)</f>
        <v>0.25</v>
      </c>
    </row>
    <row r="104" spans="1:31" ht="12" customHeight="1" x14ac:dyDescent="0.2">
      <c r="A104" s="228" t="s">
        <v>368</v>
      </c>
      <c r="B104" s="880" t="s">
        <v>369</v>
      </c>
      <c r="C104" s="880"/>
      <c r="D104" s="880"/>
      <c r="E104" s="880"/>
      <c r="F104" s="880"/>
      <c r="G104" s="880"/>
      <c r="H104" s="880"/>
      <c r="I104" s="880"/>
      <c r="J104" s="880"/>
      <c r="K104" s="880"/>
      <c r="L104" s="880"/>
      <c r="M104" s="880"/>
      <c r="N104" s="880"/>
      <c r="O104" s="880"/>
      <c r="P104" s="880"/>
      <c r="Q104" s="880"/>
      <c r="R104" s="880"/>
      <c r="S104" s="880"/>
      <c r="T104" s="880"/>
      <c r="U104" s="880"/>
      <c r="V104" s="880"/>
      <c r="W104" s="226">
        <f>MEMO!B90</f>
        <v>2.1643200000000002E-4</v>
      </c>
      <c r="X104" s="223">
        <f t="shared" ref="X104:AD104" si="80">ROUND(((X40+X51)*$W$104),2)</f>
        <v>0.51</v>
      </c>
      <c r="Y104" s="223">
        <f t="shared" si="80"/>
        <v>0.54</v>
      </c>
      <c r="Z104" s="223">
        <f t="shared" si="80"/>
        <v>0.54</v>
      </c>
      <c r="AA104" s="223">
        <f t="shared" si="80"/>
        <v>0.56999999999999995</v>
      </c>
      <c r="AB104" s="223">
        <f t="shared" si="80"/>
        <v>0.56999999999999995</v>
      </c>
      <c r="AC104" s="223">
        <f t="shared" si="80"/>
        <v>0.6</v>
      </c>
      <c r="AD104" s="223">
        <f t="shared" si="80"/>
        <v>0.6</v>
      </c>
      <c r="AE104" s="223">
        <f t="shared" ref="AE104" si="81">ROUND(((AE40+AE51)*$W$104),2)</f>
        <v>0.64</v>
      </c>
    </row>
    <row r="105" spans="1:31" ht="12" customHeight="1" x14ac:dyDescent="0.2">
      <c r="A105" s="881" t="s">
        <v>281</v>
      </c>
      <c r="B105" s="882"/>
      <c r="C105" s="882"/>
      <c r="D105" s="882"/>
      <c r="E105" s="882"/>
      <c r="F105" s="882"/>
      <c r="G105" s="882"/>
      <c r="H105" s="882"/>
      <c r="I105" s="882"/>
      <c r="J105" s="882"/>
      <c r="K105" s="882"/>
      <c r="L105" s="882"/>
      <c r="M105" s="882"/>
      <c r="N105" s="882"/>
      <c r="O105" s="882"/>
      <c r="P105" s="882"/>
      <c r="Q105" s="882"/>
      <c r="R105" s="882"/>
      <c r="S105" s="882"/>
      <c r="T105" s="882"/>
      <c r="U105" s="882"/>
      <c r="V105" s="883"/>
      <c r="W105" s="241">
        <f t="shared" ref="W105:AB105" si="82">SUM(W102:W104)</f>
        <v>1.0398111491520001E-3</v>
      </c>
      <c r="X105" s="238">
        <f t="shared" si="82"/>
        <v>2.4500000000000002</v>
      </c>
      <c r="Y105" s="238">
        <f t="shared" si="82"/>
        <v>2.5900000000000003</v>
      </c>
      <c r="Z105" s="238">
        <f t="shared" si="82"/>
        <v>2.5900000000000003</v>
      </c>
      <c r="AA105" s="238">
        <f t="shared" si="82"/>
        <v>2.7399999999999998</v>
      </c>
      <c r="AB105" s="238">
        <f t="shared" si="82"/>
        <v>2.7399999999999998</v>
      </c>
      <c r="AC105" s="238">
        <f t="shared" ref="AC105:AD105" si="83">SUM(AC102:AC104)</f>
        <v>2.89</v>
      </c>
      <c r="AD105" s="238">
        <f t="shared" si="83"/>
        <v>2.89</v>
      </c>
      <c r="AE105" s="238">
        <f t="shared" ref="AE105" si="84">SUM(AE102:AE104)</f>
        <v>3.0700000000000003</v>
      </c>
    </row>
    <row r="106" spans="1:31" ht="12" customHeight="1" x14ac:dyDescent="0.2">
      <c r="A106" s="937" t="s">
        <v>370</v>
      </c>
      <c r="B106" s="938"/>
      <c r="C106" s="938"/>
      <c r="D106" s="938"/>
      <c r="E106" s="938"/>
      <c r="F106" s="938"/>
      <c r="G106" s="938"/>
      <c r="H106" s="938"/>
      <c r="I106" s="938"/>
      <c r="J106" s="938"/>
      <c r="K106" s="938"/>
      <c r="L106" s="938"/>
      <c r="M106" s="938"/>
      <c r="N106" s="938"/>
      <c r="O106" s="938"/>
      <c r="P106" s="938"/>
      <c r="Q106" s="938"/>
      <c r="R106" s="938"/>
      <c r="S106" s="938"/>
      <c r="T106" s="938"/>
      <c r="U106" s="938"/>
      <c r="V106" s="938"/>
      <c r="W106" s="938"/>
      <c r="X106" s="247"/>
      <c r="Y106" s="247"/>
      <c r="Z106" s="247"/>
      <c r="AA106" s="247"/>
      <c r="AB106" s="247"/>
      <c r="AC106" s="247"/>
      <c r="AD106" s="247"/>
      <c r="AE106" s="247"/>
    </row>
    <row r="107" spans="1:31" ht="12" customHeight="1" x14ac:dyDescent="0.2">
      <c r="A107" s="236" t="s">
        <v>371</v>
      </c>
      <c r="B107" s="887" t="s">
        <v>372</v>
      </c>
      <c r="C107" s="888"/>
      <c r="D107" s="888"/>
      <c r="E107" s="888"/>
      <c r="F107" s="888"/>
      <c r="G107" s="888"/>
      <c r="H107" s="888"/>
      <c r="I107" s="888"/>
      <c r="J107" s="888"/>
      <c r="K107" s="888"/>
      <c r="L107" s="888"/>
      <c r="M107" s="888"/>
      <c r="N107" s="888"/>
      <c r="O107" s="888"/>
      <c r="P107" s="888"/>
      <c r="Q107" s="888"/>
      <c r="R107" s="888"/>
      <c r="S107" s="888"/>
      <c r="T107" s="888"/>
      <c r="U107" s="888"/>
      <c r="V107" s="889"/>
      <c r="W107" s="237" t="s">
        <v>373</v>
      </c>
      <c r="X107" s="237" t="s">
        <v>259</v>
      </c>
      <c r="Y107" s="237" t="s">
        <v>259</v>
      </c>
      <c r="Z107" s="237" t="s">
        <v>259</v>
      </c>
      <c r="AA107" s="237" t="s">
        <v>259</v>
      </c>
      <c r="AB107" s="237" t="s">
        <v>259</v>
      </c>
      <c r="AC107" s="237" t="s">
        <v>259</v>
      </c>
      <c r="AD107" s="237" t="s">
        <v>259</v>
      </c>
      <c r="AE107" s="237" t="s">
        <v>259</v>
      </c>
    </row>
    <row r="108" spans="1:31" ht="12" customHeight="1" x14ac:dyDescent="0.2">
      <c r="A108" s="244" t="s">
        <v>374</v>
      </c>
      <c r="B108" s="904" t="s">
        <v>375</v>
      </c>
      <c r="C108" s="905"/>
      <c r="D108" s="905"/>
      <c r="E108" s="905"/>
      <c r="F108" s="905"/>
      <c r="G108" s="905"/>
      <c r="H108" s="905"/>
      <c r="I108" s="905"/>
      <c r="J108" s="905"/>
      <c r="K108" s="905"/>
      <c r="L108" s="905"/>
      <c r="M108" s="905"/>
      <c r="N108" s="905"/>
      <c r="O108" s="905"/>
      <c r="P108" s="905"/>
      <c r="Q108" s="905"/>
      <c r="R108" s="905"/>
      <c r="S108" s="905"/>
      <c r="T108" s="905"/>
      <c r="U108" s="905"/>
      <c r="V108" s="906"/>
      <c r="W108" s="248">
        <f>IF(M8=1,1.5,"")</f>
        <v>1.5</v>
      </c>
      <c r="X108" s="246">
        <f>IFERROR(ROUND(((((X32+X33+X34)/EMPR!F27)*E6)*W108),2),0)/60*M9</f>
        <v>227.02</v>
      </c>
      <c r="Y108" s="246">
        <f>IFERROR(ROUND(((((Y32+Y33+Y34)/EMPR!F27)*E6)*W108),2),0)/60*M9</f>
        <v>240</v>
      </c>
      <c r="Z108" s="246">
        <f>IFERROR(ROUND(((((Z32+Z33+Z34)/EMPR!F27)*E6)*W108),2),0)/60*M9</f>
        <v>240</v>
      </c>
      <c r="AA108" s="246">
        <f>IFERROR(ROUND(((((AA32+AA33+AA34)/EMPR!$F$27)*$E$6)*$W$108),2),0)/60*$M$9</f>
        <v>254.4</v>
      </c>
      <c r="AB108" s="246">
        <f>IFERROR(ROUND(((((AB32+AB33+AB34)/EMPR!$F$27)*$E$6)*$W$108),2),0)/60*$M$9</f>
        <v>254.4</v>
      </c>
      <c r="AC108" s="246">
        <f>IFERROR(ROUND(((((AC32+AC33+AC34)/EMPR!$F$27)*$E$6)*$W$108),2),0)/60*$M$9</f>
        <v>269.08</v>
      </c>
      <c r="AD108" s="246">
        <f>IFERROR(ROUND(((((AD32+AD33+AD34)/EMPR!$F$27)*$E$6)*$W$108),2),0)/60*$M$9</f>
        <v>269.08</v>
      </c>
      <c r="AE108" s="246">
        <f>IFERROR(ROUND(((((AE32+AE33+AE34)/EMPR!$F$27)*$E$6)*$W$108),2),0)/60*$M$9</f>
        <v>285.22000000000003</v>
      </c>
    </row>
    <row r="109" spans="1:31" ht="12" customHeight="1" x14ac:dyDescent="0.2">
      <c r="A109" s="881" t="s">
        <v>281</v>
      </c>
      <c r="B109" s="882"/>
      <c r="C109" s="882"/>
      <c r="D109" s="882"/>
      <c r="E109" s="882"/>
      <c r="F109" s="882"/>
      <c r="G109" s="882"/>
      <c r="H109" s="882"/>
      <c r="I109" s="882"/>
      <c r="J109" s="882"/>
      <c r="K109" s="882"/>
      <c r="L109" s="882"/>
      <c r="M109" s="882"/>
      <c r="N109" s="882"/>
      <c r="O109" s="882"/>
      <c r="P109" s="882"/>
      <c r="Q109" s="882"/>
      <c r="R109" s="882"/>
      <c r="S109" s="882"/>
      <c r="T109" s="882"/>
      <c r="U109" s="882"/>
      <c r="V109" s="883"/>
      <c r="W109" s="249"/>
      <c r="X109" s="238">
        <f t="shared" ref="X109:AD109" si="85">SUM(X108)</f>
        <v>227.02</v>
      </c>
      <c r="Y109" s="238">
        <f t="shared" si="85"/>
        <v>240</v>
      </c>
      <c r="Z109" s="238">
        <f t="shared" si="85"/>
        <v>240</v>
      </c>
      <c r="AA109" s="238">
        <f t="shared" si="85"/>
        <v>254.4</v>
      </c>
      <c r="AB109" s="238">
        <f t="shared" si="85"/>
        <v>254.4</v>
      </c>
      <c r="AC109" s="238">
        <f t="shared" si="85"/>
        <v>269.08</v>
      </c>
      <c r="AD109" s="238">
        <f t="shared" si="85"/>
        <v>269.08</v>
      </c>
      <c r="AE109" s="238">
        <f t="shared" ref="AE109" si="86">SUM(AE108)</f>
        <v>285.22000000000003</v>
      </c>
    </row>
    <row r="110" spans="1:31" s="3" customFormat="1" ht="15" customHeight="1" x14ac:dyDescent="0.2">
      <c r="A110" s="898" t="s">
        <v>376</v>
      </c>
      <c r="B110" s="899"/>
      <c r="C110" s="899"/>
      <c r="D110" s="899"/>
      <c r="E110" s="899"/>
      <c r="F110" s="899"/>
      <c r="G110" s="899"/>
      <c r="H110" s="899"/>
      <c r="I110" s="899"/>
      <c r="J110" s="899"/>
      <c r="K110" s="899"/>
      <c r="L110" s="899"/>
      <c r="M110" s="899"/>
      <c r="N110" s="899"/>
      <c r="O110" s="899"/>
      <c r="P110" s="899"/>
      <c r="Q110" s="899"/>
      <c r="R110" s="899"/>
      <c r="S110" s="899"/>
      <c r="T110" s="899"/>
      <c r="U110" s="899"/>
      <c r="V110" s="899"/>
      <c r="W110" s="899"/>
      <c r="X110" s="243"/>
      <c r="Y110" s="243"/>
      <c r="Z110" s="243"/>
      <c r="AA110" s="243"/>
      <c r="AB110" s="243"/>
      <c r="AC110" s="243"/>
      <c r="AD110" s="243"/>
      <c r="AE110" s="243"/>
    </row>
    <row r="111" spans="1:31" ht="12" customHeight="1" x14ac:dyDescent="0.2">
      <c r="A111" s="236">
        <v>4</v>
      </c>
      <c r="B111" s="887" t="s">
        <v>377</v>
      </c>
      <c r="C111" s="888"/>
      <c r="D111" s="888"/>
      <c r="E111" s="888"/>
      <c r="F111" s="888"/>
      <c r="G111" s="888"/>
      <c r="H111" s="888"/>
      <c r="I111" s="888"/>
      <c r="J111" s="888"/>
      <c r="K111" s="888"/>
      <c r="L111" s="888"/>
      <c r="M111" s="888"/>
      <c r="N111" s="888"/>
      <c r="O111" s="888"/>
      <c r="P111" s="888"/>
      <c r="Q111" s="888"/>
      <c r="R111" s="888"/>
      <c r="S111" s="888"/>
      <c r="T111" s="888"/>
      <c r="U111" s="888"/>
      <c r="V111" s="888"/>
      <c r="W111" s="889"/>
      <c r="X111" s="237" t="s">
        <v>259</v>
      </c>
      <c r="Y111" s="237" t="s">
        <v>259</v>
      </c>
      <c r="Z111" s="237" t="s">
        <v>259</v>
      </c>
      <c r="AA111" s="237" t="s">
        <v>259</v>
      </c>
      <c r="AB111" s="237" t="s">
        <v>259</v>
      </c>
      <c r="AC111" s="237" t="s">
        <v>259</v>
      </c>
      <c r="AD111" s="237" t="s">
        <v>259</v>
      </c>
      <c r="AE111" s="237" t="s">
        <v>259</v>
      </c>
    </row>
    <row r="112" spans="1:31" ht="12" customHeight="1" x14ac:dyDescent="0.2">
      <c r="A112" s="229" t="s">
        <v>348</v>
      </c>
      <c r="B112" s="884" t="s">
        <v>353</v>
      </c>
      <c r="C112" s="884"/>
      <c r="D112" s="884"/>
      <c r="E112" s="884"/>
      <c r="F112" s="884"/>
      <c r="G112" s="884"/>
      <c r="H112" s="884"/>
      <c r="I112" s="884"/>
      <c r="J112" s="884"/>
      <c r="K112" s="884"/>
      <c r="L112" s="884"/>
      <c r="M112" s="884"/>
      <c r="N112" s="884"/>
      <c r="O112" s="884"/>
      <c r="P112" s="884"/>
      <c r="Q112" s="884"/>
      <c r="R112" s="884"/>
      <c r="S112" s="884"/>
      <c r="T112" s="884"/>
      <c r="U112" s="884"/>
      <c r="V112" s="884"/>
      <c r="W112" s="884"/>
      <c r="X112" s="231">
        <f t="shared" ref="X112:AD112" si="87">X99</f>
        <v>62.870000000000005</v>
      </c>
      <c r="Y112" s="231">
        <f t="shared" si="87"/>
        <v>66.47</v>
      </c>
      <c r="Z112" s="231">
        <f t="shared" si="87"/>
        <v>66.47</v>
      </c>
      <c r="AA112" s="231">
        <f t="shared" si="87"/>
        <v>70.460000000000008</v>
      </c>
      <c r="AB112" s="231">
        <f t="shared" si="87"/>
        <v>70.460000000000008</v>
      </c>
      <c r="AC112" s="231">
        <f t="shared" si="87"/>
        <v>74.53</v>
      </c>
      <c r="AD112" s="231">
        <f t="shared" si="87"/>
        <v>74.53</v>
      </c>
      <c r="AE112" s="231">
        <f t="shared" ref="AE112" si="88">AE99</f>
        <v>78.989999999999995</v>
      </c>
    </row>
    <row r="113" spans="1:31" ht="12" customHeight="1" x14ac:dyDescent="0.2">
      <c r="A113" s="206" t="s">
        <v>350</v>
      </c>
      <c r="B113" s="876" t="s">
        <v>363</v>
      </c>
      <c r="C113" s="876"/>
      <c r="D113" s="876"/>
      <c r="E113" s="876"/>
      <c r="F113" s="876"/>
      <c r="G113" s="876"/>
      <c r="H113" s="876"/>
      <c r="I113" s="876"/>
      <c r="J113" s="876"/>
      <c r="K113" s="876"/>
      <c r="L113" s="876"/>
      <c r="M113" s="876"/>
      <c r="N113" s="876"/>
      <c r="O113" s="876"/>
      <c r="P113" s="876"/>
      <c r="Q113" s="876"/>
      <c r="R113" s="876"/>
      <c r="S113" s="876"/>
      <c r="T113" s="876"/>
      <c r="U113" s="876"/>
      <c r="V113" s="876"/>
      <c r="W113" s="876"/>
      <c r="X113" s="213">
        <f t="shared" ref="X113:AD113" si="89">X105</f>
        <v>2.4500000000000002</v>
      </c>
      <c r="Y113" s="213">
        <f t="shared" si="89"/>
        <v>2.5900000000000003</v>
      </c>
      <c r="Z113" s="213">
        <f t="shared" si="89"/>
        <v>2.5900000000000003</v>
      </c>
      <c r="AA113" s="213">
        <f t="shared" si="89"/>
        <v>2.7399999999999998</v>
      </c>
      <c r="AB113" s="213">
        <f t="shared" si="89"/>
        <v>2.7399999999999998</v>
      </c>
      <c r="AC113" s="213">
        <f t="shared" si="89"/>
        <v>2.89</v>
      </c>
      <c r="AD113" s="213">
        <f t="shared" si="89"/>
        <v>2.89</v>
      </c>
      <c r="AE113" s="213">
        <f t="shared" ref="AE113" si="90">AE105</f>
        <v>3.0700000000000003</v>
      </c>
    </row>
    <row r="114" spans="1:31" ht="12" customHeight="1" x14ac:dyDescent="0.2">
      <c r="A114" s="221" t="s">
        <v>371</v>
      </c>
      <c r="B114" s="880" t="s">
        <v>372</v>
      </c>
      <c r="C114" s="880"/>
      <c r="D114" s="880"/>
      <c r="E114" s="880"/>
      <c r="F114" s="880"/>
      <c r="G114" s="880"/>
      <c r="H114" s="880"/>
      <c r="I114" s="880"/>
      <c r="J114" s="880"/>
      <c r="K114" s="880"/>
      <c r="L114" s="880"/>
      <c r="M114" s="880"/>
      <c r="N114" s="880"/>
      <c r="O114" s="880"/>
      <c r="P114" s="880"/>
      <c r="Q114" s="880"/>
      <c r="R114" s="880"/>
      <c r="S114" s="880"/>
      <c r="T114" s="880"/>
      <c r="U114" s="880"/>
      <c r="V114" s="880"/>
      <c r="W114" s="880"/>
      <c r="X114" s="227">
        <f t="shared" ref="X114:AD114" si="91">X109</f>
        <v>227.02</v>
      </c>
      <c r="Y114" s="227">
        <f t="shared" si="91"/>
        <v>240</v>
      </c>
      <c r="Z114" s="227">
        <f t="shared" si="91"/>
        <v>240</v>
      </c>
      <c r="AA114" s="227">
        <f t="shared" si="91"/>
        <v>254.4</v>
      </c>
      <c r="AB114" s="227">
        <f t="shared" si="91"/>
        <v>254.4</v>
      </c>
      <c r="AC114" s="227">
        <f t="shared" si="91"/>
        <v>269.08</v>
      </c>
      <c r="AD114" s="227">
        <f t="shared" si="91"/>
        <v>269.08</v>
      </c>
      <c r="AE114" s="227">
        <f t="shared" ref="AE114" si="92">AE109</f>
        <v>285.22000000000003</v>
      </c>
    </row>
    <row r="115" spans="1:31" ht="12" customHeight="1" x14ac:dyDescent="0.2">
      <c r="A115" s="881" t="s">
        <v>281</v>
      </c>
      <c r="B115" s="882"/>
      <c r="C115" s="882"/>
      <c r="D115" s="882"/>
      <c r="E115" s="882"/>
      <c r="F115" s="882"/>
      <c r="G115" s="882"/>
      <c r="H115" s="882"/>
      <c r="I115" s="882"/>
      <c r="J115" s="882"/>
      <c r="K115" s="882"/>
      <c r="L115" s="882"/>
      <c r="M115" s="882"/>
      <c r="N115" s="882"/>
      <c r="O115" s="882"/>
      <c r="P115" s="882"/>
      <c r="Q115" s="882"/>
      <c r="R115" s="882"/>
      <c r="S115" s="882"/>
      <c r="T115" s="882"/>
      <c r="U115" s="882"/>
      <c r="V115" s="882"/>
      <c r="W115" s="883"/>
      <c r="X115" s="238">
        <f t="shared" ref="X115:AD115" si="93">SUM(X112:X114)</f>
        <v>292.34000000000003</v>
      </c>
      <c r="Y115" s="238">
        <f t="shared" si="93"/>
        <v>309.06</v>
      </c>
      <c r="Z115" s="238">
        <f t="shared" si="93"/>
        <v>309.06</v>
      </c>
      <c r="AA115" s="238">
        <f t="shared" si="93"/>
        <v>327.60000000000002</v>
      </c>
      <c r="AB115" s="238">
        <f t="shared" si="93"/>
        <v>327.60000000000002</v>
      </c>
      <c r="AC115" s="238">
        <f t="shared" si="93"/>
        <v>346.5</v>
      </c>
      <c r="AD115" s="238">
        <f t="shared" si="93"/>
        <v>346.5</v>
      </c>
      <c r="AE115" s="238">
        <f t="shared" ref="AE115" si="94">SUM(AE112:AE114)</f>
        <v>367.28000000000003</v>
      </c>
    </row>
    <row r="116" spans="1:31" s="3" customFormat="1" ht="5.0999999999999996" customHeight="1" x14ac:dyDescent="0.2"/>
    <row r="117" spans="1:31" ht="15" customHeight="1" x14ac:dyDescent="0.2">
      <c r="A117" s="898" t="s">
        <v>378</v>
      </c>
      <c r="B117" s="899"/>
      <c r="C117" s="899"/>
      <c r="D117" s="899"/>
      <c r="E117" s="899"/>
      <c r="F117" s="899"/>
      <c r="G117" s="899"/>
      <c r="H117" s="899"/>
      <c r="I117" s="899"/>
      <c r="J117" s="899"/>
      <c r="K117" s="899"/>
      <c r="L117" s="899"/>
      <c r="M117" s="899"/>
      <c r="N117" s="899"/>
      <c r="O117" s="899"/>
      <c r="P117" s="899"/>
      <c r="Q117" s="899"/>
      <c r="R117" s="899"/>
      <c r="S117" s="899"/>
      <c r="T117" s="899"/>
      <c r="U117" s="899"/>
      <c r="V117" s="899"/>
      <c r="W117" s="899"/>
      <c r="X117" s="243"/>
      <c r="Y117" s="243"/>
      <c r="Z117" s="243"/>
      <c r="AA117" s="243"/>
      <c r="AB117" s="243"/>
      <c r="AC117" s="243"/>
      <c r="AD117" s="243"/>
      <c r="AE117" s="243"/>
    </row>
    <row r="118" spans="1:31" ht="12" customHeight="1" x14ac:dyDescent="0.2">
      <c r="A118" s="236">
        <v>5</v>
      </c>
      <c r="B118" s="887" t="s">
        <v>379</v>
      </c>
      <c r="C118" s="888"/>
      <c r="D118" s="888"/>
      <c r="E118" s="888"/>
      <c r="F118" s="888"/>
      <c r="G118" s="888"/>
      <c r="H118" s="888"/>
      <c r="I118" s="888"/>
      <c r="J118" s="888"/>
      <c r="K118" s="888"/>
      <c r="L118" s="888"/>
      <c r="M118" s="888"/>
      <c r="N118" s="888"/>
      <c r="O118" s="888"/>
      <c r="P118" s="888"/>
      <c r="Q118" s="888"/>
      <c r="R118" s="888"/>
      <c r="S118" s="888"/>
      <c r="T118" s="888"/>
      <c r="U118" s="888"/>
      <c r="V118" s="888"/>
      <c r="W118" s="889"/>
      <c r="X118" s="237" t="s">
        <v>259</v>
      </c>
      <c r="Y118" s="237" t="s">
        <v>259</v>
      </c>
      <c r="Z118" s="237" t="s">
        <v>259</v>
      </c>
      <c r="AA118" s="237" t="s">
        <v>259</v>
      </c>
      <c r="AB118" s="237" t="s">
        <v>259</v>
      </c>
      <c r="AC118" s="237" t="s">
        <v>259</v>
      </c>
      <c r="AD118" s="237" t="s">
        <v>259</v>
      </c>
      <c r="AE118" s="237" t="s">
        <v>259</v>
      </c>
    </row>
    <row r="119" spans="1:31" ht="12" customHeight="1" x14ac:dyDescent="0.2">
      <c r="A119" s="229" t="s">
        <v>380</v>
      </c>
      <c r="B119" s="884" t="s">
        <v>381</v>
      </c>
      <c r="C119" s="884"/>
      <c r="D119" s="884"/>
      <c r="E119" s="884"/>
      <c r="F119" s="884"/>
      <c r="G119" s="884"/>
      <c r="H119" s="884"/>
      <c r="I119" s="884"/>
      <c r="J119" s="884"/>
      <c r="K119" s="884"/>
      <c r="L119" s="884"/>
      <c r="M119" s="884"/>
      <c r="N119" s="884"/>
      <c r="O119" s="884"/>
      <c r="P119" s="884"/>
      <c r="Q119" s="884"/>
      <c r="R119" s="884"/>
      <c r="S119" s="884"/>
      <c r="T119" s="884"/>
      <c r="U119" s="884"/>
      <c r="V119" s="884"/>
      <c r="W119" s="884"/>
      <c r="X119" s="233">
        <f>UNIF!F17</f>
        <v>22.049999999999997</v>
      </c>
      <c r="Y119" s="233">
        <f>X119</f>
        <v>22.049999999999997</v>
      </c>
      <c r="Z119" s="233">
        <f>Y119*Z1</f>
        <v>23.075477144999997</v>
      </c>
      <c r="AA119" s="233">
        <f>Z119</f>
        <v>23.075477144999997</v>
      </c>
      <c r="AB119" s="233">
        <f>AA119*AB1</f>
        <v>23.981328075804115</v>
      </c>
      <c r="AC119" s="233">
        <f>AB119</f>
        <v>23.981328075804115</v>
      </c>
      <c r="AD119" s="233">
        <f>AC119*AD1</f>
        <v>25.294830979039251</v>
      </c>
      <c r="AE119" s="233">
        <f>AD119</f>
        <v>25.294830979039251</v>
      </c>
    </row>
    <row r="120" spans="1:31" s="3" customFormat="1" ht="12" customHeight="1" x14ac:dyDescent="0.2">
      <c r="A120" s="206" t="s">
        <v>382</v>
      </c>
      <c r="B120" s="876" t="s">
        <v>186</v>
      </c>
      <c r="C120" s="876"/>
      <c r="D120" s="876"/>
      <c r="E120" s="876"/>
      <c r="F120" s="876"/>
      <c r="G120" s="876"/>
      <c r="H120" s="876"/>
      <c r="I120" s="876"/>
      <c r="J120" s="876"/>
      <c r="K120" s="876"/>
      <c r="L120" s="876"/>
      <c r="M120" s="876"/>
      <c r="N120" s="876"/>
      <c r="O120" s="876"/>
      <c r="P120" s="876"/>
      <c r="Q120" s="876"/>
      <c r="R120" s="876"/>
      <c r="S120" s="876"/>
      <c r="T120" s="876"/>
      <c r="U120" s="876"/>
      <c r="V120" s="876"/>
      <c r="W120" s="876"/>
      <c r="X120" s="213">
        <f>MATE!H30</f>
        <v>0</v>
      </c>
      <c r="Y120" s="213">
        <f>MATE!I30</f>
        <v>0</v>
      </c>
      <c r="Z120" s="213">
        <f>MATE!J30</f>
        <v>0</v>
      </c>
      <c r="AA120" s="213">
        <f>MATE!K30</f>
        <v>0</v>
      </c>
      <c r="AB120" s="213">
        <f>MATE!L30</f>
        <v>0</v>
      </c>
      <c r="AC120" s="213">
        <f>MATE!M30</f>
        <v>0</v>
      </c>
      <c r="AD120" s="213">
        <f>MATE!N30</f>
        <v>0</v>
      </c>
      <c r="AE120" s="213">
        <f>MATE!O30</f>
        <v>0</v>
      </c>
    </row>
    <row r="121" spans="1:31" ht="12" customHeight="1" x14ac:dyDescent="0.2">
      <c r="A121" s="206" t="s">
        <v>383</v>
      </c>
      <c r="B121" s="876" t="s">
        <v>384</v>
      </c>
      <c r="C121" s="876"/>
      <c r="D121" s="876"/>
      <c r="E121" s="876"/>
      <c r="F121" s="876"/>
      <c r="G121" s="876"/>
      <c r="H121" s="876"/>
      <c r="I121" s="876"/>
      <c r="J121" s="876"/>
      <c r="K121" s="876"/>
      <c r="L121" s="876"/>
      <c r="M121" s="876"/>
      <c r="N121" s="876"/>
      <c r="O121" s="876"/>
      <c r="P121" s="876"/>
      <c r="Q121" s="876"/>
      <c r="R121" s="876"/>
      <c r="S121" s="876"/>
      <c r="T121" s="876"/>
      <c r="U121" s="876"/>
      <c r="V121" s="876"/>
      <c r="W121" s="876"/>
      <c r="X121" s="213">
        <f>ROUND((EQUI!H16),2)</f>
        <v>16.559999999999999</v>
      </c>
      <c r="Y121" s="213">
        <f>X121</f>
        <v>16.559999999999999</v>
      </c>
      <c r="Z121" s="213">
        <f>Y121*Z1</f>
        <v>17.330154263999997</v>
      </c>
      <c r="AA121" s="213">
        <f>Z121</f>
        <v>17.330154263999997</v>
      </c>
      <c r="AB121" s="213">
        <f>AA121*AB1</f>
        <v>18.010466799787579</v>
      </c>
      <c r="AC121" s="213">
        <f>AB121</f>
        <v>18.010466799787579</v>
      </c>
      <c r="AD121" s="213">
        <f>AC121*AD1</f>
        <v>18.996934286298863</v>
      </c>
      <c r="AE121" s="213">
        <f>AD121</f>
        <v>18.996934286298863</v>
      </c>
    </row>
    <row r="122" spans="1:31" ht="12" customHeight="1" x14ac:dyDescent="0.2">
      <c r="A122" s="206" t="s">
        <v>385</v>
      </c>
      <c r="B122" s="929"/>
      <c r="C122" s="929"/>
      <c r="D122" s="929"/>
      <c r="E122" s="929"/>
      <c r="F122" s="929"/>
      <c r="G122" s="929"/>
      <c r="H122" s="929"/>
      <c r="I122" s="929"/>
      <c r="J122" s="929"/>
      <c r="K122" s="929"/>
      <c r="L122" s="929"/>
      <c r="M122" s="929"/>
      <c r="N122" s="929"/>
      <c r="O122" s="929"/>
      <c r="P122" s="929"/>
      <c r="Q122" s="929"/>
      <c r="R122" s="929"/>
      <c r="S122" s="929"/>
      <c r="T122" s="929"/>
      <c r="U122" s="929"/>
      <c r="V122" s="929"/>
      <c r="W122" s="929"/>
      <c r="X122" s="218">
        <v>0</v>
      </c>
      <c r="Y122" s="218">
        <v>0</v>
      </c>
      <c r="Z122" s="218">
        <v>0</v>
      </c>
      <c r="AA122" s="218">
        <v>0</v>
      </c>
      <c r="AB122" s="218">
        <v>0</v>
      </c>
      <c r="AC122" s="218">
        <v>0</v>
      </c>
      <c r="AD122" s="218">
        <v>0</v>
      </c>
      <c r="AE122" s="218">
        <v>0</v>
      </c>
    </row>
    <row r="123" spans="1:31" ht="12" customHeight="1" x14ac:dyDescent="0.2">
      <c r="A123" s="206" t="s">
        <v>386</v>
      </c>
      <c r="B123" s="929"/>
      <c r="C123" s="929"/>
      <c r="D123" s="929"/>
      <c r="E123" s="929"/>
      <c r="F123" s="929"/>
      <c r="G123" s="929"/>
      <c r="H123" s="929"/>
      <c r="I123" s="929"/>
      <c r="J123" s="929"/>
      <c r="K123" s="929"/>
      <c r="L123" s="929"/>
      <c r="M123" s="929"/>
      <c r="N123" s="929"/>
      <c r="O123" s="929"/>
      <c r="P123" s="929"/>
      <c r="Q123" s="929"/>
      <c r="R123" s="929"/>
      <c r="S123" s="929"/>
      <c r="T123" s="929"/>
      <c r="U123" s="929"/>
      <c r="V123" s="929"/>
      <c r="W123" s="929"/>
      <c r="X123" s="218">
        <v>0</v>
      </c>
      <c r="Y123" s="218">
        <v>0</v>
      </c>
      <c r="Z123" s="218">
        <v>0</v>
      </c>
      <c r="AA123" s="218">
        <v>0</v>
      </c>
      <c r="AB123" s="218">
        <v>0</v>
      </c>
      <c r="AC123" s="218">
        <v>0</v>
      </c>
      <c r="AD123" s="218">
        <v>0</v>
      </c>
      <c r="AE123" s="218">
        <v>0</v>
      </c>
    </row>
    <row r="124" spans="1:31" ht="12" customHeight="1" x14ac:dyDescent="0.2">
      <c r="A124" s="206" t="s">
        <v>387</v>
      </c>
      <c r="B124" s="929"/>
      <c r="C124" s="929"/>
      <c r="D124" s="929"/>
      <c r="E124" s="929"/>
      <c r="F124" s="929"/>
      <c r="G124" s="929"/>
      <c r="H124" s="929"/>
      <c r="I124" s="929"/>
      <c r="J124" s="929"/>
      <c r="K124" s="929"/>
      <c r="L124" s="929"/>
      <c r="M124" s="929"/>
      <c r="N124" s="929"/>
      <c r="O124" s="929"/>
      <c r="P124" s="929"/>
      <c r="Q124" s="929"/>
      <c r="R124" s="929"/>
      <c r="S124" s="929"/>
      <c r="T124" s="929"/>
      <c r="U124" s="929"/>
      <c r="V124" s="929"/>
      <c r="W124" s="929"/>
      <c r="X124" s="218">
        <v>0</v>
      </c>
      <c r="Y124" s="218">
        <v>0</v>
      </c>
      <c r="Z124" s="218">
        <v>0</v>
      </c>
      <c r="AA124" s="218">
        <v>0</v>
      </c>
      <c r="AB124" s="218">
        <v>0</v>
      </c>
      <c r="AC124" s="218">
        <v>0</v>
      </c>
      <c r="AD124" s="218">
        <v>0</v>
      </c>
      <c r="AE124" s="218">
        <v>0</v>
      </c>
    </row>
    <row r="125" spans="1:31" ht="12" customHeight="1" x14ac:dyDescent="0.2">
      <c r="A125" s="206" t="s">
        <v>388</v>
      </c>
      <c r="B125" s="929"/>
      <c r="C125" s="929"/>
      <c r="D125" s="929"/>
      <c r="E125" s="929"/>
      <c r="F125" s="929"/>
      <c r="G125" s="929"/>
      <c r="H125" s="929"/>
      <c r="I125" s="929"/>
      <c r="J125" s="929"/>
      <c r="K125" s="929"/>
      <c r="L125" s="929"/>
      <c r="M125" s="929"/>
      <c r="N125" s="929"/>
      <c r="O125" s="929"/>
      <c r="P125" s="929"/>
      <c r="Q125" s="929"/>
      <c r="R125" s="929"/>
      <c r="S125" s="929"/>
      <c r="T125" s="929"/>
      <c r="U125" s="929"/>
      <c r="V125" s="929"/>
      <c r="W125" s="929"/>
      <c r="X125" s="218">
        <v>0</v>
      </c>
      <c r="Y125" s="218">
        <v>0</v>
      </c>
      <c r="Z125" s="218">
        <v>0</v>
      </c>
      <c r="AA125" s="218">
        <v>0</v>
      </c>
      <c r="AB125" s="218">
        <v>0</v>
      </c>
      <c r="AC125" s="218">
        <v>0</v>
      </c>
      <c r="AD125" s="218">
        <v>0</v>
      </c>
      <c r="AE125" s="218">
        <v>0</v>
      </c>
    </row>
    <row r="126" spans="1:31" ht="12" customHeight="1" x14ac:dyDescent="0.2">
      <c r="A126" s="206" t="s">
        <v>389</v>
      </c>
      <c r="B126" s="929"/>
      <c r="C126" s="929"/>
      <c r="D126" s="929"/>
      <c r="E126" s="929"/>
      <c r="F126" s="929"/>
      <c r="G126" s="929"/>
      <c r="H126" s="929"/>
      <c r="I126" s="929"/>
      <c r="J126" s="929"/>
      <c r="K126" s="929"/>
      <c r="L126" s="929"/>
      <c r="M126" s="929"/>
      <c r="N126" s="929"/>
      <c r="O126" s="929"/>
      <c r="P126" s="929"/>
      <c r="Q126" s="929"/>
      <c r="R126" s="929"/>
      <c r="S126" s="929"/>
      <c r="T126" s="929"/>
      <c r="U126" s="929"/>
      <c r="V126" s="929"/>
      <c r="W126" s="929"/>
      <c r="X126" s="218">
        <v>0</v>
      </c>
      <c r="Y126" s="218">
        <v>0</v>
      </c>
      <c r="Z126" s="218">
        <v>0</v>
      </c>
      <c r="AA126" s="218">
        <v>0</v>
      </c>
      <c r="AB126" s="218">
        <v>0</v>
      </c>
      <c r="AC126" s="218">
        <v>0</v>
      </c>
      <c r="AD126" s="218">
        <v>0</v>
      </c>
      <c r="AE126" s="218">
        <v>0</v>
      </c>
    </row>
    <row r="127" spans="1:31" ht="12" customHeight="1" x14ac:dyDescent="0.2">
      <c r="A127" s="206" t="s">
        <v>390</v>
      </c>
      <c r="B127" s="929"/>
      <c r="C127" s="929"/>
      <c r="D127" s="929"/>
      <c r="E127" s="929"/>
      <c r="F127" s="929"/>
      <c r="G127" s="929"/>
      <c r="H127" s="929"/>
      <c r="I127" s="929"/>
      <c r="J127" s="929"/>
      <c r="K127" s="929"/>
      <c r="L127" s="929"/>
      <c r="M127" s="929"/>
      <c r="N127" s="929"/>
      <c r="O127" s="929"/>
      <c r="P127" s="929"/>
      <c r="Q127" s="929"/>
      <c r="R127" s="929"/>
      <c r="S127" s="929"/>
      <c r="T127" s="929"/>
      <c r="U127" s="929"/>
      <c r="V127" s="929"/>
      <c r="W127" s="929"/>
      <c r="X127" s="218">
        <v>0</v>
      </c>
      <c r="Y127" s="218">
        <v>0</v>
      </c>
      <c r="Z127" s="218">
        <v>0</v>
      </c>
      <c r="AA127" s="218">
        <v>0</v>
      </c>
      <c r="AB127" s="218">
        <v>0</v>
      </c>
      <c r="AC127" s="218">
        <v>0</v>
      </c>
      <c r="AD127" s="218">
        <v>0</v>
      </c>
      <c r="AE127" s="218">
        <v>0</v>
      </c>
    </row>
    <row r="128" spans="1:31" ht="12" customHeight="1" x14ac:dyDescent="0.2">
      <c r="A128" s="206" t="s">
        <v>391</v>
      </c>
      <c r="B128" s="929"/>
      <c r="C128" s="929"/>
      <c r="D128" s="929"/>
      <c r="E128" s="929"/>
      <c r="F128" s="929"/>
      <c r="G128" s="929"/>
      <c r="H128" s="929"/>
      <c r="I128" s="929"/>
      <c r="J128" s="929"/>
      <c r="K128" s="929"/>
      <c r="L128" s="929"/>
      <c r="M128" s="929"/>
      <c r="N128" s="929"/>
      <c r="O128" s="929"/>
      <c r="P128" s="929"/>
      <c r="Q128" s="929"/>
      <c r="R128" s="929"/>
      <c r="S128" s="929"/>
      <c r="T128" s="929"/>
      <c r="U128" s="929"/>
      <c r="V128" s="929"/>
      <c r="W128" s="929"/>
      <c r="X128" s="218">
        <v>0</v>
      </c>
      <c r="Y128" s="218">
        <v>0</v>
      </c>
      <c r="Z128" s="218">
        <v>0</v>
      </c>
      <c r="AA128" s="218">
        <v>0</v>
      </c>
      <c r="AB128" s="218">
        <v>0</v>
      </c>
      <c r="AC128" s="218">
        <v>0</v>
      </c>
      <c r="AD128" s="218">
        <v>0</v>
      </c>
      <c r="AE128" s="218">
        <v>0</v>
      </c>
    </row>
    <row r="129" spans="1:31" ht="12" customHeight="1" x14ac:dyDescent="0.2">
      <c r="A129" s="212" t="s">
        <v>392</v>
      </c>
      <c r="B129" s="936"/>
      <c r="C129" s="936"/>
      <c r="D129" s="936"/>
      <c r="E129" s="936"/>
      <c r="F129" s="936"/>
      <c r="G129" s="936"/>
      <c r="H129" s="936"/>
      <c r="I129" s="936"/>
      <c r="J129" s="936"/>
      <c r="K129" s="936"/>
      <c r="L129" s="936"/>
      <c r="M129" s="936"/>
      <c r="N129" s="936"/>
      <c r="O129" s="936"/>
      <c r="P129" s="936"/>
      <c r="Q129" s="936"/>
      <c r="R129" s="936"/>
      <c r="S129" s="936"/>
      <c r="T129" s="936"/>
      <c r="U129" s="936"/>
      <c r="V129" s="936"/>
      <c r="W129" s="936"/>
      <c r="X129" s="250">
        <v>0</v>
      </c>
      <c r="Y129" s="250">
        <v>0</v>
      </c>
      <c r="Z129" s="250">
        <v>0</v>
      </c>
      <c r="AA129" s="250">
        <v>0</v>
      </c>
      <c r="AB129" s="250">
        <v>0</v>
      </c>
      <c r="AC129" s="250">
        <v>0</v>
      </c>
      <c r="AD129" s="250">
        <v>0</v>
      </c>
      <c r="AE129" s="250">
        <v>0</v>
      </c>
    </row>
    <row r="130" spans="1:31" ht="12" customHeight="1" x14ac:dyDescent="0.2">
      <c r="A130" s="933" t="s">
        <v>276</v>
      </c>
      <c r="B130" s="934"/>
      <c r="C130" s="934"/>
      <c r="D130" s="934"/>
      <c r="E130" s="934"/>
      <c r="F130" s="934"/>
      <c r="G130" s="934"/>
      <c r="H130" s="934"/>
      <c r="I130" s="934"/>
      <c r="J130" s="934"/>
      <c r="K130" s="934"/>
      <c r="L130" s="934"/>
      <c r="M130" s="934"/>
      <c r="N130" s="934"/>
      <c r="O130" s="934"/>
      <c r="P130" s="934"/>
      <c r="Q130" s="934"/>
      <c r="R130" s="934"/>
      <c r="S130" s="934"/>
      <c r="T130" s="934"/>
      <c r="U130" s="934"/>
      <c r="V130" s="934"/>
      <c r="W130" s="935"/>
      <c r="X130" s="255">
        <f t="shared" ref="X130:AD130" si="95">SUM(X119:X129)</f>
        <v>38.61</v>
      </c>
      <c r="Y130" s="255">
        <f t="shared" si="95"/>
        <v>38.61</v>
      </c>
      <c r="Z130" s="255">
        <f t="shared" si="95"/>
        <v>40.405631408999994</v>
      </c>
      <c r="AA130" s="255">
        <f t="shared" si="95"/>
        <v>40.405631408999994</v>
      </c>
      <c r="AB130" s="255">
        <f t="shared" si="95"/>
        <v>41.991794875591694</v>
      </c>
      <c r="AC130" s="255">
        <f t="shared" si="95"/>
        <v>41.991794875591694</v>
      </c>
      <c r="AD130" s="255">
        <f t="shared" si="95"/>
        <v>44.291765265338114</v>
      </c>
      <c r="AE130" s="255">
        <f t="shared" ref="AE130" si="96">SUM(AE119:AE129)</f>
        <v>44.291765265338114</v>
      </c>
    </row>
    <row r="131" spans="1:31" ht="12" customHeight="1" x14ac:dyDescent="0.2">
      <c r="A131" s="256" t="s">
        <v>393</v>
      </c>
      <c r="B131" s="930" t="s">
        <v>394</v>
      </c>
      <c r="C131" s="931"/>
      <c r="D131" s="931"/>
      <c r="E131" s="931"/>
      <c r="F131" s="931"/>
      <c r="G131" s="931"/>
      <c r="H131" s="931"/>
      <c r="I131" s="931"/>
      <c r="J131" s="931"/>
      <c r="K131" s="931"/>
      <c r="L131" s="931"/>
      <c r="M131" s="931"/>
      <c r="N131" s="931"/>
      <c r="O131" s="931"/>
      <c r="P131" s="931"/>
      <c r="Q131" s="931"/>
      <c r="R131" s="931"/>
      <c r="S131" s="931"/>
      <c r="T131" s="931"/>
      <c r="U131" s="931"/>
      <c r="V131" s="932"/>
      <c r="W131" s="257">
        <f>IF($G$9=2,0,0.0925)</f>
        <v>0</v>
      </c>
      <c r="X131" s="258">
        <f t="shared" ref="X131:AE131" si="97">-ROUND((X130*W131),2)</f>
        <v>0</v>
      </c>
      <c r="Y131" s="258">
        <f t="shared" si="97"/>
        <v>0</v>
      </c>
      <c r="Z131" s="258">
        <f t="shared" si="97"/>
        <v>0</v>
      </c>
      <c r="AA131" s="258">
        <f t="shared" si="97"/>
        <v>0</v>
      </c>
      <c r="AB131" s="258">
        <f t="shared" si="97"/>
        <v>0</v>
      </c>
      <c r="AC131" s="258">
        <f t="shared" si="97"/>
        <v>0</v>
      </c>
      <c r="AD131" s="258">
        <f t="shared" si="97"/>
        <v>0</v>
      </c>
      <c r="AE131" s="258">
        <f t="shared" si="97"/>
        <v>0</v>
      </c>
    </row>
    <row r="132" spans="1:31" ht="12" customHeight="1" x14ac:dyDescent="0.2">
      <c r="A132" s="881" t="s">
        <v>281</v>
      </c>
      <c r="B132" s="882"/>
      <c r="C132" s="882"/>
      <c r="D132" s="882"/>
      <c r="E132" s="882"/>
      <c r="F132" s="882"/>
      <c r="G132" s="882"/>
      <c r="H132" s="882"/>
      <c r="I132" s="882"/>
      <c r="J132" s="882"/>
      <c r="K132" s="882"/>
      <c r="L132" s="882"/>
      <c r="M132" s="882"/>
      <c r="N132" s="882"/>
      <c r="O132" s="882"/>
      <c r="P132" s="882"/>
      <c r="Q132" s="882"/>
      <c r="R132" s="882"/>
      <c r="S132" s="882"/>
      <c r="T132" s="882"/>
      <c r="U132" s="882"/>
      <c r="V132" s="882"/>
      <c r="W132" s="883"/>
      <c r="X132" s="242">
        <f t="shared" ref="X132:AD132" si="98">SUM(X130:X131)</f>
        <v>38.61</v>
      </c>
      <c r="Y132" s="242">
        <f t="shared" si="98"/>
        <v>38.61</v>
      </c>
      <c r="Z132" s="242">
        <f t="shared" si="98"/>
        <v>40.405631408999994</v>
      </c>
      <c r="AA132" s="242">
        <f t="shared" si="98"/>
        <v>40.405631408999994</v>
      </c>
      <c r="AB132" s="242">
        <f t="shared" si="98"/>
        <v>41.991794875591694</v>
      </c>
      <c r="AC132" s="242">
        <f t="shared" si="98"/>
        <v>41.991794875591694</v>
      </c>
      <c r="AD132" s="242">
        <f t="shared" si="98"/>
        <v>44.291765265338114</v>
      </c>
      <c r="AE132" s="242">
        <f t="shared" ref="AE132" si="99">SUM(AE130:AE131)</f>
        <v>44.291765265338114</v>
      </c>
    </row>
    <row r="133" spans="1:31" customFormat="1" ht="5.0999999999999996" customHeight="1" x14ac:dyDescent="0.2"/>
    <row r="134" spans="1:31" ht="15" customHeight="1" x14ac:dyDescent="0.2">
      <c r="A134" s="898" t="s">
        <v>395</v>
      </c>
      <c r="B134" s="899"/>
      <c r="C134" s="899"/>
      <c r="D134" s="899"/>
      <c r="E134" s="899"/>
      <c r="F134" s="899"/>
      <c r="G134" s="899"/>
      <c r="H134" s="899"/>
      <c r="I134" s="899"/>
      <c r="J134" s="899"/>
      <c r="K134" s="899"/>
      <c r="L134" s="899"/>
      <c r="M134" s="899"/>
      <c r="N134" s="899"/>
      <c r="O134" s="899"/>
      <c r="P134" s="899"/>
      <c r="Q134" s="899"/>
      <c r="R134" s="899"/>
      <c r="S134" s="899"/>
      <c r="T134" s="899"/>
      <c r="U134" s="899"/>
      <c r="V134" s="899"/>
      <c r="W134" s="899"/>
      <c r="X134" s="259"/>
      <c r="Y134" s="259"/>
      <c r="Z134" s="259"/>
      <c r="AA134" s="259"/>
      <c r="AB134" s="259"/>
      <c r="AC134" s="259"/>
      <c r="AD134" s="259"/>
      <c r="AE134" s="259"/>
    </row>
    <row r="135" spans="1:31" ht="12" customHeight="1" x14ac:dyDescent="0.2">
      <c r="A135" s="260" t="s">
        <v>396</v>
      </c>
      <c r="B135" s="887" t="s">
        <v>397</v>
      </c>
      <c r="C135" s="888"/>
      <c r="D135" s="888"/>
      <c r="E135" s="888"/>
      <c r="F135" s="888"/>
      <c r="G135" s="888"/>
      <c r="H135" s="888"/>
      <c r="I135" s="888"/>
      <c r="J135" s="888"/>
      <c r="K135" s="888"/>
      <c r="L135" s="888"/>
      <c r="M135" s="888"/>
      <c r="N135" s="888"/>
      <c r="O135" s="888"/>
      <c r="P135" s="888"/>
      <c r="Q135" s="888"/>
      <c r="R135" s="888"/>
      <c r="S135" s="888"/>
      <c r="T135" s="888"/>
      <c r="U135" s="888"/>
      <c r="V135" s="889"/>
      <c r="W135" s="237" t="s">
        <v>286</v>
      </c>
      <c r="X135" s="237" t="s">
        <v>259</v>
      </c>
      <c r="Y135" s="237" t="s">
        <v>259</v>
      </c>
      <c r="Z135" s="237" t="s">
        <v>259</v>
      </c>
      <c r="AA135" s="237" t="s">
        <v>259</v>
      </c>
      <c r="AB135" s="237" t="s">
        <v>259</v>
      </c>
      <c r="AC135" s="237" t="s">
        <v>259</v>
      </c>
      <c r="AD135" s="237" t="s">
        <v>259</v>
      </c>
      <c r="AE135" s="237" t="s">
        <v>259</v>
      </c>
    </row>
    <row r="136" spans="1:31" ht="12" customHeight="1" x14ac:dyDescent="0.2">
      <c r="A136" s="229" t="s">
        <v>398</v>
      </c>
      <c r="B136" s="884" t="s">
        <v>399</v>
      </c>
      <c r="C136" s="884"/>
      <c r="D136" s="884"/>
      <c r="E136" s="884"/>
      <c r="F136" s="884"/>
      <c r="G136" s="884"/>
      <c r="H136" s="884"/>
      <c r="I136" s="884"/>
      <c r="J136" s="884"/>
      <c r="K136" s="884"/>
      <c r="L136" s="884"/>
      <c r="M136" s="884"/>
      <c r="N136" s="884"/>
      <c r="O136" s="884"/>
      <c r="P136" s="884"/>
      <c r="Q136" s="884"/>
      <c r="R136" s="884"/>
      <c r="S136" s="884"/>
      <c r="T136" s="884"/>
      <c r="U136" s="884"/>
      <c r="V136" s="884"/>
      <c r="W136" s="253">
        <f>PAINEL!D11*PAINEL!AG29</f>
        <v>9.7105399999999984E-3</v>
      </c>
      <c r="X136" s="233">
        <f>ROUND((((X148+X149+X150+X151+X152))*W136),2)</f>
        <v>41.93</v>
      </c>
      <c r="Y136" s="233">
        <f>ROUND((((Y148+Y149+Y150+Y151+Y152))*W136),2)</f>
        <v>44.61</v>
      </c>
      <c r="Z136" s="233">
        <f>ROUND((((Z148+Z149+Z150+Z151+Z152))*W136),2)</f>
        <v>44.63</v>
      </c>
      <c r="AA136" s="233">
        <f>ROUND((((AA148+AA149+AA150+AA151+AA152))*W136),2)</f>
        <v>47.34</v>
      </c>
      <c r="AB136" s="233">
        <f>ROUND((((AB148+AB149+AB150+AB151+AB152))*$W$136),2)</f>
        <v>47.35</v>
      </c>
      <c r="AC136" s="233">
        <f t="shared" ref="AC136:AD136" si="100">ROUND((((AC148+AC149+AC150+AC151+AC152))*$W$136),2)</f>
        <v>50.1</v>
      </c>
      <c r="AD136" s="233">
        <f t="shared" si="100"/>
        <v>50.12</v>
      </c>
      <c r="AE136" s="233">
        <f t="shared" ref="AE136" si="101">ROUND((((AE148+AE149+AE150+AE151+AE152))*$W$136),2)</f>
        <v>53.96</v>
      </c>
    </row>
    <row r="137" spans="1:31" ht="12" customHeight="1" x14ac:dyDescent="0.2">
      <c r="A137" s="221" t="s">
        <v>400</v>
      </c>
      <c r="B137" s="880" t="s">
        <v>401</v>
      </c>
      <c r="C137" s="880"/>
      <c r="D137" s="880"/>
      <c r="E137" s="880"/>
      <c r="F137" s="880"/>
      <c r="G137" s="880"/>
      <c r="H137" s="880"/>
      <c r="I137" s="880"/>
      <c r="J137" s="880"/>
      <c r="K137" s="880"/>
      <c r="L137" s="880"/>
      <c r="M137" s="880"/>
      <c r="N137" s="880"/>
      <c r="O137" s="880"/>
      <c r="P137" s="880"/>
      <c r="Q137" s="880"/>
      <c r="R137" s="880"/>
      <c r="S137" s="880"/>
      <c r="T137" s="880"/>
      <c r="U137" s="880"/>
      <c r="V137" s="880"/>
      <c r="W137" s="251">
        <f>PAINEL!M11</f>
        <v>1E-3</v>
      </c>
      <c r="X137" s="227">
        <f>ROUND((((X148+X149+X150+X151+X152))*W137),2)</f>
        <v>4.32</v>
      </c>
      <c r="Y137" s="227">
        <f>ROUND((((Y148+Y149+Y150+Y151+Y152))*W137),2)</f>
        <v>4.59</v>
      </c>
      <c r="Z137" s="227">
        <f>ROUND((((Z148+Z149+Z150+Z151+Z152))*W137),2)</f>
        <v>4.5999999999999996</v>
      </c>
      <c r="AA137" s="227">
        <f>ROUND((((AA148+AA149+AA150+AA151+AA152))*W137),2)</f>
        <v>4.87</v>
      </c>
      <c r="AB137" s="227">
        <f>ROUND((((AB148+AB149+AB150+AB151+AB152))*$W$137),2)</f>
        <v>4.88</v>
      </c>
      <c r="AC137" s="227">
        <f t="shared" ref="AC137:AD137" si="102">ROUND((((AC148+AC149+AC150+AC151+AC152))*$W$137),2)</f>
        <v>5.16</v>
      </c>
      <c r="AD137" s="227">
        <f t="shared" si="102"/>
        <v>5.16</v>
      </c>
      <c r="AE137" s="227">
        <f t="shared" ref="AE137" si="103">ROUND((((AE148+AE149+AE150+AE151+AE152))*$W$137),2)</f>
        <v>5.56</v>
      </c>
    </row>
    <row r="138" spans="1:31" ht="12" customHeight="1" x14ac:dyDescent="0.2">
      <c r="A138" s="881" t="s">
        <v>402</v>
      </c>
      <c r="B138" s="882"/>
      <c r="C138" s="882"/>
      <c r="D138" s="882"/>
      <c r="E138" s="882"/>
      <c r="F138" s="882"/>
      <c r="G138" s="882"/>
      <c r="H138" s="882"/>
      <c r="I138" s="882"/>
      <c r="J138" s="882"/>
      <c r="K138" s="882"/>
      <c r="L138" s="882"/>
      <c r="M138" s="882"/>
      <c r="N138" s="882"/>
      <c r="O138" s="882"/>
      <c r="P138" s="882"/>
      <c r="Q138" s="882"/>
      <c r="R138" s="882"/>
      <c r="S138" s="882"/>
      <c r="T138" s="882"/>
      <c r="U138" s="882"/>
      <c r="V138" s="883"/>
      <c r="W138" s="261">
        <f t="shared" ref="W138:AB138" si="104">SUM(W136:W137)</f>
        <v>1.0710539999999998E-2</v>
      </c>
      <c r="X138" s="242">
        <f t="shared" si="104"/>
        <v>46.25</v>
      </c>
      <c r="Y138" s="242">
        <f t="shared" si="104"/>
        <v>49.2</v>
      </c>
      <c r="Z138" s="242">
        <f t="shared" si="104"/>
        <v>49.230000000000004</v>
      </c>
      <c r="AA138" s="242">
        <f t="shared" si="104"/>
        <v>52.21</v>
      </c>
      <c r="AB138" s="242">
        <f t="shared" si="104"/>
        <v>52.230000000000004</v>
      </c>
      <c r="AC138" s="242">
        <f t="shared" ref="AC138:AD138" si="105">SUM(AC136:AC137)</f>
        <v>55.260000000000005</v>
      </c>
      <c r="AD138" s="242">
        <f t="shared" si="105"/>
        <v>55.28</v>
      </c>
      <c r="AE138" s="242">
        <f t="shared" ref="AE138" si="106">SUM(AE136:AE137)</f>
        <v>59.52</v>
      </c>
    </row>
    <row r="139" spans="1:31" ht="12" customHeight="1" x14ac:dyDescent="0.2">
      <c r="A139" s="260" t="s">
        <v>403</v>
      </c>
      <c r="B139" s="887" t="s">
        <v>404</v>
      </c>
      <c r="C139" s="888"/>
      <c r="D139" s="888"/>
      <c r="E139" s="888"/>
      <c r="F139" s="888"/>
      <c r="G139" s="888"/>
      <c r="H139" s="888"/>
      <c r="I139" s="888"/>
      <c r="J139" s="888"/>
      <c r="K139" s="888"/>
      <c r="L139" s="888"/>
      <c r="M139" s="888"/>
      <c r="N139" s="888"/>
      <c r="O139" s="888"/>
      <c r="P139" s="888"/>
      <c r="Q139" s="888"/>
      <c r="R139" s="888"/>
      <c r="S139" s="888"/>
      <c r="T139" s="888"/>
      <c r="U139" s="888"/>
      <c r="V139" s="889"/>
      <c r="W139" s="237" t="s">
        <v>286</v>
      </c>
      <c r="X139" s="237" t="s">
        <v>405</v>
      </c>
      <c r="Y139" s="237" t="s">
        <v>405</v>
      </c>
      <c r="Z139" s="237" t="s">
        <v>405</v>
      </c>
      <c r="AA139" s="237" t="s">
        <v>405</v>
      </c>
      <c r="AB139" s="237" t="s">
        <v>405</v>
      </c>
      <c r="AC139" s="237" t="s">
        <v>405</v>
      </c>
      <c r="AD139" s="237" t="s">
        <v>405</v>
      </c>
      <c r="AE139" s="237" t="s">
        <v>405</v>
      </c>
    </row>
    <row r="140" spans="1:31" ht="12" customHeight="1" x14ac:dyDescent="0.2">
      <c r="A140" s="229" t="s">
        <v>406</v>
      </c>
      <c r="B140" s="884" t="s">
        <v>407</v>
      </c>
      <c r="C140" s="884"/>
      <c r="D140" s="884"/>
      <c r="E140" s="884"/>
      <c r="F140" s="884"/>
      <c r="G140" s="884"/>
      <c r="H140" s="884"/>
      <c r="I140" s="884"/>
      <c r="J140" s="884"/>
      <c r="K140" s="884"/>
      <c r="L140" s="884"/>
      <c r="M140" s="884"/>
      <c r="N140" s="884"/>
      <c r="O140" s="884"/>
      <c r="P140" s="884"/>
      <c r="Q140" s="884"/>
      <c r="R140" s="884"/>
      <c r="S140" s="884"/>
      <c r="T140" s="884"/>
      <c r="U140" s="884"/>
      <c r="V140" s="884"/>
      <c r="W140" s="254">
        <f>EDITAL!Q13</f>
        <v>0.03</v>
      </c>
      <c r="X140" s="233">
        <f>$X$156*W140</f>
        <v>139.51650000000001</v>
      </c>
      <c r="Y140" s="233">
        <f>$Y$156*W140</f>
        <v>148.42410000000001</v>
      </c>
      <c r="Z140" s="233">
        <f>$Z$156*W140</f>
        <v>148.48259999999999</v>
      </c>
      <c r="AA140" s="233">
        <f>$AA$156*W140</f>
        <v>157.49549999999999</v>
      </c>
      <c r="AB140" s="233">
        <f>AB$156*$W140</f>
        <v>157.54680000000002</v>
      </c>
      <c r="AC140" s="233">
        <f t="shared" ref="AC140:AE140" si="107">AC$156*$W140</f>
        <v>166.67609999999999</v>
      </c>
      <c r="AD140" s="233">
        <f t="shared" si="107"/>
        <v>166.75050000000002</v>
      </c>
      <c r="AE140" s="233">
        <f t="shared" si="107"/>
        <v>179.53229999999999</v>
      </c>
    </row>
    <row r="141" spans="1:31" ht="12" customHeight="1" x14ac:dyDescent="0.2">
      <c r="A141" s="206" t="s">
        <v>408</v>
      </c>
      <c r="B141" s="876" t="s">
        <v>409</v>
      </c>
      <c r="C141" s="876"/>
      <c r="D141" s="876"/>
      <c r="E141" s="876"/>
      <c r="F141" s="876"/>
      <c r="G141" s="876"/>
      <c r="H141" s="876"/>
      <c r="I141" s="876"/>
      <c r="J141" s="876"/>
      <c r="K141" s="876"/>
      <c r="L141" s="876"/>
      <c r="M141" s="876"/>
      <c r="N141" s="876"/>
      <c r="O141" s="876"/>
      <c r="P141" s="876"/>
      <c r="Q141" s="876"/>
      <c r="R141" s="876"/>
      <c r="S141" s="876"/>
      <c r="T141" s="876"/>
      <c r="U141" s="876"/>
      <c r="V141" s="876"/>
      <c r="W141" s="219">
        <f>EDITAL!K13</f>
        <v>6.4999999999999997E-3</v>
      </c>
      <c r="X141" s="213">
        <f>$X$156*W141</f>
        <v>30.228574999999999</v>
      </c>
      <c r="Y141" s="213">
        <f>$Y$156*W141</f>
        <v>32.158555</v>
      </c>
      <c r="Z141" s="213">
        <f>$Z$156*W141</f>
        <v>32.171230000000001</v>
      </c>
      <c r="AA141" s="213">
        <f>$AA$156*W141</f>
        <v>34.124025000000003</v>
      </c>
      <c r="AB141" s="233">
        <f t="shared" ref="AB141:AE142" si="108">AB$156*$W141</f>
        <v>34.13514</v>
      </c>
      <c r="AC141" s="233">
        <f t="shared" si="108"/>
        <v>36.113154999999999</v>
      </c>
      <c r="AD141" s="233">
        <f t="shared" si="108"/>
        <v>36.129275</v>
      </c>
      <c r="AE141" s="233">
        <f t="shared" si="108"/>
        <v>38.898664999999994</v>
      </c>
    </row>
    <row r="142" spans="1:31" ht="12" customHeight="1" x14ac:dyDescent="0.2">
      <c r="A142" s="221" t="s">
        <v>410</v>
      </c>
      <c r="B142" s="880" t="str">
        <f>"ISS - "&amp;EDITAL!J18&amp;" / "&amp;EDITAL!T17</f>
        <v>ISS - FLORIANOPOLIS / SC</v>
      </c>
      <c r="C142" s="880"/>
      <c r="D142" s="880"/>
      <c r="E142" s="880"/>
      <c r="F142" s="880"/>
      <c r="G142" s="880"/>
      <c r="H142" s="880"/>
      <c r="I142" s="880"/>
      <c r="J142" s="880"/>
      <c r="K142" s="880"/>
      <c r="L142" s="880"/>
      <c r="M142" s="880"/>
      <c r="N142" s="880"/>
      <c r="O142" s="880"/>
      <c r="P142" s="880"/>
      <c r="Q142" s="880"/>
      <c r="R142" s="880"/>
      <c r="S142" s="880"/>
      <c r="T142" s="880"/>
      <c r="U142" s="880"/>
      <c r="V142" s="880"/>
      <c r="W142" s="252">
        <f>EDITAL!X18</f>
        <v>2.5000000000000001E-2</v>
      </c>
      <c r="X142" s="227">
        <f>$X$156*W142</f>
        <v>116.26375000000002</v>
      </c>
      <c r="Y142" s="227">
        <f>$Y$156*W142</f>
        <v>123.68675000000002</v>
      </c>
      <c r="Z142" s="227">
        <f>$Z$156*W142</f>
        <v>123.7355</v>
      </c>
      <c r="AA142" s="227">
        <f>$AA$156*W142</f>
        <v>131.24625</v>
      </c>
      <c r="AB142" s="233">
        <f t="shared" si="108"/>
        <v>131.28900000000002</v>
      </c>
      <c r="AC142" s="233">
        <f t="shared" si="108"/>
        <v>138.89675</v>
      </c>
      <c r="AD142" s="233">
        <f t="shared" si="108"/>
        <v>138.95875000000001</v>
      </c>
      <c r="AE142" s="233">
        <f t="shared" si="108"/>
        <v>149.61025000000001</v>
      </c>
    </row>
    <row r="143" spans="1:31" s="3" customFormat="1" ht="12" customHeight="1" x14ac:dyDescent="0.2">
      <c r="A143" s="881" t="s">
        <v>402</v>
      </c>
      <c r="B143" s="882"/>
      <c r="C143" s="882"/>
      <c r="D143" s="882"/>
      <c r="E143" s="882"/>
      <c r="F143" s="882"/>
      <c r="G143" s="882"/>
      <c r="H143" s="882"/>
      <c r="I143" s="882"/>
      <c r="J143" s="882"/>
      <c r="K143" s="882"/>
      <c r="L143" s="882"/>
      <c r="M143" s="882"/>
      <c r="N143" s="882"/>
      <c r="O143" s="882"/>
      <c r="P143" s="882"/>
      <c r="Q143" s="882"/>
      <c r="R143" s="882"/>
      <c r="S143" s="882"/>
      <c r="T143" s="882"/>
      <c r="U143" s="882"/>
      <c r="V143" s="883"/>
      <c r="W143" s="261">
        <f>SUM(W140:W142)</f>
        <v>6.1499999999999999E-2</v>
      </c>
      <c r="X143" s="242">
        <f t="shared" ref="X143:AD143" si="109">ROUND((SUM(X140:X142)),2)</f>
        <v>286.01</v>
      </c>
      <c r="Y143" s="242">
        <f t="shared" si="109"/>
        <v>304.27</v>
      </c>
      <c r="Z143" s="242">
        <f t="shared" si="109"/>
        <v>304.39</v>
      </c>
      <c r="AA143" s="242">
        <f t="shared" si="109"/>
        <v>322.87</v>
      </c>
      <c r="AB143" s="242">
        <f t="shared" si="109"/>
        <v>322.97000000000003</v>
      </c>
      <c r="AC143" s="242">
        <f t="shared" si="109"/>
        <v>341.69</v>
      </c>
      <c r="AD143" s="242">
        <f t="shared" si="109"/>
        <v>341.84</v>
      </c>
      <c r="AE143" s="242">
        <f t="shared" ref="AE143" si="110">ROUND((SUM(AE140:AE142)),2)</f>
        <v>368.04</v>
      </c>
    </row>
    <row r="144" spans="1:31" s="3" customFormat="1" ht="12" customHeight="1" x14ac:dyDescent="0.2">
      <c r="A144" s="881" t="s">
        <v>281</v>
      </c>
      <c r="B144" s="882"/>
      <c r="C144" s="882"/>
      <c r="D144" s="882"/>
      <c r="E144" s="882"/>
      <c r="F144" s="882"/>
      <c r="G144" s="882"/>
      <c r="H144" s="882"/>
      <c r="I144" s="882"/>
      <c r="J144" s="882"/>
      <c r="K144" s="882"/>
      <c r="L144" s="882"/>
      <c r="M144" s="882"/>
      <c r="N144" s="882"/>
      <c r="O144" s="882"/>
      <c r="P144" s="882"/>
      <c r="Q144" s="882"/>
      <c r="R144" s="882"/>
      <c r="S144" s="882"/>
      <c r="T144" s="882"/>
      <c r="U144" s="882"/>
      <c r="V144" s="882"/>
      <c r="W144" s="883"/>
      <c r="X144" s="242">
        <f t="shared" ref="X144:AD144" si="111">(X138+X143)</f>
        <v>332.26</v>
      </c>
      <c r="Y144" s="242">
        <f t="shared" si="111"/>
        <v>353.46999999999997</v>
      </c>
      <c r="Z144" s="242">
        <f t="shared" si="111"/>
        <v>353.62</v>
      </c>
      <c r="AA144" s="242">
        <f t="shared" si="111"/>
        <v>375.08</v>
      </c>
      <c r="AB144" s="242">
        <f t="shared" si="111"/>
        <v>375.20000000000005</v>
      </c>
      <c r="AC144" s="242">
        <f t="shared" si="111"/>
        <v>396.95</v>
      </c>
      <c r="AD144" s="242">
        <f t="shared" si="111"/>
        <v>397.12</v>
      </c>
      <c r="AE144" s="242">
        <f t="shared" ref="AE144" si="112">(AE138+AE143)</f>
        <v>427.56</v>
      </c>
    </row>
    <row r="145" spans="1:31" ht="15" customHeight="1" x14ac:dyDescent="0.2">
      <c r="X145" s="2"/>
      <c r="Y145" s="2"/>
      <c r="Z145" s="2"/>
      <c r="AA145" s="2"/>
      <c r="AB145" s="2"/>
      <c r="AC145" s="2"/>
      <c r="AD145" s="2"/>
      <c r="AE145" s="2"/>
    </row>
    <row r="146" spans="1:31" ht="20.100000000000001" customHeight="1" x14ac:dyDescent="0.2">
      <c r="A146" s="915" t="s">
        <v>411</v>
      </c>
      <c r="B146" s="916"/>
      <c r="C146" s="916"/>
      <c r="D146" s="916"/>
      <c r="E146" s="916"/>
      <c r="F146" s="916"/>
      <c r="G146" s="916"/>
      <c r="H146" s="916"/>
      <c r="I146" s="916"/>
      <c r="J146" s="916"/>
      <c r="K146" s="916"/>
      <c r="L146" s="916"/>
      <c r="M146" s="916"/>
      <c r="N146" s="916"/>
      <c r="O146" s="916"/>
      <c r="P146" s="916"/>
      <c r="Q146" s="916"/>
      <c r="R146" s="916"/>
      <c r="S146" s="916"/>
      <c r="T146" s="916"/>
      <c r="U146" s="916"/>
      <c r="V146" s="916"/>
      <c r="W146" s="916"/>
      <c r="X146" s="263"/>
      <c r="Y146" s="263"/>
      <c r="Z146" s="263"/>
      <c r="AA146" s="263"/>
      <c r="AB146" s="263"/>
      <c r="AC146" s="263"/>
      <c r="AD146" s="263"/>
      <c r="AE146" s="263"/>
    </row>
    <row r="147" spans="1:31" s="3" customFormat="1" ht="12" customHeight="1" x14ac:dyDescent="0.2">
      <c r="A147" s="887" t="s">
        <v>412</v>
      </c>
      <c r="B147" s="888"/>
      <c r="C147" s="888"/>
      <c r="D147" s="888"/>
      <c r="E147" s="888"/>
      <c r="F147" s="888"/>
      <c r="G147" s="888"/>
      <c r="H147" s="888"/>
      <c r="I147" s="888"/>
      <c r="J147" s="888"/>
      <c r="K147" s="888"/>
      <c r="L147" s="888"/>
      <c r="M147" s="888"/>
      <c r="N147" s="888"/>
      <c r="O147" s="888"/>
      <c r="P147" s="888"/>
      <c r="Q147" s="888"/>
      <c r="R147" s="888"/>
      <c r="S147" s="888"/>
      <c r="T147" s="888"/>
      <c r="U147" s="888"/>
      <c r="V147" s="888"/>
      <c r="W147" s="889"/>
      <c r="X147" s="237" t="s">
        <v>259</v>
      </c>
      <c r="Y147" s="237" t="s">
        <v>259</v>
      </c>
      <c r="Z147" s="237" t="s">
        <v>259</v>
      </c>
      <c r="AA147" s="237" t="s">
        <v>259</v>
      </c>
      <c r="AB147" s="237" t="s">
        <v>259</v>
      </c>
      <c r="AC147" s="237" t="s">
        <v>259</v>
      </c>
      <c r="AD147" s="237" t="s">
        <v>259</v>
      </c>
      <c r="AE147" s="237" t="s">
        <v>259</v>
      </c>
    </row>
    <row r="148" spans="1:31" ht="12" customHeight="1" x14ac:dyDescent="0.2">
      <c r="A148" s="199" t="s">
        <v>260</v>
      </c>
      <c r="B148" s="908" t="s">
        <v>413</v>
      </c>
      <c r="C148" s="908"/>
      <c r="D148" s="884" t="s">
        <v>257</v>
      </c>
      <c r="E148" s="884"/>
      <c r="F148" s="884"/>
      <c r="G148" s="884"/>
      <c r="H148" s="884"/>
      <c r="I148" s="884"/>
      <c r="J148" s="884"/>
      <c r="K148" s="884"/>
      <c r="L148" s="884"/>
      <c r="M148" s="884"/>
      <c r="N148" s="884"/>
      <c r="O148" s="884"/>
      <c r="P148" s="884"/>
      <c r="Q148" s="884"/>
      <c r="R148" s="884"/>
      <c r="S148" s="884"/>
      <c r="T148" s="884"/>
      <c r="U148" s="884"/>
      <c r="V148" s="884"/>
      <c r="W148" s="232">
        <f t="shared" ref="W148:W153" si="113">X148/$X$156</f>
        <v>0.45268839169560587</v>
      </c>
      <c r="X148" s="231">
        <f t="shared" ref="X148:AD148" si="114">X44</f>
        <v>2105.25</v>
      </c>
      <c r="Y148" s="231">
        <f t="shared" si="114"/>
        <v>2225.6</v>
      </c>
      <c r="Z148" s="231">
        <f t="shared" si="114"/>
        <v>2225.6</v>
      </c>
      <c r="AA148" s="231">
        <f t="shared" si="114"/>
        <v>2359.1400000000003</v>
      </c>
      <c r="AB148" s="231">
        <f t="shared" si="114"/>
        <v>2359.1400000000003</v>
      </c>
      <c r="AC148" s="231">
        <f t="shared" si="114"/>
        <v>2495.25</v>
      </c>
      <c r="AD148" s="231">
        <f t="shared" si="114"/>
        <v>2495.25</v>
      </c>
      <c r="AE148" s="231">
        <f t="shared" ref="AE148" si="115">AE44</f>
        <v>2644.9500000000003</v>
      </c>
    </row>
    <row r="149" spans="1:31" ht="12" customHeight="1" x14ac:dyDescent="0.2">
      <c r="A149" s="197" t="s">
        <v>262</v>
      </c>
      <c r="B149" s="909" t="s">
        <v>414</v>
      </c>
      <c r="C149" s="909"/>
      <c r="D149" s="876" t="s">
        <v>415</v>
      </c>
      <c r="E149" s="876"/>
      <c r="F149" s="876"/>
      <c r="G149" s="876"/>
      <c r="H149" s="876"/>
      <c r="I149" s="876"/>
      <c r="J149" s="876"/>
      <c r="K149" s="876"/>
      <c r="L149" s="876"/>
      <c r="M149" s="876"/>
      <c r="N149" s="876"/>
      <c r="O149" s="876"/>
      <c r="P149" s="876"/>
      <c r="Q149" s="876"/>
      <c r="R149" s="876"/>
      <c r="S149" s="876"/>
      <c r="T149" s="876"/>
      <c r="U149" s="876"/>
      <c r="V149" s="876"/>
      <c r="W149" s="209">
        <f t="shared" si="113"/>
        <v>0.38749221274902967</v>
      </c>
      <c r="X149" s="208">
        <f t="shared" ref="X149:AD149" si="116">X78</f>
        <v>1802.0519100000001</v>
      </c>
      <c r="Y149" s="208">
        <f t="shared" si="116"/>
        <v>1936.0919100000001</v>
      </c>
      <c r="Z149" s="208">
        <f t="shared" si="116"/>
        <v>1936.096649518179</v>
      </c>
      <c r="AA149" s="208">
        <f t="shared" si="116"/>
        <v>2057.9166495181789</v>
      </c>
      <c r="AB149" s="208">
        <f t="shared" si="116"/>
        <v>2057.9208361516644</v>
      </c>
      <c r="AC149" s="208">
        <f t="shared" si="116"/>
        <v>2267.8808361516649</v>
      </c>
      <c r="AD149" s="208">
        <f t="shared" si="116"/>
        <v>2267.8869068582803</v>
      </c>
      <c r="AE149" s="208">
        <f t="shared" ref="AE149" si="117">AE78</f>
        <v>2492.5869068582801</v>
      </c>
    </row>
    <row r="150" spans="1:31" ht="12" customHeight="1" x14ac:dyDescent="0.2">
      <c r="A150" s="197" t="s">
        <v>264</v>
      </c>
      <c r="B150" s="909" t="s">
        <v>416</v>
      </c>
      <c r="C150" s="909"/>
      <c r="D150" s="876" t="s">
        <v>417</v>
      </c>
      <c r="E150" s="876"/>
      <c r="F150" s="876"/>
      <c r="G150" s="876"/>
      <c r="H150" s="876"/>
      <c r="I150" s="876"/>
      <c r="J150" s="876"/>
      <c r="K150" s="876"/>
      <c r="L150" s="876"/>
      <c r="M150" s="876"/>
      <c r="N150" s="876"/>
      <c r="O150" s="876"/>
      <c r="P150" s="876"/>
      <c r="Q150" s="876"/>
      <c r="R150" s="876"/>
      <c r="S150" s="876"/>
      <c r="T150" s="876"/>
      <c r="U150" s="876"/>
      <c r="V150" s="876"/>
      <c r="W150" s="209">
        <f t="shared" si="113"/>
        <v>1.7210867531797312E-2</v>
      </c>
      <c r="X150" s="208">
        <f t="shared" ref="X150:AD150" si="118">X87</f>
        <v>80.039999999999992</v>
      </c>
      <c r="Y150" s="208">
        <f t="shared" si="118"/>
        <v>84.64</v>
      </c>
      <c r="Z150" s="208">
        <f t="shared" si="118"/>
        <v>84.64</v>
      </c>
      <c r="AA150" s="208">
        <f t="shared" si="118"/>
        <v>89.71</v>
      </c>
      <c r="AB150" s="208">
        <f t="shared" si="118"/>
        <v>89.71</v>
      </c>
      <c r="AC150" s="208">
        <f t="shared" si="118"/>
        <v>7.3000000000000007</v>
      </c>
      <c r="AD150" s="208">
        <f t="shared" si="118"/>
        <v>7.3000000000000007</v>
      </c>
      <c r="AE150" s="208">
        <f t="shared" ref="AE150" si="119">AE87</f>
        <v>7.74</v>
      </c>
    </row>
    <row r="151" spans="1:31" ht="12" customHeight="1" x14ac:dyDescent="0.2">
      <c r="A151" s="197" t="s">
        <v>266</v>
      </c>
      <c r="B151" s="909" t="s">
        <v>418</v>
      </c>
      <c r="C151" s="909"/>
      <c r="D151" s="876" t="s">
        <v>377</v>
      </c>
      <c r="E151" s="876"/>
      <c r="F151" s="876"/>
      <c r="G151" s="876"/>
      <c r="H151" s="876"/>
      <c r="I151" s="876"/>
      <c r="J151" s="876"/>
      <c r="K151" s="876"/>
      <c r="L151" s="876"/>
      <c r="M151" s="876"/>
      <c r="N151" s="876"/>
      <c r="O151" s="876"/>
      <c r="P151" s="876"/>
      <c r="Q151" s="876"/>
      <c r="R151" s="876"/>
      <c r="S151" s="876"/>
      <c r="T151" s="876"/>
      <c r="U151" s="876"/>
      <c r="V151" s="876"/>
      <c r="W151" s="209">
        <f t="shared" si="113"/>
        <v>6.2861381987076803E-2</v>
      </c>
      <c r="X151" s="208">
        <f t="shared" ref="X151:AD151" si="120">X115</f>
        <v>292.34000000000003</v>
      </c>
      <c r="Y151" s="208">
        <f t="shared" si="120"/>
        <v>309.06</v>
      </c>
      <c r="Z151" s="208">
        <f t="shared" si="120"/>
        <v>309.06</v>
      </c>
      <c r="AA151" s="208">
        <f t="shared" si="120"/>
        <v>327.60000000000002</v>
      </c>
      <c r="AB151" s="208">
        <f t="shared" si="120"/>
        <v>327.60000000000002</v>
      </c>
      <c r="AC151" s="208">
        <f t="shared" si="120"/>
        <v>346.5</v>
      </c>
      <c r="AD151" s="208">
        <f t="shared" si="120"/>
        <v>346.5</v>
      </c>
      <c r="AE151" s="208">
        <f t="shared" ref="AE151" si="121">AE115</f>
        <v>367.28000000000003</v>
      </c>
    </row>
    <row r="152" spans="1:31" ht="12" customHeight="1" x14ac:dyDescent="0.2">
      <c r="A152" s="197" t="s">
        <v>268</v>
      </c>
      <c r="B152" s="909" t="s">
        <v>419</v>
      </c>
      <c r="C152" s="909"/>
      <c r="D152" s="876" t="s">
        <v>379</v>
      </c>
      <c r="E152" s="876"/>
      <c r="F152" s="876"/>
      <c r="G152" s="876"/>
      <c r="H152" s="876"/>
      <c r="I152" s="876"/>
      <c r="J152" s="876"/>
      <c r="K152" s="876"/>
      <c r="L152" s="876"/>
      <c r="M152" s="876"/>
      <c r="N152" s="876"/>
      <c r="O152" s="876"/>
      <c r="P152" s="876"/>
      <c r="Q152" s="876"/>
      <c r="R152" s="876"/>
      <c r="S152" s="876"/>
      <c r="T152" s="876"/>
      <c r="U152" s="876"/>
      <c r="V152" s="876"/>
      <c r="W152" s="209">
        <f t="shared" si="113"/>
        <v>8.302243820623367E-3</v>
      </c>
      <c r="X152" s="208">
        <f t="shared" ref="X152:AD152" si="122">X132</f>
        <v>38.61</v>
      </c>
      <c r="Y152" s="208">
        <f t="shared" si="122"/>
        <v>38.61</v>
      </c>
      <c r="Z152" s="208">
        <f t="shared" si="122"/>
        <v>40.405631408999994</v>
      </c>
      <c r="AA152" s="208">
        <f t="shared" si="122"/>
        <v>40.405631408999994</v>
      </c>
      <c r="AB152" s="208">
        <f t="shared" si="122"/>
        <v>41.991794875591694</v>
      </c>
      <c r="AC152" s="208">
        <f t="shared" si="122"/>
        <v>41.991794875591694</v>
      </c>
      <c r="AD152" s="208">
        <f t="shared" si="122"/>
        <v>44.291765265338114</v>
      </c>
      <c r="AE152" s="208">
        <f t="shared" ref="AE152" si="123">AE132</f>
        <v>44.291765265338114</v>
      </c>
    </row>
    <row r="153" spans="1:31" ht="12" customHeight="1" x14ac:dyDescent="0.2">
      <c r="A153" s="262" t="s">
        <v>420</v>
      </c>
      <c r="B153" s="923" t="s">
        <v>421</v>
      </c>
      <c r="C153" s="923"/>
      <c r="D153" s="880" t="s">
        <v>397</v>
      </c>
      <c r="E153" s="880"/>
      <c r="F153" s="880"/>
      <c r="G153" s="880"/>
      <c r="H153" s="880"/>
      <c r="I153" s="880"/>
      <c r="J153" s="880"/>
      <c r="K153" s="880"/>
      <c r="L153" s="880"/>
      <c r="M153" s="880"/>
      <c r="N153" s="880"/>
      <c r="O153" s="880"/>
      <c r="P153" s="880"/>
      <c r="Q153" s="880"/>
      <c r="R153" s="880"/>
      <c r="S153" s="880"/>
      <c r="T153" s="880"/>
      <c r="U153" s="880"/>
      <c r="V153" s="880"/>
      <c r="W153" s="226">
        <f t="shared" si="113"/>
        <v>9.9450602616894777E-3</v>
      </c>
      <c r="X153" s="223">
        <f t="shared" ref="X153:AD153" si="124">X138</f>
        <v>46.25</v>
      </c>
      <c r="Y153" s="223">
        <f t="shared" si="124"/>
        <v>49.2</v>
      </c>
      <c r="Z153" s="223">
        <f t="shared" si="124"/>
        <v>49.230000000000004</v>
      </c>
      <c r="AA153" s="223">
        <f t="shared" si="124"/>
        <v>52.21</v>
      </c>
      <c r="AB153" s="223">
        <f t="shared" si="124"/>
        <v>52.230000000000004</v>
      </c>
      <c r="AC153" s="223">
        <f t="shared" si="124"/>
        <v>55.260000000000005</v>
      </c>
      <c r="AD153" s="223">
        <f t="shared" si="124"/>
        <v>55.28</v>
      </c>
      <c r="AE153" s="223">
        <f t="shared" ref="AE153" si="125">AE138</f>
        <v>59.52</v>
      </c>
    </row>
    <row r="154" spans="1:31" ht="12" customHeight="1" x14ac:dyDescent="0.2">
      <c r="A154" s="912" t="s">
        <v>422</v>
      </c>
      <c r="B154" s="913"/>
      <c r="C154" s="913"/>
      <c r="D154" s="913"/>
      <c r="E154" s="913"/>
      <c r="F154" s="913"/>
      <c r="G154" s="913"/>
      <c r="H154" s="913"/>
      <c r="I154" s="913"/>
      <c r="J154" s="913"/>
      <c r="K154" s="913"/>
      <c r="L154" s="913"/>
      <c r="M154" s="913"/>
      <c r="N154" s="913"/>
      <c r="O154" s="913"/>
      <c r="P154" s="913"/>
      <c r="Q154" s="913"/>
      <c r="R154" s="913"/>
      <c r="S154" s="913"/>
      <c r="T154" s="913"/>
      <c r="U154" s="913"/>
      <c r="V154" s="914"/>
      <c r="W154" s="261">
        <f>SUM(W148:W153)</f>
        <v>0.93850015804582265</v>
      </c>
      <c r="X154" s="264">
        <f t="shared" ref="X154:AD154" si="126">ROUND((SUM(X148:X153)),2)</f>
        <v>4364.54</v>
      </c>
      <c r="Y154" s="264">
        <f t="shared" si="126"/>
        <v>4643.2</v>
      </c>
      <c r="Z154" s="264">
        <f t="shared" si="126"/>
        <v>4645.03</v>
      </c>
      <c r="AA154" s="264">
        <f t="shared" si="126"/>
        <v>4926.9799999999996</v>
      </c>
      <c r="AB154" s="264">
        <f t="shared" si="126"/>
        <v>4928.59</v>
      </c>
      <c r="AC154" s="264">
        <f t="shared" si="126"/>
        <v>5214.18</v>
      </c>
      <c r="AD154" s="264">
        <f t="shared" si="126"/>
        <v>5216.51</v>
      </c>
      <c r="AE154" s="264">
        <f t="shared" ref="AE154" si="127">ROUND((SUM(AE148:AE153)),2)</f>
        <v>5616.37</v>
      </c>
    </row>
    <row r="155" spans="1:31" ht="12" customHeight="1" x14ac:dyDescent="0.2">
      <c r="A155" s="265" t="s">
        <v>423</v>
      </c>
      <c r="B155" s="924" t="s">
        <v>421</v>
      </c>
      <c r="C155" s="925"/>
      <c r="D155" s="926" t="s">
        <v>404</v>
      </c>
      <c r="E155" s="927"/>
      <c r="F155" s="927"/>
      <c r="G155" s="927"/>
      <c r="H155" s="927"/>
      <c r="I155" s="927"/>
      <c r="J155" s="927"/>
      <c r="K155" s="927"/>
      <c r="L155" s="927"/>
      <c r="M155" s="927"/>
      <c r="N155" s="927"/>
      <c r="O155" s="927"/>
      <c r="P155" s="927"/>
      <c r="Q155" s="927"/>
      <c r="R155" s="927"/>
      <c r="S155" s="927"/>
      <c r="T155" s="927"/>
      <c r="U155" s="927"/>
      <c r="V155" s="928"/>
      <c r="W155" s="245">
        <f>X155/$X$156</f>
        <v>6.1500252658287728E-2</v>
      </c>
      <c r="X155" s="246">
        <f t="shared" ref="X155:AD155" si="128">X143</f>
        <v>286.01</v>
      </c>
      <c r="Y155" s="246">
        <f t="shared" si="128"/>
        <v>304.27</v>
      </c>
      <c r="Z155" s="246">
        <f t="shared" si="128"/>
        <v>304.39</v>
      </c>
      <c r="AA155" s="246">
        <f t="shared" si="128"/>
        <v>322.87</v>
      </c>
      <c r="AB155" s="246">
        <f t="shared" si="128"/>
        <v>322.97000000000003</v>
      </c>
      <c r="AC155" s="246">
        <f t="shared" si="128"/>
        <v>341.69</v>
      </c>
      <c r="AD155" s="246">
        <f t="shared" si="128"/>
        <v>341.84</v>
      </c>
      <c r="AE155" s="246">
        <f t="shared" ref="AE155" si="129">AE143</f>
        <v>368.04</v>
      </c>
    </row>
    <row r="156" spans="1:31" ht="12" customHeight="1" x14ac:dyDescent="0.2">
      <c r="A156" s="912" t="s">
        <v>424</v>
      </c>
      <c r="B156" s="913"/>
      <c r="C156" s="913"/>
      <c r="D156" s="913"/>
      <c r="E156" s="913"/>
      <c r="F156" s="913"/>
      <c r="G156" s="913"/>
      <c r="H156" s="913"/>
      <c r="I156" s="913"/>
      <c r="J156" s="913"/>
      <c r="K156" s="913"/>
      <c r="L156" s="913"/>
      <c r="M156" s="913"/>
      <c r="N156" s="913"/>
      <c r="O156" s="913"/>
      <c r="P156" s="913"/>
      <c r="Q156" s="913"/>
      <c r="R156" s="913"/>
      <c r="S156" s="913"/>
      <c r="T156" s="913"/>
      <c r="U156" s="913"/>
      <c r="V156" s="914"/>
      <c r="W156" s="261">
        <f>SUM(W154:W155)</f>
        <v>1.0000004107041103</v>
      </c>
      <c r="X156" s="238">
        <f>ROUND((((X154)/(1-W143))),2)</f>
        <v>4650.55</v>
      </c>
      <c r="Y156" s="238">
        <f>ROUND((((Y154)/(1-W143))),2)</f>
        <v>4947.47</v>
      </c>
      <c r="Z156" s="238">
        <f>ROUND((((Z154)/(1-W143))),2)</f>
        <v>4949.42</v>
      </c>
      <c r="AA156" s="238">
        <f>ROUND((((AA154)/(1-W143))),2)</f>
        <v>5249.85</v>
      </c>
      <c r="AB156" s="238">
        <f>ROUND((((AB154)/(1-$W$143))),2)</f>
        <v>5251.56</v>
      </c>
      <c r="AC156" s="238">
        <f t="shared" ref="AC156:AD156" si="130">ROUND((((AC154)/(1-$W$143))),2)</f>
        <v>5555.87</v>
      </c>
      <c r="AD156" s="238">
        <f t="shared" si="130"/>
        <v>5558.35</v>
      </c>
      <c r="AE156" s="238">
        <f t="shared" ref="AE156" si="131">ROUND((((AE154)/(1-$W$143))),2)</f>
        <v>5984.41</v>
      </c>
    </row>
    <row r="157" spans="1:31" customFormat="1" ht="5.0999999999999996" customHeight="1" x14ac:dyDescent="0.2"/>
    <row r="158" spans="1:31" ht="20.100000000000001" customHeight="1" x14ac:dyDescent="0.2">
      <c r="A158" s="915" t="s">
        <v>425</v>
      </c>
      <c r="B158" s="916"/>
      <c r="C158" s="916"/>
      <c r="D158" s="916"/>
      <c r="E158" s="916"/>
      <c r="F158" s="916"/>
      <c r="G158" s="916"/>
      <c r="H158" s="916"/>
      <c r="I158" s="916"/>
      <c r="J158" s="916"/>
      <c r="K158" s="916"/>
      <c r="L158" s="916"/>
      <c r="M158" s="916"/>
      <c r="N158" s="916"/>
      <c r="O158" s="916"/>
      <c r="P158" s="916"/>
      <c r="Q158" s="916"/>
      <c r="R158" s="916"/>
      <c r="S158" s="916"/>
      <c r="T158" s="916"/>
      <c r="U158" s="916"/>
      <c r="V158" s="916"/>
      <c r="W158" s="916"/>
      <c r="X158" s="263"/>
      <c r="Y158" s="263"/>
      <c r="Z158" s="263"/>
      <c r="AA158" s="263"/>
      <c r="AB158" s="263"/>
      <c r="AC158" s="263"/>
      <c r="AD158" s="263"/>
      <c r="AE158" s="263"/>
    </row>
    <row r="159" spans="1:31" ht="12" customHeight="1" x14ac:dyDescent="0.2">
      <c r="A159" s="887" t="s">
        <v>426</v>
      </c>
      <c r="B159" s="888"/>
      <c r="C159" s="888"/>
      <c r="D159" s="888"/>
      <c r="E159" s="888"/>
      <c r="F159" s="888"/>
      <c r="G159" s="888"/>
      <c r="H159" s="888"/>
      <c r="I159" s="888"/>
      <c r="J159" s="888"/>
      <c r="K159" s="888"/>
      <c r="L159" s="888"/>
      <c r="M159" s="888"/>
      <c r="N159" s="888"/>
      <c r="O159" s="888"/>
      <c r="P159" s="888"/>
      <c r="Q159" s="888"/>
      <c r="R159" s="888"/>
      <c r="S159" s="889"/>
      <c r="T159" s="881" t="s">
        <v>427</v>
      </c>
      <c r="U159" s="882"/>
      <c r="V159" s="882"/>
      <c r="W159" s="883"/>
      <c r="X159" s="238">
        <f>L26</f>
        <v>1</v>
      </c>
      <c r="Y159" s="238">
        <f t="shared" ref="Y159:AE159" si="132">X159</f>
        <v>1</v>
      </c>
      <c r="Z159" s="238">
        <f t="shared" si="132"/>
        <v>1</v>
      </c>
      <c r="AA159" s="238">
        <f t="shared" si="132"/>
        <v>1</v>
      </c>
      <c r="AB159" s="238">
        <f t="shared" si="132"/>
        <v>1</v>
      </c>
      <c r="AC159" s="238">
        <f t="shared" si="132"/>
        <v>1</v>
      </c>
      <c r="AD159" s="238">
        <f t="shared" si="132"/>
        <v>1</v>
      </c>
      <c r="AE159" s="238">
        <f t="shared" si="132"/>
        <v>1</v>
      </c>
    </row>
    <row r="160" spans="1:31" ht="12" customHeight="1" x14ac:dyDescent="0.2">
      <c r="A160" s="917" t="str">
        <f>E4&amp;" "&amp;F8</f>
        <v>VIGILANTE DIURNO</v>
      </c>
      <c r="B160" s="918"/>
      <c r="C160" s="918"/>
      <c r="D160" s="918"/>
      <c r="E160" s="918"/>
      <c r="F160" s="918"/>
      <c r="G160" s="918"/>
      <c r="H160" s="918"/>
      <c r="I160" s="918"/>
      <c r="J160" s="918"/>
      <c r="K160" s="918"/>
      <c r="L160" s="918"/>
      <c r="M160" s="918"/>
      <c r="N160" s="918"/>
      <c r="O160" s="918"/>
      <c r="P160" s="918"/>
      <c r="Q160" s="918"/>
      <c r="R160" s="918"/>
      <c r="S160" s="919"/>
      <c r="T160" s="881" t="s">
        <v>428</v>
      </c>
      <c r="U160" s="882"/>
      <c r="V160" s="882"/>
      <c r="W160" s="883"/>
      <c r="X160" s="266">
        <f t="shared" ref="X160:AD160" si="133">X156</f>
        <v>4650.55</v>
      </c>
      <c r="Y160" s="266">
        <f t="shared" si="133"/>
        <v>4947.47</v>
      </c>
      <c r="Z160" s="266">
        <f t="shared" si="133"/>
        <v>4949.42</v>
      </c>
      <c r="AA160" s="266">
        <f t="shared" si="133"/>
        <v>5249.85</v>
      </c>
      <c r="AB160" s="266">
        <f t="shared" si="133"/>
        <v>5251.56</v>
      </c>
      <c r="AC160" s="266">
        <f t="shared" si="133"/>
        <v>5555.87</v>
      </c>
      <c r="AD160" s="266">
        <f t="shared" si="133"/>
        <v>5558.35</v>
      </c>
      <c r="AE160" s="266">
        <f t="shared" ref="AE160" si="134">AE156</f>
        <v>5984.41</v>
      </c>
    </row>
    <row r="161" spans="1:31" ht="12" customHeight="1" x14ac:dyDescent="0.2">
      <c r="A161" s="920"/>
      <c r="B161" s="921"/>
      <c r="C161" s="921"/>
      <c r="D161" s="921"/>
      <c r="E161" s="921"/>
      <c r="F161" s="921"/>
      <c r="G161" s="921"/>
      <c r="H161" s="921"/>
      <c r="I161" s="921"/>
      <c r="J161" s="921"/>
      <c r="K161" s="921"/>
      <c r="L161" s="921"/>
      <c r="M161" s="921"/>
      <c r="N161" s="921"/>
      <c r="O161" s="921"/>
      <c r="P161" s="921"/>
      <c r="Q161" s="921"/>
      <c r="R161" s="921"/>
      <c r="S161" s="922"/>
      <c r="T161" s="881" t="s">
        <v>429</v>
      </c>
      <c r="U161" s="882"/>
      <c r="V161" s="882"/>
      <c r="W161" s="883"/>
      <c r="X161" s="242">
        <f t="shared" ref="X161:AD161" si="135">X160*X159</f>
        <v>4650.55</v>
      </c>
      <c r="Y161" s="242">
        <f t="shared" si="135"/>
        <v>4947.47</v>
      </c>
      <c r="Z161" s="242">
        <f t="shared" si="135"/>
        <v>4949.42</v>
      </c>
      <c r="AA161" s="242">
        <f t="shared" si="135"/>
        <v>5249.85</v>
      </c>
      <c r="AB161" s="242">
        <f t="shared" si="135"/>
        <v>5251.56</v>
      </c>
      <c r="AC161" s="242">
        <f t="shared" si="135"/>
        <v>5555.87</v>
      </c>
      <c r="AD161" s="242">
        <f t="shared" si="135"/>
        <v>5558.35</v>
      </c>
      <c r="AE161" s="242">
        <f t="shared" ref="AE161" si="136">AE160*AE159</f>
        <v>5984.41</v>
      </c>
    </row>
    <row r="162" spans="1:31" x14ac:dyDescent="0.2">
      <c r="T162" s="835" t="s">
        <v>784</v>
      </c>
      <c r="U162" s="836"/>
      <c r="V162" s="836"/>
      <c r="W162" s="837"/>
      <c r="X162" s="543"/>
      <c r="Y162" s="543"/>
      <c r="Z162" s="543"/>
      <c r="AA162" s="544"/>
      <c r="AB162" s="543"/>
      <c r="AC162" s="544"/>
      <c r="AD162" s="544"/>
      <c r="AE162" s="544">
        <f>29922.3/5</f>
        <v>5984.46</v>
      </c>
    </row>
    <row r="164" spans="1:3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910"/>
      <c r="W164" s="911"/>
      <c r="X164" s="32"/>
      <c r="Y164" s="32"/>
      <c r="Z164" s="32"/>
      <c r="AA164" s="32"/>
      <c r="AB164" s="32"/>
      <c r="AC164" s="32"/>
      <c r="AD164" s="32"/>
      <c r="AE164" s="538"/>
    </row>
    <row r="167" spans="1:31" x14ac:dyDescent="0.2">
      <c r="X167" s="5"/>
      <c r="Y167" s="5"/>
      <c r="Z167" s="5"/>
      <c r="AA167" s="5"/>
      <c r="AB167" s="5"/>
      <c r="AC167" s="5"/>
      <c r="AD167" s="5"/>
      <c r="AE167" s="5"/>
    </row>
    <row r="168" spans="1:31" x14ac:dyDescent="0.2">
      <c r="X168" s="6"/>
      <c r="Y168" s="6"/>
      <c r="Z168" s="6"/>
      <c r="AA168" s="6"/>
      <c r="AB168" s="6"/>
      <c r="AC168" s="6"/>
      <c r="AD168" s="6"/>
      <c r="AE168" s="6"/>
    </row>
    <row r="169" spans="1:31" x14ac:dyDescent="0.2">
      <c r="X169" s="6"/>
      <c r="Y169" s="6"/>
      <c r="Z169" s="6"/>
      <c r="AA169" s="6"/>
      <c r="AB169" s="6"/>
      <c r="AC169" s="6"/>
      <c r="AD169" s="6"/>
      <c r="AE169" s="6"/>
    </row>
  </sheetData>
  <sheetProtection selectLockedCells="1"/>
  <mergeCells count="236">
    <mergeCell ref="V164:W164"/>
    <mergeCell ref="A156:V156"/>
    <mergeCell ref="A158:W158"/>
    <mergeCell ref="A159:S159"/>
    <mergeCell ref="T159:W159"/>
    <mergeCell ref="A160:S161"/>
    <mergeCell ref="T160:W160"/>
    <mergeCell ref="T161:W161"/>
    <mergeCell ref="B152:C152"/>
    <mergeCell ref="D152:V152"/>
    <mergeCell ref="B153:C153"/>
    <mergeCell ref="D153:V153"/>
    <mergeCell ref="A154:V154"/>
    <mergeCell ref="B155:C155"/>
    <mergeCell ref="D155:V155"/>
    <mergeCell ref="B149:C149"/>
    <mergeCell ref="D149:V149"/>
    <mergeCell ref="B150:C150"/>
    <mergeCell ref="D150:V150"/>
    <mergeCell ref="B151:C151"/>
    <mergeCell ref="D151:V151"/>
    <mergeCell ref="B142:V142"/>
    <mergeCell ref="A143:V143"/>
    <mergeCell ref="A144:W144"/>
    <mergeCell ref="A146:W146"/>
    <mergeCell ref="A147:W147"/>
    <mergeCell ref="B148:C148"/>
    <mergeCell ref="D148:V148"/>
    <mergeCell ref="B136:V136"/>
    <mergeCell ref="B137:V137"/>
    <mergeCell ref="A138:V138"/>
    <mergeCell ref="B139:V139"/>
    <mergeCell ref="B140:V140"/>
    <mergeCell ref="B141:V141"/>
    <mergeCell ref="B129:W129"/>
    <mergeCell ref="A130:W130"/>
    <mergeCell ref="B131:V131"/>
    <mergeCell ref="A132:W132"/>
    <mergeCell ref="A134:W134"/>
    <mergeCell ref="B135:V135"/>
    <mergeCell ref="B123:W123"/>
    <mergeCell ref="B124:W124"/>
    <mergeCell ref="B125:W125"/>
    <mergeCell ref="B126:W126"/>
    <mergeCell ref="B127:W127"/>
    <mergeCell ref="B128:W128"/>
    <mergeCell ref="A117:W117"/>
    <mergeCell ref="B118:W118"/>
    <mergeCell ref="B119:W119"/>
    <mergeCell ref="B120:W120"/>
    <mergeCell ref="B121:W121"/>
    <mergeCell ref="B122:W122"/>
    <mergeCell ref="A110:W110"/>
    <mergeCell ref="B111:W111"/>
    <mergeCell ref="B112:W112"/>
    <mergeCell ref="B113:W113"/>
    <mergeCell ref="B114:W114"/>
    <mergeCell ref="A115:W115"/>
    <mergeCell ref="B104:V104"/>
    <mergeCell ref="A105:V105"/>
    <mergeCell ref="A106:W106"/>
    <mergeCell ref="B107:V107"/>
    <mergeCell ref="B108:V108"/>
    <mergeCell ref="A109:V109"/>
    <mergeCell ref="B98:V98"/>
    <mergeCell ref="A99:V99"/>
    <mergeCell ref="A100:W100"/>
    <mergeCell ref="B101:V101"/>
    <mergeCell ref="B102:V102"/>
    <mergeCell ref="B103:V103"/>
    <mergeCell ref="B92:V92"/>
    <mergeCell ref="B93:V93"/>
    <mergeCell ref="B94:V94"/>
    <mergeCell ref="B95:V95"/>
    <mergeCell ref="B96:V96"/>
    <mergeCell ref="A97:V97"/>
    <mergeCell ref="B85:V85"/>
    <mergeCell ref="B86:V86"/>
    <mergeCell ref="A87:V87"/>
    <mergeCell ref="A89:W89"/>
    <mergeCell ref="A90:W90"/>
    <mergeCell ref="B91:V91"/>
    <mergeCell ref="A79:W79"/>
    <mergeCell ref="B80:V80"/>
    <mergeCell ref="B81:V81"/>
    <mergeCell ref="B82:V82"/>
    <mergeCell ref="B83:V83"/>
    <mergeCell ref="B84:V84"/>
    <mergeCell ref="A73:W73"/>
    <mergeCell ref="B74:W74"/>
    <mergeCell ref="B75:W75"/>
    <mergeCell ref="B76:W76"/>
    <mergeCell ref="B77:W77"/>
    <mergeCell ref="A78:W78"/>
    <mergeCell ref="B67:V67"/>
    <mergeCell ref="B68:V68"/>
    <mergeCell ref="B69:V69"/>
    <mergeCell ref="B70:V70"/>
    <mergeCell ref="B71:V71"/>
    <mergeCell ref="A72:W72"/>
    <mergeCell ref="B61:V61"/>
    <mergeCell ref="A62:V62"/>
    <mergeCell ref="A63:W63"/>
    <mergeCell ref="B64:V64"/>
    <mergeCell ref="B65:V65"/>
    <mergeCell ref="B66:V66"/>
    <mergeCell ref="B55:V55"/>
    <mergeCell ref="B56:V56"/>
    <mergeCell ref="B57:V57"/>
    <mergeCell ref="B58:V58"/>
    <mergeCell ref="B59:V59"/>
    <mergeCell ref="B60:M60"/>
    <mergeCell ref="O60:P60"/>
    <mergeCell ref="Q60:R60"/>
    <mergeCell ref="S60:T60"/>
    <mergeCell ref="U60:V60"/>
    <mergeCell ref="B49:V49"/>
    <mergeCell ref="B50:V50"/>
    <mergeCell ref="A51:V51"/>
    <mergeCell ref="A52:W52"/>
    <mergeCell ref="B53:V53"/>
    <mergeCell ref="B54:V54"/>
    <mergeCell ref="B42:V42"/>
    <mergeCell ref="B43:V43"/>
    <mergeCell ref="A44:W44"/>
    <mergeCell ref="A46:W46"/>
    <mergeCell ref="A47:W47"/>
    <mergeCell ref="B48:V48"/>
    <mergeCell ref="B36:V36"/>
    <mergeCell ref="B37:V37"/>
    <mergeCell ref="B38:V38"/>
    <mergeCell ref="B39:V39"/>
    <mergeCell ref="A40:W40"/>
    <mergeCell ref="B41:V41"/>
    <mergeCell ref="A30:W30"/>
    <mergeCell ref="B31:V31"/>
    <mergeCell ref="B32:V32"/>
    <mergeCell ref="B33:V33"/>
    <mergeCell ref="B34:V34"/>
    <mergeCell ref="B35:V35"/>
    <mergeCell ref="O25:Q25"/>
    <mergeCell ref="R25:T25"/>
    <mergeCell ref="U25:W25"/>
    <mergeCell ref="A15:W15"/>
    <mergeCell ref="U26:W26"/>
    <mergeCell ref="B27:E27"/>
    <mergeCell ref="F27:T27"/>
    <mergeCell ref="U27:W27"/>
    <mergeCell ref="B28:E28"/>
    <mergeCell ref="F28:T28"/>
    <mergeCell ref="U28:W28"/>
    <mergeCell ref="B26:C26"/>
    <mergeCell ref="D26:E26"/>
    <mergeCell ref="F26:K26"/>
    <mergeCell ref="L26:M26"/>
    <mergeCell ref="N26:Q26"/>
    <mergeCell ref="R26:T26"/>
    <mergeCell ref="W8:X8"/>
    <mergeCell ref="X15:X19"/>
    <mergeCell ref="B16:J16"/>
    <mergeCell ref="K16:W16"/>
    <mergeCell ref="B17:J17"/>
    <mergeCell ref="K17:W17"/>
    <mergeCell ref="B18:J18"/>
    <mergeCell ref="K18:W18"/>
    <mergeCell ref="B19:J19"/>
    <mergeCell ref="K19:W19"/>
    <mergeCell ref="A7:D7"/>
    <mergeCell ref="E7:F7"/>
    <mergeCell ref="G7:I7"/>
    <mergeCell ref="J7:K7"/>
    <mergeCell ref="L7:N7"/>
    <mergeCell ref="O7:P7"/>
    <mergeCell ref="Q7:S7"/>
    <mergeCell ref="T7:V7"/>
    <mergeCell ref="A9:F9"/>
    <mergeCell ref="H9:I9"/>
    <mergeCell ref="J9:L9"/>
    <mergeCell ref="N9:P9"/>
    <mergeCell ref="A8:D8"/>
    <mergeCell ref="F8:I8"/>
    <mergeCell ref="J8:L8"/>
    <mergeCell ref="N8:O8"/>
    <mergeCell ref="P8:U8"/>
    <mergeCell ref="A5:D5"/>
    <mergeCell ref="E5:F5"/>
    <mergeCell ref="G5:I5"/>
    <mergeCell ref="J5:K5"/>
    <mergeCell ref="L5:Q5"/>
    <mergeCell ref="R5:T5"/>
    <mergeCell ref="U5:W5"/>
    <mergeCell ref="A6:D6"/>
    <mergeCell ref="E6:F6"/>
    <mergeCell ref="G6:I6"/>
    <mergeCell ref="J6:K6"/>
    <mergeCell ref="L6:N6"/>
    <mergeCell ref="O6:P6"/>
    <mergeCell ref="Q6:S6"/>
    <mergeCell ref="T6:U6"/>
    <mergeCell ref="V6:W6"/>
    <mergeCell ref="A1:X1"/>
    <mergeCell ref="A2:D2"/>
    <mergeCell ref="F2:S2"/>
    <mergeCell ref="T2:W2"/>
    <mergeCell ref="A3:D3"/>
    <mergeCell ref="E3:T3"/>
    <mergeCell ref="U3:W3"/>
    <mergeCell ref="A4:D4"/>
    <mergeCell ref="E4:N4"/>
    <mergeCell ref="O4:Q4"/>
    <mergeCell ref="R4:T4"/>
    <mergeCell ref="U4:W4"/>
    <mergeCell ref="AE12:AE13"/>
    <mergeCell ref="AE15:AE19"/>
    <mergeCell ref="T162:W162"/>
    <mergeCell ref="AC12:AC13"/>
    <mergeCell ref="AD12:AD13"/>
    <mergeCell ref="AC15:AC19"/>
    <mergeCell ref="AD15:AD19"/>
    <mergeCell ref="AB12:AB13"/>
    <mergeCell ref="AB15:AB19"/>
    <mergeCell ref="AA12:AA13"/>
    <mergeCell ref="AA15:AA19"/>
    <mergeCell ref="Z12:Z13"/>
    <mergeCell ref="Z15:Z19"/>
    <mergeCell ref="Y12:Y13"/>
    <mergeCell ref="Y15:Y19"/>
    <mergeCell ref="A12:W12"/>
    <mergeCell ref="X12:X13"/>
    <mergeCell ref="A13:L13"/>
    <mergeCell ref="M13:W13"/>
    <mergeCell ref="A21:W21"/>
    <mergeCell ref="A23:T23"/>
    <mergeCell ref="A24:W24"/>
    <mergeCell ref="B25:E25"/>
    <mergeCell ref="F25:N25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90" orientation="portrait" r:id="rId1"/>
  <headerFooter>
    <oddHeader>&amp;L&amp;G</oddHeader>
  </headerFooter>
  <rowBreaks count="2" manualBreakCount="2">
    <brk id="78" max="23" man="1"/>
    <brk id="145" max="23" man="1"/>
  </rowBreaks>
  <legacyDrawing r:id="rId2"/>
  <legacyDrawingHF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CAFD7-E2BA-4417-B4F7-A34C5B002851}">
  <sheetPr codeName="Planilha10">
    <tabColor rgb="FFFF0000"/>
  </sheetPr>
  <dimension ref="A1:AE169"/>
  <sheetViews>
    <sheetView showGridLines="0" zoomScaleNormal="100" workbookViewId="0">
      <selection activeCell="AL20" sqref="AL20"/>
    </sheetView>
  </sheetViews>
  <sheetFormatPr defaultColWidth="4.6640625" defaultRowHeight="12" x14ac:dyDescent="0.2"/>
  <cols>
    <col min="1" max="1" width="6.6640625" style="2" customWidth="1"/>
    <col min="2" max="3" width="4.6640625" style="2" customWidth="1"/>
    <col min="4" max="4" width="4.6640625" style="2"/>
    <col min="5" max="7" width="4.6640625" style="2" customWidth="1"/>
    <col min="8" max="17" width="4.6640625" style="2"/>
    <col min="18" max="19" width="4.6640625" style="2" customWidth="1"/>
    <col min="20" max="20" width="4.6640625" style="2"/>
    <col min="21" max="22" width="4.6640625" style="2" customWidth="1"/>
    <col min="23" max="23" width="8.6640625" style="2" customWidth="1"/>
    <col min="24" max="31" width="14.6640625" style="7" customWidth="1"/>
    <col min="32" max="16384" width="4.6640625" style="2"/>
  </cols>
  <sheetData>
    <row r="1" spans="1:31" ht="25.15" customHeight="1" x14ac:dyDescent="0.2">
      <c r="A1" s="838" t="s">
        <v>211</v>
      </c>
      <c r="B1" s="838"/>
      <c r="C1" s="838"/>
      <c r="D1" s="838"/>
      <c r="E1" s="838"/>
      <c r="F1" s="838"/>
      <c r="G1" s="838"/>
      <c r="H1" s="838"/>
      <c r="I1" s="838"/>
      <c r="J1" s="838"/>
      <c r="K1" s="838"/>
      <c r="L1" s="838"/>
      <c r="M1" s="838"/>
      <c r="N1" s="838"/>
      <c r="O1" s="838"/>
      <c r="P1" s="838"/>
      <c r="Q1" s="838"/>
      <c r="R1" s="838"/>
      <c r="S1" s="838"/>
      <c r="T1" s="838"/>
      <c r="U1" s="838"/>
      <c r="V1" s="838"/>
      <c r="W1" s="838"/>
      <c r="X1" s="838"/>
      <c r="Y1"/>
      <c r="Z1">
        <v>1.0465069</v>
      </c>
      <c r="AA1"/>
      <c r="AB1">
        <v>1.039256</v>
      </c>
      <c r="AC1"/>
      <c r="AD1" s="476">
        <f>RESUMO!CM23</f>
        <v>1.0547719</v>
      </c>
      <c r="AE1"/>
    </row>
    <row r="2" spans="1:31" ht="15" customHeight="1" x14ac:dyDescent="0.2">
      <c r="A2" s="839" t="s">
        <v>212</v>
      </c>
      <c r="B2" s="839"/>
      <c r="C2" s="839"/>
      <c r="D2" s="839"/>
      <c r="E2" s="183">
        <f>EDITAL!E22</f>
        <v>2</v>
      </c>
      <c r="F2" s="840" t="str">
        <f>EDITAL!F22</f>
        <v>VIGILANCIA SC</v>
      </c>
      <c r="G2" s="840"/>
      <c r="H2" s="840"/>
      <c r="I2" s="840"/>
      <c r="J2" s="840"/>
      <c r="K2" s="840"/>
      <c r="L2" s="840"/>
      <c r="M2" s="840"/>
      <c r="N2" s="840"/>
      <c r="O2" s="840"/>
      <c r="P2" s="840"/>
      <c r="Q2" s="840"/>
      <c r="R2" s="840"/>
      <c r="S2" s="840"/>
      <c r="T2" s="839" t="s">
        <v>213</v>
      </c>
      <c r="U2" s="839"/>
      <c r="V2" s="839"/>
      <c r="W2" s="839"/>
      <c r="X2" s="184">
        <v>2</v>
      </c>
      <c r="Y2" s="184">
        <v>2</v>
      </c>
      <c r="Z2" s="184">
        <v>2</v>
      </c>
      <c r="AA2" s="184">
        <v>2</v>
      </c>
      <c r="AB2" s="184">
        <v>2</v>
      </c>
      <c r="AC2" s="184">
        <v>2</v>
      </c>
      <c r="AD2" s="184">
        <v>2</v>
      </c>
      <c r="AE2" s="184">
        <v>2</v>
      </c>
    </row>
    <row r="3" spans="1:31" ht="15" customHeight="1" x14ac:dyDescent="0.2">
      <c r="A3" s="841" t="s">
        <v>214</v>
      </c>
      <c r="B3" s="841"/>
      <c r="C3" s="841"/>
      <c r="D3" s="841"/>
      <c r="E3" s="842" t="s">
        <v>432</v>
      </c>
      <c r="F3" s="842"/>
      <c r="G3" s="842"/>
      <c r="H3" s="842"/>
      <c r="I3" s="842"/>
      <c r="J3" s="842"/>
      <c r="K3" s="842"/>
      <c r="L3" s="842"/>
      <c r="M3" s="842"/>
      <c r="N3" s="842"/>
      <c r="O3" s="842"/>
      <c r="P3" s="842"/>
      <c r="Q3" s="842"/>
      <c r="R3" s="842"/>
      <c r="S3" s="842"/>
      <c r="T3" s="842"/>
      <c r="U3" s="841" t="s">
        <v>216</v>
      </c>
      <c r="V3" s="841"/>
      <c r="W3" s="841"/>
      <c r="X3" s="185">
        <f>EDITAL!X22</f>
        <v>44593</v>
      </c>
      <c r="Y3" s="185">
        <v>44958</v>
      </c>
      <c r="Z3" s="185">
        <v>44958</v>
      </c>
      <c r="AA3" s="185">
        <v>45323</v>
      </c>
      <c r="AB3" s="185">
        <v>45323</v>
      </c>
      <c r="AC3" s="185">
        <v>45689</v>
      </c>
      <c r="AD3" s="185">
        <v>45689</v>
      </c>
      <c r="AE3" s="185">
        <v>46054</v>
      </c>
    </row>
    <row r="4" spans="1:31" ht="15" customHeight="1" x14ac:dyDescent="0.2">
      <c r="A4" s="841" t="s">
        <v>217</v>
      </c>
      <c r="B4" s="841"/>
      <c r="C4" s="841"/>
      <c r="D4" s="841"/>
      <c r="E4" s="842" t="s">
        <v>218</v>
      </c>
      <c r="F4" s="842"/>
      <c r="G4" s="842"/>
      <c r="H4" s="842"/>
      <c r="I4" s="842"/>
      <c r="J4" s="842"/>
      <c r="K4" s="842"/>
      <c r="L4" s="842"/>
      <c r="M4" s="842"/>
      <c r="N4" s="842"/>
      <c r="O4" s="841" t="s">
        <v>219</v>
      </c>
      <c r="P4" s="841"/>
      <c r="Q4" s="841"/>
      <c r="R4" s="843" t="s">
        <v>220</v>
      </c>
      <c r="S4" s="843"/>
      <c r="T4" s="843"/>
      <c r="U4" s="841" t="s">
        <v>221</v>
      </c>
      <c r="V4" s="841"/>
      <c r="W4" s="841"/>
      <c r="X4" s="186">
        <v>1664.83</v>
      </c>
      <c r="Y4" s="186">
        <v>1760</v>
      </c>
      <c r="Z4" s="186">
        <v>1760</v>
      </c>
      <c r="AA4" s="186">
        <v>1865.6</v>
      </c>
      <c r="AB4" s="186">
        <f>AA4</f>
        <v>1865.6</v>
      </c>
      <c r="AC4" s="186">
        <v>1973.24</v>
      </c>
      <c r="AD4" s="186">
        <f>AC4</f>
        <v>1973.24</v>
      </c>
      <c r="AE4" s="186">
        <v>2091.63</v>
      </c>
    </row>
    <row r="5" spans="1:31" ht="15" customHeight="1" x14ac:dyDescent="0.2">
      <c r="A5" s="841" t="s">
        <v>222</v>
      </c>
      <c r="B5" s="841"/>
      <c r="C5" s="841"/>
      <c r="D5" s="841"/>
      <c r="E5" s="843">
        <v>220</v>
      </c>
      <c r="F5" s="843"/>
      <c r="G5" s="841" t="s">
        <v>223</v>
      </c>
      <c r="H5" s="841"/>
      <c r="I5" s="841"/>
      <c r="J5" s="843"/>
      <c r="K5" s="843"/>
      <c r="L5" s="841" t="s">
        <v>224</v>
      </c>
      <c r="M5" s="841"/>
      <c r="N5" s="841"/>
      <c r="O5" s="841"/>
      <c r="P5" s="841"/>
      <c r="Q5" s="841"/>
      <c r="R5" s="605">
        <f>IF(E5=INSU!H3,INSU!H4,IF(E5=INSU!J3,INSU!J4,IF(E5=INSU!L3,INSU!L4,IF(E5=INSU!N3,INSU!N4,IF(E5=INSU!P3,INSU!P4,IF(E5=INSU!R3,INSU!R4))))))</f>
        <v>27.6</v>
      </c>
      <c r="S5" s="605"/>
      <c r="T5" s="605"/>
      <c r="U5" s="841" t="s">
        <v>225</v>
      </c>
      <c r="V5" s="841"/>
      <c r="W5" s="841"/>
      <c r="X5" s="187">
        <v>1212</v>
      </c>
      <c r="Y5" s="187">
        <v>1302</v>
      </c>
      <c r="Z5" s="187">
        <v>1302</v>
      </c>
      <c r="AA5" s="187">
        <v>1302</v>
      </c>
      <c r="AB5" s="187">
        <v>1302</v>
      </c>
      <c r="AC5" s="187">
        <v>1302</v>
      </c>
      <c r="AD5" s="187">
        <v>1302</v>
      </c>
      <c r="AE5" s="526">
        <v>1302</v>
      </c>
    </row>
    <row r="6" spans="1:31" ht="15" customHeight="1" x14ac:dyDescent="0.2">
      <c r="A6" s="841" t="s">
        <v>226</v>
      </c>
      <c r="B6" s="841"/>
      <c r="C6" s="841"/>
      <c r="D6" s="841"/>
      <c r="E6" s="843">
        <v>15.21</v>
      </c>
      <c r="F6" s="843"/>
      <c r="G6" s="841" t="s">
        <v>227</v>
      </c>
      <c r="H6" s="841"/>
      <c r="I6" s="841"/>
      <c r="J6" s="844">
        <v>0.3</v>
      </c>
      <c r="K6" s="844"/>
      <c r="L6" s="841" t="s">
        <v>228</v>
      </c>
      <c r="M6" s="841"/>
      <c r="N6" s="841"/>
      <c r="O6" s="844"/>
      <c r="P6" s="844"/>
      <c r="Q6" s="841" t="s">
        <v>229</v>
      </c>
      <c r="R6" s="841"/>
      <c r="S6" s="841"/>
      <c r="T6" s="845">
        <f>VLOOKUP(E2,EMPR!B28:R29,15,0)</f>
        <v>7.0000000000000007E-2</v>
      </c>
      <c r="U6" s="845"/>
      <c r="V6" s="846" t="s">
        <v>230</v>
      </c>
      <c r="W6" s="846"/>
      <c r="X6" s="188"/>
      <c r="Y6" s="188"/>
      <c r="Z6" s="188"/>
      <c r="AA6" s="188"/>
      <c r="AB6" s="188"/>
      <c r="AC6" s="188"/>
      <c r="AD6" s="188"/>
      <c r="AE6" s="188"/>
    </row>
    <row r="7" spans="1:31" ht="15" customHeight="1" x14ac:dyDescent="0.2">
      <c r="A7" s="841" t="s">
        <v>231</v>
      </c>
      <c r="B7" s="841"/>
      <c r="C7" s="841"/>
      <c r="D7" s="841"/>
      <c r="E7" s="845">
        <f>VLOOKUP(E2,EMPR!B28:R29,3,0)</f>
        <v>6.0000000000000001E-3</v>
      </c>
      <c r="F7" s="845"/>
      <c r="G7" s="841" t="s">
        <v>232</v>
      </c>
      <c r="H7" s="841"/>
      <c r="I7" s="841"/>
      <c r="J7" s="605">
        <f>VLOOKUP(E2,EMPR!B28:R29,4,0)</f>
        <v>14</v>
      </c>
      <c r="K7" s="605"/>
      <c r="L7" s="841" t="s">
        <v>13</v>
      </c>
      <c r="M7" s="841"/>
      <c r="N7" s="841"/>
      <c r="O7" s="605">
        <f>VLOOKUP(E2,EMPR!B28:R29,12,0)</f>
        <v>4.5</v>
      </c>
      <c r="P7" s="605"/>
      <c r="Q7" s="841" t="s">
        <v>233</v>
      </c>
      <c r="R7" s="841"/>
      <c r="S7" s="841"/>
      <c r="T7" s="847">
        <f>VLOOKUP(E2,EMPR!B28:R29,14,0)</f>
        <v>0</v>
      </c>
      <c r="U7" s="847"/>
      <c r="V7" s="847"/>
      <c r="W7" s="189"/>
      <c r="X7" s="190"/>
      <c r="Y7" s="190"/>
      <c r="Z7" s="190"/>
      <c r="AA7" s="190"/>
      <c r="AB7" s="190"/>
      <c r="AC7" s="190"/>
      <c r="AD7" s="190"/>
      <c r="AE7" s="190"/>
    </row>
    <row r="8" spans="1:31" ht="15" customHeight="1" x14ac:dyDescent="0.2">
      <c r="A8" s="841" t="s">
        <v>234</v>
      </c>
      <c r="B8" s="841"/>
      <c r="C8" s="841"/>
      <c r="D8" s="841"/>
      <c r="E8" s="192">
        <v>1</v>
      </c>
      <c r="F8" s="856" t="str">
        <f>IF(E8=1,EMPR!C22,IF(E8=2,EMPR!C23))</f>
        <v>DIURNO</v>
      </c>
      <c r="G8" s="856"/>
      <c r="H8" s="856"/>
      <c r="I8" s="856"/>
      <c r="J8" s="841" t="s">
        <v>235</v>
      </c>
      <c r="K8" s="841"/>
      <c r="L8" s="841"/>
      <c r="M8" s="193">
        <v>1</v>
      </c>
      <c r="N8" s="856" t="str">
        <f>IF(M8=1,EMPR!C17,IF(M8=2,EMPR!C18))</f>
        <v>SIM</v>
      </c>
      <c r="O8" s="856"/>
      <c r="P8" s="841" t="s">
        <v>236</v>
      </c>
      <c r="Q8" s="841"/>
      <c r="R8" s="841"/>
      <c r="S8" s="841"/>
      <c r="T8" s="841"/>
      <c r="U8" s="841"/>
      <c r="V8" s="192">
        <v>1</v>
      </c>
      <c r="W8" s="856" t="str">
        <f>IF(V8=1,EMPR!C33,IF(V8=2,EMPR!C34))</f>
        <v>SALARIO NORMATIVO</v>
      </c>
      <c r="X8" s="856"/>
      <c r="Y8"/>
      <c r="Z8"/>
      <c r="AA8"/>
      <c r="AB8"/>
      <c r="AC8"/>
      <c r="AD8"/>
      <c r="AE8"/>
    </row>
    <row r="9" spans="1:31" ht="15" customHeight="1" x14ac:dyDescent="0.2">
      <c r="A9" s="848" t="s">
        <v>237</v>
      </c>
      <c r="B9" s="848"/>
      <c r="C9" s="848"/>
      <c r="D9" s="848"/>
      <c r="E9" s="848"/>
      <c r="F9" s="848"/>
      <c r="G9" s="191">
        <f>EDITAL!X13</f>
        <v>2</v>
      </c>
      <c r="H9" s="849" t="str">
        <f>IF(G9=1,EMPR!C17,IF(G9=2,EMPR!C18))</f>
        <v>NAO</v>
      </c>
      <c r="I9" s="849"/>
      <c r="J9" s="848" t="s">
        <v>238</v>
      </c>
      <c r="K9" s="848"/>
      <c r="L9" s="848"/>
      <c r="M9" s="194">
        <v>60</v>
      </c>
      <c r="N9" s="850" t="s">
        <v>239</v>
      </c>
      <c r="O9" s="850"/>
      <c r="P9" s="850"/>
      <c r="Q9" s="195"/>
      <c r="R9" s="195"/>
      <c r="S9" s="195"/>
      <c r="T9" s="195"/>
      <c r="U9" s="195"/>
      <c r="V9" s="195"/>
      <c r="W9" s="195"/>
      <c r="X9" s="196"/>
      <c r="Y9" s="196"/>
      <c r="Z9" s="196"/>
      <c r="AA9" s="196"/>
      <c r="AB9" s="196"/>
      <c r="AC9" s="196"/>
      <c r="AD9" s="196"/>
      <c r="AE9" s="196"/>
    </row>
    <row r="10" spans="1:31" ht="15" customHeight="1" x14ac:dyDescent="0.2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4"/>
      <c r="Y10" s="34"/>
      <c r="Z10" s="34"/>
      <c r="AA10" s="34"/>
      <c r="AB10" s="34"/>
      <c r="AC10" s="34"/>
      <c r="AD10" s="34"/>
      <c r="AE10" s="34"/>
    </row>
    <row r="11" spans="1:31" ht="15" customHeight="1" x14ac:dyDescent="0.2"/>
    <row r="12" spans="1:31" s="1" customFormat="1" ht="20.100000000000001" customHeight="1" x14ac:dyDescent="0.2">
      <c r="A12" s="851" t="s">
        <v>151</v>
      </c>
      <c r="B12" s="851"/>
      <c r="C12" s="851"/>
      <c r="D12" s="851"/>
      <c r="E12" s="851"/>
      <c r="F12" s="851"/>
      <c r="G12" s="851"/>
      <c r="H12" s="851"/>
      <c r="I12" s="851"/>
      <c r="J12" s="851"/>
      <c r="K12" s="851"/>
      <c r="L12" s="851"/>
      <c r="M12" s="851"/>
      <c r="N12" s="851"/>
      <c r="O12" s="851"/>
      <c r="P12" s="851"/>
      <c r="Q12" s="851"/>
      <c r="R12" s="851"/>
      <c r="S12" s="851"/>
      <c r="T12" s="851"/>
      <c r="U12" s="851"/>
      <c r="V12" s="851"/>
      <c r="W12" s="851"/>
      <c r="X12" s="830">
        <v>2022</v>
      </c>
      <c r="Y12" s="830">
        <v>2023</v>
      </c>
      <c r="Z12" s="830">
        <v>2023</v>
      </c>
      <c r="AA12" s="830">
        <v>2024</v>
      </c>
      <c r="AB12" s="830">
        <v>2024</v>
      </c>
      <c r="AC12" s="830">
        <v>2025</v>
      </c>
      <c r="AD12" s="830">
        <v>2025</v>
      </c>
      <c r="AE12" s="830">
        <v>2026</v>
      </c>
    </row>
    <row r="13" spans="1:31" ht="14.25" customHeight="1" x14ac:dyDescent="0.2">
      <c r="A13" s="852" t="str">
        <f>EDITAL!E4&amp;" n° "&amp;EDITAL!Q4</f>
        <v xml:space="preserve">Processo Licitatório n° </v>
      </c>
      <c r="B13" s="853"/>
      <c r="C13" s="853"/>
      <c r="D13" s="853"/>
      <c r="E13" s="853"/>
      <c r="F13" s="853"/>
      <c r="G13" s="853"/>
      <c r="H13" s="853"/>
      <c r="I13" s="853"/>
      <c r="J13" s="853"/>
      <c r="K13" s="853"/>
      <c r="L13" s="853"/>
      <c r="M13" s="854" t="str">
        <f>EDITAL!E5&amp;" n° "&amp;EDITAL!Q5</f>
        <v>Pregão Eletrônico n° N° 0646/2022</v>
      </c>
      <c r="N13" s="854"/>
      <c r="O13" s="854"/>
      <c r="P13" s="854"/>
      <c r="Q13" s="854"/>
      <c r="R13" s="854"/>
      <c r="S13" s="854"/>
      <c r="T13" s="854"/>
      <c r="U13" s="854"/>
      <c r="V13" s="854"/>
      <c r="W13" s="855"/>
      <c r="X13" s="831"/>
      <c r="Y13" s="831"/>
      <c r="Z13" s="831"/>
      <c r="AA13" s="831"/>
      <c r="AB13" s="831"/>
      <c r="AC13" s="831"/>
      <c r="AD13" s="831"/>
      <c r="AE13" s="831"/>
    </row>
    <row r="14" spans="1:31" customFormat="1" ht="5.0999999999999996" customHeight="1" x14ac:dyDescent="0.2"/>
    <row r="15" spans="1:31" s="14" customFormat="1" ht="14.25" customHeight="1" x14ac:dyDescent="0.2">
      <c r="A15" s="875" t="s">
        <v>240</v>
      </c>
      <c r="B15" s="875"/>
      <c r="C15" s="875"/>
      <c r="D15" s="875"/>
      <c r="E15" s="875"/>
      <c r="F15" s="875"/>
      <c r="G15" s="875"/>
      <c r="H15" s="875"/>
      <c r="I15" s="875"/>
      <c r="J15" s="875"/>
      <c r="K15" s="875"/>
      <c r="L15" s="875"/>
      <c r="M15" s="875"/>
      <c r="N15" s="875"/>
      <c r="O15" s="875"/>
      <c r="P15" s="875"/>
      <c r="Q15" s="875"/>
      <c r="R15" s="875"/>
      <c r="S15" s="875"/>
      <c r="T15" s="875"/>
      <c r="U15" s="875"/>
      <c r="V15" s="875"/>
      <c r="W15" s="875"/>
      <c r="X15" s="857" t="s">
        <v>241</v>
      </c>
      <c r="Y15" s="832" t="s">
        <v>667</v>
      </c>
      <c r="Z15" s="832" t="s">
        <v>684</v>
      </c>
      <c r="AA15" s="832" t="s">
        <v>706</v>
      </c>
      <c r="AB15" s="832" t="s">
        <v>708</v>
      </c>
      <c r="AC15" s="832" t="s">
        <v>747</v>
      </c>
      <c r="AD15" s="832" t="s">
        <v>748</v>
      </c>
      <c r="AE15" s="832" t="s">
        <v>783</v>
      </c>
    </row>
    <row r="16" spans="1:31" ht="12" customHeight="1" x14ac:dyDescent="0.2">
      <c r="A16" s="199">
        <v>1</v>
      </c>
      <c r="B16" s="860" t="s">
        <v>242</v>
      </c>
      <c r="C16" s="860"/>
      <c r="D16" s="860"/>
      <c r="E16" s="860"/>
      <c r="F16" s="860"/>
      <c r="G16" s="860"/>
      <c r="H16" s="860"/>
      <c r="I16" s="860"/>
      <c r="J16" s="860"/>
      <c r="K16" s="861">
        <f>EDITAL!E6</f>
        <v>44662</v>
      </c>
      <c r="L16" s="861"/>
      <c r="M16" s="861"/>
      <c r="N16" s="861"/>
      <c r="O16" s="861"/>
      <c r="P16" s="861"/>
      <c r="Q16" s="861"/>
      <c r="R16" s="861"/>
      <c r="S16" s="861"/>
      <c r="T16" s="861"/>
      <c r="U16" s="861"/>
      <c r="V16" s="861"/>
      <c r="W16" s="861"/>
      <c r="X16" s="858"/>
      <c r="Y16" s="833"/>
      <c r="Z16" s="833"/>
      <c r="AA16" s="833"/>
      <c r="AB16" s="833"/>
      <c r="AC16" s="833"/>
      <c r="AD16" s="833"/>
      <c r="AE16" s="833"/>
    </row>
    <row r="17" spans="1:31" ht="12" customHeight="1" x14ac:dyDescent="0.2">
      <c r="A17" s="197">
        <v>2</v>
      </c>
      <c r="B17" s="862" t="s">
        <v>243</v>
      </c>
      <c r="C17" s="862"/>
      <c r="D17" s="862"/>
      <c r="E17" s="862"/>
      <c r="F17" s="862"/>
      <c r="G17" s="862"/>
      <c r="H17" s="862"/>
      <c r="I17" s="862"/>
      <c r="J17" s="862"/>
      <c r="K17" s="863" t="str">
        <f>EDITAL!Q6</f>
        <v>http://e-lic.sc.gov.br</v>
      </c>
      <c r="L17" s="863"/>
      <c r="M17" s="863"/>
      <c r="N17" s="863"/>
      <c r="O17" s="863"/>
      <c r="P17" s="863"/>
      <c r="Q17" s="863"/>
      <c r="R17" s="863"/>
      <c r="S17" s="863"/>
      <c r="T17" s="863"/>
      <c r="U17" s="863"/>
      <c r="V17" s="863"/>
      <c r="W17" s="863"/>
      <c r="X17" s="858"/>
      <c r="Y17" s="833"/>
      <c r="Z17" s="833"/>
      <c r="AA17" s="833"/>
      <c r="AB17" s="833"/>
      <c r="AC17" s="833"/>
      <c r="AD17" s="833"/>
      <c r="AE17" s="833"/>
    </row>
    <row r="18" spans="1:31" ht="12" customHeight="1" x14ac:dyDescent="0.2">
      <c r="A18" s="197">
        <v>3</v>
      </c>
      <c r="B18" s="862" t="s">
        <v>244</v>
      </c>
      <c r="C18" s="862"/>
      <c r="D18" s="862"/>
      <c r="E18" s="862"/>
      <c r="F18" s="862"/>
      <c r="G18" s="862"/>
      <c r="H18" s="862"/>
      <c r="I18" s="862"/>
      <c r="J18" s="862"/>
      <c r="K18" s="863" t="str">
        <f>EDITAL!J19&amp;" / "&amp;EDITAL!T17</f>
        <v>IBIRAMA / SC</v>
      </c>
      <c r="L18" s="863"/>
      <c r="M18" s="863"/>
      <c r="N18" s="863"/>
      <c r="O18" s="863"/>
      <c r="P18" s="863"/>
      <c r="Q18" s="863"/>
      <c r="R18" s="863"/>
      <c r="S18" s="863"/>
      <c r="T18" s="863"/>
      <c r="U18" s="863"/>
      <c r="V18" s="863"/>
      <c r="W18" s="863"/>
      <c r="X18" s="858"/>
      <c r="Y18" s="833"/>
      <c r="Z18" s="833"/>
      <c r="AA18" s="833"/>
      <c r="AB18" s="833"/>
      <c r="AC18" s="833"/>
      <c r="AD18" s="833"/>
      <c r="AE18" s="833"/>
    </row>
    <row r="19" spans="1:31" ht="12" customHeight="1" x14ac:dyDescent="0.2">
      <c r="A19" s="198">
        <v>4</v>
      </c>
      <c r="B19" s="864" t="s">
        <v>245</v>
      </c>
      <c r="C19" s="864"/>
      <c r="D19" s="864"/>
      <c r="E19" s="864"/>
      <c r="F19" s="864"/>
      <c r="G19" s="864"/>
      <c r="H19" s="864"/>
      <c r="I19" s="864"/>
      <c r="J19" s="864"/>
      <c r="K19" s="865">
        <f>EDITAL!E17</f>
        <v>12</v>
      </c>
      <c r="L19" s="865"/>
      <c r="M19" s="865"/>
      <c r="N19" s="865"/>
      <c r="O19" s="865"/>
      <c r="P19" s="865"/>
      <c r="Q19" s="865"/>
      <c r="R19" s="865"/>
      <c r="S19" s="865"/>
      <c r="T19" s="865"/>
      <c r="U19" s="865"/>
      <c r="V19" s="865"/>
      <c r="W19" s="865"/>
      <c r="X19" s="859"/>
      <c r="Y19" s="834"/>
      <c r="Z19" s="834"/>
      <c r="AA19" s="834"/>
      <c r="AB19" s="834"/>
      <c r="AC19" s="834"/>
      <c r="AD19" s="834"/>
      <c r="AE19" s="834"/>
    </row>
    <row r="20" spans="1:31" customFormat="1" ht="5.0999999999999996" customHeight="1" x14ac:dyDescent="0.2"/>
    <row r="21" spans="1:31" ht="20.100000000000001" customHeight="1" x14ac:dyDescent="0.2">
      <c r="A21" s="866" t="s">
        <v>246</v>
      </c>
      <c r="B21" s="867"/>
      <c r="C21" s="867"/>
      <c r="D21" s="867"/>
      <c r="E21" s="867"/>
      <c r="F21" s="867"/>
      <c r="G21" s="867"/>
      <c r="H21" s="867"/>
      <c r="I21" s="867"/>
      <c r="J21" s="867"/>
      <c r="K21" s="867"/>
      <c r="L21" s="867"/>
      <c r="M21" s="867"/>
      <c r="N21" s="867"/>
      <c r="O21" s="867"/>
      <c r="P21" s="867"/>
      <c r="Q21" s="867"/>
      <c r="R21" s="867"/>
      <c r="S21" s="867"/>
      <c r="T21" s="867"/>
      <c r="U21" s="867"/>
      <c r="V21" s="867"/>
      <c r="W21" s="867"/>
      <c r="X21" s="19"/>
      <c r="Y21" s="19"/>
      <c r="Z21" s="19"/>
      <c r="AA21" s="19"/>
      <c r="AB21" s="19"/>
      <c r="AC21" s="19"/>
      <c r="AD21" s="19"/>
      <c r="AE21" s="19"/>
    </row>
    <row r="22" spans="1:31" ht="5.0999999999999996" customHeight="1" x14ac:dyDescent="0.2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8"/>
      <c r="Y22" s="18"/>
      <c r="Z22" s="18"/>
      <c r="AA22" s="18"/>
      <c r="AB22" s="18"/>
      <c r="AC22" s="18"/>
      <c r="AD22" s="18"/>
      <c r="AE22" s="18"/>
    </row>
    <row r="23" spans="1:31" ht="15" customHeight="1" x14ac:dyDescent="0.2">
      <c r="A23" s="868" t="s">
        <v>247</v>
      </c>
      <c r="B23" s="869"/>
      <c r="C23" s="869"/>
      <c r="D23" s="869"/>
      <c r="E23" s="869"/>
      <c r="F23" s="869"/>
      <c r="G23" s="869"/>
      <c r="H23" s="869"/>
      <c r="I23" s="869"/>
      <c r="J23" s="869"/>
      <c r="K23" s="869"/>
      <c r="L23" s="869"/>
      <c r="M23" s="869"/>
      <c r="N23" s="869"/>
      <c r="O23" s="869"/>
      <c r="P23" s="869"/>
      <c r="Q23" s="869"/>
      <c r="R23" s="869"/>
      <c r="S23" s="869"/>
      <c r="T23" s="869"/>
      <c r="U23" s="15"/>
      <c r="V23" s="15"/>
      <c r="W23" s="15"/>
      <c r="X23" s="16"/>
      <c r="Y23" s="16"/>
      <c r="Z23" s="16"/>
      <c r="AA23" s="16"/>
      <c r="AB23" s="16"/>
      <c r="AC23" s="16"/>
      <c r="AD23" s="16"/>
      <c r="AE23" s="16"/>
    </row>
    <row r="24" spans="1:31" ht="12" customHeight="1" x14ac:dyDescent="0.2">
      <c r="A24" s="870" t="s">
        <v>248</v>
      </c>
      <c r="B24" s="871"/>
      <c r="C24" s="871"/>
      <c r="D24" s="871"/>
      <c r="E24" s="871"/>
      <c r="F24" s="871"/>
      <c r="G24" s="871"/>
      <c r="H24" s="871"/>
      <c r="I24" s="871"/>
      <c r="J24" s="871"/>
      <c r="K24" s="871"/>
      <c r="L24" s="871"/>
      <c r="M24" s="871"/>
      <c r="N24" s="871"/>
      <c r="O24" s="871"/>
      <c r="P24" s="871"/>
      <c r="Q24" s="871"/>
      <c r="R24" s="871"/>
      <c r="S24" s="871"/>
      <c r="T24" s="871"/>
      <c r="U24" s="871"/>
      <c r="V24" s="871"/>
      <c r="W24" s="871"/>
      <c r="X24" s="200"/>
      <c r="Y24" s="200"/>
      <c r="Z24" s="200"/>
      <c r="AA24" s="200"/>
      <c r="AB24" s="200"/>
      <c r="AC24" s="200"/>
      <c r="AD24" s="200"/>
      <c r="AE24" s="200"/>
    </row>
    <row r="25" spans="1:31" ht="12" customHeight="1" x14ac:dyDescent="0.2">
      <c r="A25" s="201">
        <v>1</v>
      </c>
      <c r="B25" s="872" t="s">
        <v>249</v>
      </c>
      <c r="C25" s="872"/>
      <c r="D25" s="872"/>
      <c r="E25" s="872"/>
      <c r="F25" s="873" t="str">
        <f>F2</f>
        <v>VIGILANCIA SC</v>
      </c>
      <c r="G25" s="873"/>
      <c r="H25" s="873"/>
      <c r="I25" s="873"/>
      <c r="J25" s="873"/>
      <c r="K25" s="873"/>
      <c r="L25" s="873"/>
      <c r="M25" s="873"/>
      <c r="N25" s="873"/>
      <c r="O25" s="874" t="s">
        <v>234</v>
      </c>
      <c r="P25" s="874"/>
      <c r="Q25" s="874"/>
      <c r="R25" s="873" t="str">
        <f>F8</f>
        <v>DIURNO</v>
      </c>
      <c r="S25" s="873"/>
      <c r="T25" s="873"/>
      <c r="U25" s="872" t="s">
        <v>250</v>
      </c>
      <c r="V25" s="872"/>
      <c r="W25" s="872"/>
      <c r="X25" s="202">
        <f>R5</f>
        <v>27.6</v>
      </c>
      <c r="Y25" s="202">
        <v>31</v>
      </c>
      <c r="Z25" s="202">
        <v>31</v>
      </c>
      <c r="AA25" s="202">
        <v>32.86</v>
      </c>
      <c r="AB25" s="202">
        <f>AA25</f>
        <v>32.86</v>
      </c>
      <c r="AC25" s="202">
        <v>40</v>
      </c>
      <c r="AD25" s="202">
        <f>AC25</f>
        <v>40</v>
      </c>
      <c r="AE25" s="202">
        <v>47.5</v>
      </c>
    </row>
    <row r="26" spans="1:31" ht="12" customHeight="1" x14ac:dyDescent="0.2">
      <c r="A26" s="197">
        <v>2</v>
      </c>
      <c r="B26" s="862" t="s">
        <v>251</v>
      </c>
      <c r="C26" s="862"/>
      <c r="D26" s="878" t="str">
        <f>R4</f>
        <v>5173-30</v>
      </c>
      <c r="E26" s="878"/>
      <c r="F26" s="862" t="s">
        <v>213</v>
      </c>
      <c r="G26" s="862"/>
      <c r="H26" s="862"/>
      <c r="I26" s="862"/>
      <c r="J26" s="862"/>
      <c r="K26" s="862"/>
      <c r="L26" s="878">
        <f>X2</f>
        <v>2</v>
      </c>
      <c r="M26" s="878"/>
      <c r="N26" s="862" t="s">
        <v>252</v>
      </c>
      <c r="O26" s="862"/>
      <c r="P26" s="862"/>
      <c r="Q26" s="862"/>
      <c r="R26" s="879">
        <f>INSU!V4</f>
        <v>6.0000000000000001E-3</v>
      </c>
      <c r="S26" s="879"/>
      <c r="T26" s="879"/>
      <c r="U26" s="862" t="s">
        <v>253</v>
      </c>
      <c r="V26" s="862"/>
      <c r="W26" s="862"/>
      <c r="X26" s="203">
        <f>INSU!X4</f>
        <v>14</v>
      </c>
      <c r="Y26" s="203">
        <v>14</v>
      </c>
      <c r="Z26" s="203">
        <v>14</v>
      </c>
      <c r="AA26" s="203">
        <v>14</v>
      </c>
      <c r="AB26" s="203">
        <v>14</v>
      </c>
      <c r="AC26" s="203">
        <v>14</v>
      </c>
      <c r="AD26" s="203">
        <v>14</v>
      </c>
      <c r="AE26" s="203">
        <v>14</v>
      </c>
    </row>
    <row r="27" spans="1:31" ht="12" customHeight="1" x14ac:dyDescent="0.2">
      <c r="A27" s="197">
        <v>3</v>
      </c>
      <c r="B27" s="862" t="s">
        <v>217</v>
      </c>
      <c r="C27" s="862"/>
      <c r="D27" s="862"/>
      <c r="E27" s="862"/>
      <c r="F27" s="876" t="str">
        <f>E4</f>
        <v>VIGILANTE</v>
      </c>
      <c r="G27" s="876"/>
      <c r="H27" s="876"/>
      <c r="I27" s="876"/>
      <c r="J27" s="876"/>
      <c r="K27" s="876"/>
      <c r="L27" s="876"/>
      <c r="M27" s="876"/>
      <c r="N27" s="876"/>
      <c r="O27" s="876"/>
      <c r="P27" s="876"/>
      <c r="Q27" s="876"/>
      <c r="R27" s="876"/>
      <c r="S27" s="876"/>
      <c r="T27" s="876"/>
      <c r="U27" s="862" t="s">
        <v>12</v>
      </c>
      <c r="V27" s="862"/>
      <c r="W27" s="862"/>
      <c r="X27" s="204">
        <f>INSU!B4</f>
        <v>5</v>
      </c>
      <c r="Y27" s="204">
        <v>5</v>
      </c>
      <c r="Z27" s="204">
        <v>5</v>
      </c>
      <c r="AA27" s="204">
        <v>5</v>
      </c>
      <c r="AB27" s="204">
        <v>5</v>
      </c>
      <c r="AC27" s="204">
        <v>5</v>
      </c>
      <c r="AD27" s="204">
        <v>5</v>
      </c>
      <c r="AE27" s="204">
        <v>5</v>
      </c>
    </row>
    <row r="28" spans="1:31" ht="12" customHeight="1" x14ac:dyDescent="0.2">
      <c r="A28" s="198">
        <v>4</v>
      </c>
      <c r="B28" s="864" t="s">
        <v>254</v>
      </c>
      <c r="C28" s="864"/>
      <c r="D28" s="864"/>
      <c r="E28" s="864"/>
      <c r="F28" s="877" t="str">
        <f>E3</f>
        <v>SIND VIG ABRANGENCIA IBIRAMA E REGIAO</v>
      </c>
      <c r="G28" s="877"/>
      <c r="H28" s="877"/>
      <c r="I28" s="877"/>
      <c r="J28" s="877"/>
      <c r="K28" s="877"/>
      <c r="L28" s="877"/>
      <c r="M28" s="877"/>
      <c r="N28" s="877"/>
      <c r="O28" s="877"/>
      <c r="P28" s="877"/>
      <c r="Q28" s="877"/>
      <c r="R28" s="877"/>
      <c r="S28" s="877"/>
      <c r="T28" s="877"/>
      <c r="U28" s="864" t="s">
        <v>255</v>
      </c>
      <c r="V28" s="864"/>
      <c r="W28" s="864"/>
      <c r="X28" s="205">
        <f>X3</f>
        <v>44593</v>
      </c>
      <c r="Y28" s="205">
        <f>Y3</f>
        <v>44958</v>
      </c>
      <c r="Z28" s="205">
        <v>45027</v>
      </c>
      <c r="AA28" s="205">
        <f>AA3</f>
        <v>45323</v>
      </c>
      <c r="AB28" s="205">
        <v>45393</v>
      </c>
      <c r="AC28" s="205">
        <f>AC3</f>
        <v>45689</v>
      </c>
      <c r="AD28" s="205">
        <v>45758</v>
      </c>
      <c r="AE28" s="205">
        <f>AE3</f>
        <v>46054</v>
      </c>
    </row>
    <row r="29" spans="1:31" ht="5.0999999999999996" customHeight="1" x14ac:dyDescent="0.2"/>
    <row r="30" spans="1:31" ht="15" customHeight="1" x14ac:dyDescent="0.2">
      <c r="A30" s="885" t="s">
        <v>256</v>
      </c>
      <c r="B30" s="886"/>
      <c r="C30" s="886"/>
      <c r="D30" s="886"/>
      <c r="E30" s="886"/>
      <c r="F30" s="886"/>
      <c r="G30" s="886"/>
      <c r="H30" s="886"/>
      <c r="I30" s="886"/>
      <c r="J30" s="886"/>
      <c r="K30" s="886"/>
      <c r="L30" s="886"/>
      <c r="M30" s="886"/>
      <c r="N30" s="886"/>
      <c r="O30" s="886"/>
      <c r="P30" s="886"/>
      <c r="Q30" s="886"/>
      <c r="R30" s="886"/>
      <c r="S30" s="886"/>
      <c r="T30" s="886"/>
      <c r="U30" s="886"/>
      <c r="V30" s="886"/>
      <c r="W30" s="886"/>
      <c r="X30" s="235"/>
      <c r="Y30" s="235"/>
      <c r="Z30" s="235"/>
      <c r="AA30" s="235"/>
      <c r="AB30" s="235"/>
      <c r="AC30" s="235"/>
      <c r="AD30" s="235"/>
      <c r="AE30" s="235"/>
    </row>
    <row r="31" spans="1:31" ht="12" customHeight="1" x14ac:dyDescent="0.2">
      <c r="A31" s="236">
        <v>1</v>
      </c>
      <c r="B31" s="887" t="s">
        <v>257</v>
      </c>
      <c r="C31" s="888"/>
      <c r="D31" s="888"/>
      <c r="E31" s="888"/>
      <c r="F31" s="888"/>
      <c r="G31" s="888"/>
      <c r="H31" s="888"/>
      <c r="I31" s="888"/>
      <c r="J31" s="888"/>
      <c r="K31" s="888"/>
      <c r="L31" s="888"/>
      <c r="M31" s="888"/>
      <c r="N31" s="888"/>
      <c r="O31" s="888"/>
      <c r="P31" s="888"/>
      <c r="Q31" s="888"/>
      <c r="R31" s="888"/>
      <c r="S31" s="888"/>
      <c r="T31" s="888"/>
      <c r="U31" s="888"/>
      <c r="V31" s="889"/>
      <c r="W31" s="237" t="s">
        <v>258</v>
      </c>
      <c r="X31" s="237" t="s">
        <v>259</v>
      </c>
      <c r="Y31" s="237" t="s">
        <v>259</v>
      </c>
      <c r="Z31" s="237" t="s">
        <v>259</v>
      </c>
      <c r="AA31" s="237" t="s">
        <v>259</v>
      </c>
      <c r="AB31" s="237" t="s">
        <v>259</v>
      </c>
      <c r="AC31" s="237" t="s">
        <v>259</v>
      </c>
      <c r="AD31" s="237" t="s">
        <v>259</v>
      </c>
      <c r="AE31" s="237" t="s">
        <v>259</v>
      </c>
    </row>
    <row r="32" spans="1:31" s="3" customFormat="1" ht="12" customHeight="1" x14ac:dyDescent="0.2">
      <c r="A32" s="229" t="s">
        <v>260</v>
      </c>
      <c r="B32" s="884" t="s">
        <v>261</v>
      </c>
      <c r="C32" s="884"/>
      <c r="D32" s="884"/>
      <c r="E32" s="884"/>
      <c r="F32" s="884"/>
      <c r="G32" s="884"/>
      <c r="H32" s="884"/>
      <c r="I32" s="884"/>
      <c r="J32" s="884"/>
      <c r="K32" s="884"/>
      <c r="L32" s="884"/>
      <c r="M32" s="884"/>
      <c r="N32" s="884"/>
      <c r="O32" s="884"/>
      <c r="P32" s="884"/>
      <c r="Q32" s="884"/>
      <c r="R32" s="884"/>
      <c r="S32" s="884"/>
      <c r="T32" s="884"/>
      <c r="U32" s="884"/>
      <c r="V32" s="884"/>
      <c r="W32" s="230">
        <f>E5</f>
        <v>220</v>
      </c>
      <c r="X32" s="231">
        <f>ROUND(((X4/EMPR!F27)*W32),2)</f>
        <v>1664.83</v>
      </c>
      <c r="Y32" s="231">
        <f>ROUND(((Y4/EMPR!F27)*W32),2)</f>
        <v>1760</v>
      </c>
      <c r="Z32" s="231">
        <f>ROUND(((Z4/220)*W32),2)</f>
        <v>1760</v>
      </c>
      <c r="AA32" s="231">
        <f>ROUND(((AA4/EMPR!F27)*W32),2)</f>
        <v>1865.6</v>
      </c>
      <c r="AB32" s="231">
        <f>ROUND(((AB4/220)*$W$32),2)</f>
        <v>1865.6</v>
      </c>
      <c r="AC32" s="231">
        <f t="shared" ref="AC32:AD32" si="0">ROUND(((AC4/220)*$W$32),2)</f>
        <v>1973.24</v>
      </c>
      <c r="AD32" s="231">
        <f t="shared" si="0"/>
        <v>1973.24</v>
      </c>
      <c r="AE32" s="231">
        <f t="shared" ref="AE32" si="1">ROUND(((AE4/220)*$W$32),2)</f>
        <v>2091.63</v>
      </c>
    </row>
    <row r="33" spans="1:31" ht="12" customHeight="1" x14ac:dyDescent="0.2">
      <c r="A33" s="206" t="s">
        <v>262</v>
      </c>
      <c r="B33" s="876" t="s">
        <v>263</v>
      </c>
      <c r="C33" s="876"/>
      <c r="D33" s="876"/>
      <c r="E33" s="876"/>
      <c r="F33" s="876"/>
      <c r="G33" s="876"/>
      <c r="H33" s="876"/>
      <c r="I33" s="876"/>
      <c r="J33" s="876"/>
      <c r="K33" s="876"/>
      <c r="L33" s="876"/>
      <c r="M33" s="876"/>
      <c r="N33" s="876"/>
      <c r="O33" s="876"/>
      <c r="P33" s="876"/>
      <c r="Q33" s="876"/>
      <c r="R33" s="876"/>
      <c r="S33" s="876"/>
      <c r="T33" s="876"/>
      <c r="U33" s="876"/>
      <c r="V33" s="876"/>
      <c r="W33" s="207">
        <v>0</v>
      </c>
      <c r="X33" s="208">
        <v>0</v>
      </c>
      <c r="Y33" s="208">
        <v>0</v>
      </c>
      <c r="Z33" s="208">
        <v>0</v>
      </c>
      <c r="AA33" s="208">
        <v>0</v>
      </c>
      <c r="AB33" s="208">
        <v>0</v>
      </c>
      <c r="AC33" s="208">
        <v>0</v>
      </c>
      <c r="AD33" s="208">
        <v>0</v>
      </c>
      <c r="AE33" s="208">
        <v>0</v>
      </c>
    </row>
    <row r="34" spans="1:31" ht="12" customHeight="1" x14ac:dyDescent="0.2">
      <c r="A34" s="206" t="s">
        <v>264</v>
      </c>
      <c r="B34" s="876" t="s">
        <v>265</v>
      </c>
      <c r="C34" s="876"/>
      <c r="D34" s="876"/>
      <c r="E34" s="876"/>
      <c r="F34" s="876"/>
      <c r="G34" s="876"/>
      <c r="H34" s="876"/>
      <c r="I34" s="876"/>
      <c r="J34" s="876"/>
      <c r="K34" s="876"/>
      <c r="L34" s="876"/>
      <c r="M34" s="876"/>
      <c r="N34" s="876"/>
      <c r="O34" s="876"/>
      <c r="P34" s="876"/>
      <c r="Q34" s="876"/>
      <c r="R34" s="876"/>
      <c r="S34" s="876"/>
      <c r="T34" s="876"/>
      <c r="U34" s="876"/>
      <c r="V34" s="876"/>
      <c r="W34" s="207"/>
      <c r="X34" s="208">
        <v>0</v>
      </c>
      <c r="Y34" s="208">
        <v>0</v>
      </c>
      <c r="Z34" s="208">
        <v>0</v>
      </c>
      <c r="AA34" s="208">
        <v>0</v>
      </c>
      <c r="AB34" s="208">
        <v>0</v>
      </c>
      <c r="AC34" s="208">
        <v>0</v>
      </c>
      <c r="AD34" s="208">
        <v>0</v>
      </c>
      <c r="AE34" s="208">
        <v>0</v>
      </c>
    </row>
    <row r="35" spans="1:31" s="3" customFormat="1" ht="12" customHeight="1" x14ac:dyDescent="0.2">
      <c r="A35" s="206" t="s">
        <v>266</v>
      </c>
      <c r="B35" s="876" t="s">
        <v>267</v>
      </c>
      <c r="C35" s="876"/>
      <c r="D35" s="876"/>
      <c r="E35" s="876"/>
      <c r="F35" s="876"/>
      <c r="G35" s="876"/>
      <c r="H35" s="876"/>
      <c r="I35" s="876"/>
      <c r="J35" s="876"/>
      <c r="K35" s="876"/>
      <c r="L35" s="876"/>
      <c r="M35" s="876"/>
      <c r="N35" s="876"/>
      <c r="O35" s="876"/>
      <c r="P35" s="876"/>
      <c r="Q35" s="876"/>
      <c r="R35" s="876"/>
      <c r="S35" s="876"/>
      <c r="T35" s="876"/>
      <c r="U35" s="876"/>
      <c r="V35" s="876"/>
      <c r="W35" s="209" t="str">
        <f>IF(O6="","",O6)</f>
        <v/>
      </c>
      <c r="X35" s="208">
        <f>ROUND(IFERROR((IF($V$8=EMPR!$B$33,$X$32,IF($V$8=EMPR!$B$34,$X$5))*W35),0),2)</f>
        <v>0</v>
      </c>
      <c r="Y35" s="208">
        <f>ROUND(IFERROR((IF($V$8=EMPR!$B$33,$X$32,IF($V$8=EMPR!$B$34,$X$5))*X35),0),2)</f>
        <v>0</v>
      </c>
      <c r="Z35" s="208">
        <f>ROUND(IFERROR((IF($V$8=EMPR!$B$33,$X$32,IF($V$8=EMPR!$B$34,$X$5))*Y35),0),2)</f>
        <v>0</v>
      </c>
      <c r="AA35" s="208">
        <f>ROUND(IFERROR((IF($V$8=EMPR!$B$33,$X$32,IF($V$8=EMPR!$B$34,$X$5))*Z35),0),2)</f>
        <v>0</v>
      </c>
      <c r="AB35" s="208">
        <f>ROUND(IFERROR((IF($V$8=EMPR!$B$33,$X$32,IF($V$8=EMPR!$B$34,$X$5))*AA35),0),2)</f>
        <v>0</v>
      </c>
      <c r="AC35" s="208">
        <f>ROUND(IFERROR((IF($V$8=EMPR!$B$33,$X$32,IF($V$8=EMPR!$B$34,$X$5))*AB35),0),2)</f>
        <v>0</v>
      </c>
      <c r="AD35" s="208">
        <f>ROUND(IFERROR((IF($V$8=EMPR!$B$33,$X$32,IF($V$8=EMPR!$B$34,$X$5))*AC35),0),2)</f>
        <v>0</v>
      </c>
      <c r="AE35" s="208">
        <f>ROUND(IFERROR((IF($V$8=EMPR!$B$33,$X$32,IF($V$8=EMPR!$B$34,$X$5))*AD35),0),2)</f>
        <v>0</v>
      </c>
    </row>
    <row r="36" spans="1:31" ht="12" customHeight="1" x14ac:dyDescent="0.2">
      <c r="A36" s="206" t="s">
        <v>268</v>
      </c>
      <c r="B36" s="876" t="s">
        <v>269</v>
      </c>
      <c r="C36" s="876"/>
      <c r="D36" s="876"/>
      <c r="E36" s="876"/>
      <c r="F36" s="876"/>
      <c r="G36" s="876"/>
      <c r="H36" s="876"/>
      <c r="I36" s="876"/>
      <c r="J36" s="876"/>
      <c r="K36" s="876"/>
      <c r="L36" s="876"/>
      <c r="M36" s="876"/>
      <c r="N36" s="876"/>
      <c r="O36" s="876"/>
      <c r="P36" s="876"/>
      <c r="Q36" s="876"/>
      <c r="R36" s="876"/>
      <c r="S36" s="876"/>
      <c r="T36" s="876"/>
      <c r="U36" s="876"/>
      <c r="V36" s="876"/>
      <c r="W36" s="209">
        <f>IF(J6="","",J6)</f>
        <v>0.3</v>
      </c>
      <c r="X36" s="208">
        <f>ROUND(IFERROR((IF($V$8=EMPR!$B$33,$X$32,IF($V$8=EMPR!$B$34,$X$5))*W36),0),2)</f>
        <v>499.45</v>
      </c>
      <c r="Y36" s="208">
        <f>ROUND(IFERROR((IF($V$8=EMPR!$B$33,$Y$32,IF($V$8=EMPR!$B$34,$Y$5))*W36),0),2)</f>
        <v>528</v>
      </c>
      <c r="Z36" s="208">
        <f>ROUND(IFERROR((IF($V$8=EMPR!$B$33,$Z$32,IF($V$8=EMPR!$B$34,$Y$5))*W36),0),2)</f>
        <v>528</v>
      </c>
      <c r="AA36" s="208">
        <f>ROUND(IFERROR((IF($V$8=EMPR!$B$33,$AA$32,IF($V$8=EMPR!$B$34,$Y$5))*W36),0),2)</f>
        <v>559.67999999999995</v>
      </c>
      <c r="AB36" s="208">
        <f>ROUND(IFERROR((IF($V$8=EMPR!$B$33,AB32,IF($V$8=EMPR!$B$34,$Y$5))*$W$36),0),2)</f>
        <v>559.67999999999995</v>
      </c>
      <c r="AC36" s="208">
        <f>ROUND(IFERROR((IF($V$8=EMPR!$B$33,AC32,IF($V$8=EMPR!$B$34,$Y$5))*$W$36),0),2)</f>
        <v>591.97</v>
      </c>
      <c r="AD36" s="208">
        <f>ROUND(IFERROR((IF($V$8=EMPR!$B$33,AD32,IF($V$8=EMPR!$B$34,$Y$5))*$W$36),0),2)</f>
        <v>591.97</v>
      </c>
      <c r="AE36" s="208">
        <f>ROUND(IFERROR((IF($V$8=EMPR!$B$33,AE32,IF($V$8=EMPR!$B$34,$Y$5))*$W$36),0),2)</f>
        <v>627.49</v>
      </c>
    </row>
    <row r="37" spans="1:31" s="14" customFormat="1" ht="12" customHeight="1" x14ac:dyDescent="0.2">
      <c r="A37" s="206" t="s">
        <v>270</v>
      </c>
      <c r="B37" s="876" t="s">
        <v>271</v>
      </c>
      <c r="C37" s="876"/>
      <c r="D37" s="876"/>
      <c r="E37" s="876"/>
      <c r="F37" s="876"/>
      <c r="G37" s="876"/>
      <c r="H37" s="876"/>
      <c r="I37" s="876"/>
      <c r="J37" s="876"/>
      <c r="K37" s="876"/>
      <c r="L37" s="876"/>
      <c r="M37" s="876"/>
      <c r="N37" s="876"/>
      <c r="O37" s="876"/>
      <c r="P37" s="876"/>
      <c r="Q37" s="876"/>
      <c r="R37" s="876"/>
      <c r="S37" s="876"/>
      <c r="T37" s="876"/>
      <c r="U37" s="876"/>
      <c r="V37" s="876"/>
      <c r="W37" s="210" t="str">
        <f>IF(E8=2,0.2,"")</f>
        <v/>
      </c>
      <c r="X37" s="208">
        <f>IFERROR(ROUND((((X32+X33+X34+X35+X36)/INSU!H3)*J5*E6*W37),2),0)</f>
        <v>0</v>
      </c>
      <c r="Y37" s="208">
        <f>IFERROR(ROUND((((Y32+Y33+Y34+Y35+Y36)/INSU!I3)*K5*F6*X37),2),0)</f>
        <v>0</v>
      </c>
      <c r="Z37" s="208">
        <f>IFERROR(ROUND((((Z32+Z33+Z34+Z35+Z36)/INSU!J3)*L5*G6*Y37),2),0)</f>
        <v>0</v>
      </c>
      <c r="AA37" s="208">
        <f>IFERROR(ROUND((((AA32+AA33+AA34+AA35+AA36)/INSU!K3)*M5*H6*Z37),2),0)</f>
        <v>0</v>
      </c>
      <c r="AB37" s="208">
        <f>IFERROR(ROUND((((AB32+AB33+AB34+AB35+AB36)/INSU!L3)*N5*I6*AA37),2),0)</f>
        <v>0</v>
      </c>
      <c r="AC37" s="208">
        <f>IFERROR(ROUND((((AC32+AC33+AC34+AC35+AC36)/INSU!M3)*O5*J6*AB37),2),0)</f>
        <v>0</v>
      </c>
      <c r="AD37" s="208">
        <f>IFERROR(ROUND((((AD32+AD33+AD34+AD35+AD36)/INSU!N3)*P5*K6*AC37),2),0)</f>
        <v>0</v>
      </c>
      <c r="AE37" s="208">
        <f>IFERROR(ROUND((((AE32+AE33+AE34+AE35+AE36)/INSU!O3)*Q5*L6*AD37),2),0)</f>
        <v>0</v>
      </c>
    </row>
    <row r="38" spans="1:31" ht="12" customHeight="1" x14ac:dyDescent="0.2">
      <c r="A38" s="206" t="s">
        <v>272</v>
      </c>
      <c r="B38" s="876" t="s">
        <v>273</v>
      </c>
      <c r="C38" s="876"/>
      <c r="D38" s="876"/>
      <c r="E38" s="876"/>
      <c r="F38" s="876"/>
      <c r="G38" s="876"/>
      <c r="H38" s="876"/>
      <c r="I38" s="876"/>
      <c r="J38" s="876"/>
      <c r="K38" s="876"/>
      <c r="L38" s="876"/>
      <c r="M38" s="876"/>
      <c r="N38" s="876"/>
      <c r="O38" s="876"/>
      <c r="P38" s="876"/>
      <c r="Q38" s="876"/>
      <c r="R38" s="876"/>
      <c r="S38" s="876"/>
      <c r="T38" s="876"/>
      <c r="U38" s="876"/>
      <c r="V38" s="876"/>
      <c r="W38" s="211"/>
      <c r="X38" s="208">
        <f t="shared" ref="X38:AD38" si="2">ROUND((X37/6),2)</f>
        <v>0</v>
      </c>
      <c r="Y38" s="208">
        <f t="shared" si="2"/>
        <v>0</v>
      </c>
      <c r="Z38" s="208">
        <f t="shared" si="2"/>
        <v>0</v>
      </c>
      <c r="AA38" s="208">
        <f t="shared" si="2"/>
        <v>0</v>
      </c>
      <c r="AB38" s="208">
        <f t="shared" si="2"/>
        <v>0</v>
      </c>
      <c r="AC38" s="208">
        <f t="shared" si="2"/>
        <v>0</v>
      </c>
      <c r="AD38" s="208">
        <f t="shared" si="2"/>
        <v>0</v>
      </c>
      <c r="AE38" s="208">
        <f t="shared" ref="AE38" si="3">ROUND((AE37/6),2)</f>
        <v>0</v>
      </c>
    </row>
    <row r="39" spans="1:31" ht="12" customHeight="1" x14ac:dyDescent="0.2">
      <c r="A39" s="221" t="s">
        <v>274</v>
      </c>
      <c r="B39" s="880" t="s">
        <v>275</v>
      </c>
      <c r="C39" s="880"/>
      <c r="D39" s="880"/>
      <c r="E39" s="880"/>
      <c r="F39" s="880"/>
      <c r="G39" s="880"/>
      <c r="H39" s="880"/>
      <c r="I39" s="880"/>
      <c r="J39" s="880"/>
      <c r="K39" s="880"/>
      <c r="L39" s="880"/>
      <c r="M39" s="880"/>
      <c r="N39" s="880"/>
      <c r="O39" s="880"/>
      <c r="P39" s="880"/>
      <c r="Q39" s="880"/>
      <c r="R39" s="880"/>
      <c r="S39" s="880"/>
      <c r="T39" s="880"/>
      <c r="U39" s="880"/>
      <c r="V39" s="880"/>
      <c r="W39" s="222" t="str">
        <f>IF(E8=2,0.2,"")</f>
        <v/>
      </c>
      <c r="X39" s="223">
        <f>IFERROR(ROUND((((X32+X33+X34+X35+X36)/EMPR!F27*E6)+((X32+X33+X34+X35+X36)/EMPR!F27*E6)*W39),2),0)/7*J5</f>
        <v>0</v>
      </c>
      <c r="Y39" s="223">
        <f>IFERROR(ROUND((((Y32+Y33+Y34+Y35+Y36)/EMPR!G27*F6)+((Y32+Y33+Y34+Y35+Y36)/EMPR!G27*F6)*X39),2),0)/7*K5</f>
        <v>0</v>
      </c>
      <c r="Z39" s="223">
        <f>IFERROR(ROUND((((Z32+Z33+Z34+Z35+Z36)/EMPR!H27*G6)+((Z32+Z33+Z34+Z35+Z36)/EMPR!H27*G6)*Y39),2),0)/7*K5</f>
        <v>0</v>
      </c>
      <c r="AA39" s="223">
        <f>IFERROR(ROUND((((AA32+AA33+AA34+AA35+AA36)/EMPR!I27*H6)+((AA32+AA33+AA34+AA35+AA36)/EMPR!I27*H6)*Z39),2),0)/7*M5</f>
        <v>0</v>
      </c>
      <c r="AB39" s="223">
        <f>IFERROR(ROUND((((AB32+AB33+AB34+AB35+AB36)/EMPR!J27*I6)+((AB32+AB33+AB34+AB35+AB36)/EMPR!J27*I6)*AA39),2),0)/7*M5</f>
        <v>0</v>
      </c>
      <c r="AC39" s="223">
        <f>IFERROR(ROUND((((AC32+AC33+AC34+AC35+AC36)/EMPR!K27*J6)+((AC32+AC33+AC34+AC35+AC36)/EMPR!K27*J6)*AB39),2),0)/7*O5</f>
        <v>0</v>
      </c>
      <c r="AD39" s="223">
        <f>IFERROR(ROUND((((AD32+AD33+AD34+AD35+AD36)/EMPR!L27*K6)+((AD32+AD33+AD34+AD35+AD36)/EMPR!L27*K6)*AC39),2),0)/7*O5</f>
        <v>0</v>
      </c>
      <c r="AE39" s="223">
        <f>IFERROR(ROUND((((AE32+AE33+AE34+AE35+AE36)/EMPR!M27*L6)+((AE32+AE33+AE34+AE35+AE36)/EMPR!M27*L6)*AD39),2),0)/7*Q5</f>
        <v>0</v>
      </c>
    </row>
    <row r="40" spans="1:31" ht="12" customHeight="1" x14ac:dyDescent="0.2">
      <c r="A40" s="881" t="s">
        <v>276</v>
      </c>
      <c r="B40" s="882"/>
      <c r="C40" s="882"/>
      <c r="D40" s="882"/>
      <c r="E40" s="882"/>
      <c r="F40" s="882"/>
      <c r="G40" s="882"/>
      <c r="H40" s="882"/>
      <c r="I40" s="882"/>
      <c r="J40" s="882"/>
      <c r="K40" s="882"/>
      <c r="L40" s="882"/>
      <c r="M40" s="882"/>
      <c r="N40" s="882"/>
      <c r="O40" s="882"/>
      <c r="P40" s="882"/>
      <c r="Q40" s="882"/>
      <c r="R40" s="882"/>
      <c r="S40" s="882"/>
      <c r="T40" s="882"/>
      <c r="U40" s="882"/>
      <c r="V40" s="882"/>
      <c r="W40" s="883"/>
      <c r="X40" s="238">
        <f t="shared" ref="X40:AD40" si="4">SUM(X32:X39)</f>
        <v>2164.2799999999997</v>
      </c>
      <c r="Y40" s="238">
        <f t="shared" si="4"/>
        <v>2288</v>
      </c>
      <c r="Z40" s="238">
        <f t="shared" si="4"/>
        <v>2288</v>
      </c>
      <c r="AA40" s="238">
        <f t="shared" si="4"/>
        <v>2425.2799999999997</v>
      </c>
      <c r="AB40" s="238">
        <f t="shared" si="4"/>
        <v>2425.2799999999997</v>
      </c>
      <c r="AC40" s="238">
        <f t="shared" si="4"/>
        <v>2565.21</v>
      </c>
      <c r="AD40" s="238">
        <f t="shared" si="4"/>
        <v>2565.21</v>
      </c>
      <c r="AE40" s="238">
        <f t="shared" ref="AE40" si="5">SUM(AE32:AE39)</f>
        <v>2719.12</v>
      </c>
    </row>
    <row r="41" spans="1:31" ht="12" customHeight="1" x14ac:dyDescent="0.2">
      <c r="A41" s="229" t="s">
        <v>277</v>
      </c>
      <c r="B41" s="884" t="s">
        <v>278</v>
      </c>
      <c r="C41" s="884"/>
      <c r="D41" s="884"/>
      <c r="E41" s="884"/>
      <c r="F41" s="884"/>
      <c r="G41" s="884"/>
      <c r="H41" s="884"/>
      <c r="I41" s="884"/>
      <c r="J41" s="884"/>
      <c r="K41" s="884"/>
      <c r="L41" s="884"/>
      <c r="M41" s="884"/>
      <c r="N41" s="884"/>
      <c r="O41" s="884"/>
      <c r="P41" s="884"/>
      <c r="Q41" s="884"/>
      <c r="R41" s="884"/>
      <c r="S41" s="884"/>
      <c r="T41" s="884"/>
      <c r="U41" s="884"/>
      <c r="V41" s="884"/>
      <c r="W41" s="232">
        <f>T6</f>
        <v>7.0000000000000007E-2</v>
      </c>
      <c r="X41" s="231">
        <f t="shared" ref="X41:AD41" si="6">IFERROR(ROUND(((X40)*$W$41),2),0)</f>
        <v>151.5</v>
      </c>
      <c r="Y41" s="231">
        <f t="shared" si="6"/>
        <v>160.16</v>
      </c>
      <c r="Z41" s="231">
        <f t="shared" si="6"/>
        <v>160.16</v>
      </c>
      <c r="AA41" s="231">
        <f t="shared" si="6"/>
        <v>169.77</v>
      </c>
      <c r="AB41" s="231">
        <f t="shared" si="6"/>
        <v>169.77</v>
      </c>
      <c r="AC41" s="231">
        <f t="shared" si="6"/>
        <v>179.56</v>
      </c>
      <c r="AD41" s="231">
        <f t="shared" si="6"/>
        <v>179.56</v>
      </c>
      <c r="AE41" s="231">
        <f t="shared" ref="AE41" si="7">IFERROR(ROUND(((AE40)*$W$41),2),0)</f>
        <v>190.34</v>
      </c>
    </row>
    <row r="42" spans="1:31" ht="12" customHeight="1" x14ac:dyDescent="0.2">
      <c r="A42" s="206" t="s">
        <v>279</v>
      </c>
      <c r="B42" s="876"/>
      <c r="C42" s="876"/>
      <c r="D42" s="876"/>
      <c r="E42" s="876"/>
      <c r="F42" s="876"/>
      <c r="G42" s="876"/>
      <c r="H42" s="876"/>
      <c r="I42" s="876"/>
      <c r="J42" s="876"/>
      <c r="K42" s="876"/>
      <c r="L42" s="876"/>
      <c r="M42" s="876"/>
      <c r="N42" s="876"/>
      <c r="O42" s="876"/>
      <c r="P42" s="876"/>
      <c r="Q42" s="876"/>
      <c r="R42" s="876"/>
      <c r="S42" s="876"/>
      <c r="T42" s="876"/>
      <c r="U42" s="876"/>
      <c r="V42" s="876"/>
      <c r="W42" s="211"/>
      <c r="X42" s="208">
        <v>0</v>
      </c>
      <c r="Y42" s="208">
        <v>0</v>
      </c>
      <c r="Z42" s="208">
        <v>0</v>
      </c>
      <c r="AA42" s="208">
        <v>0</v>
      </c>
      <c r="AB42" s="208">
        <v>0</v>
      </c>
      <c r="AC42" s="208">
        <v>0</v>
      </c>
      <c r="AD42" s="208">
        <v>0</v>
      </c>
      <c r="AE42" s="208">
        <v>0</v>
      </c>
    </row>
    <row r="43" spans="1:31" s="3" customFormat="1" ht="12" customHeight="1" x14ac:dyDescent="0.2">
      <c r="A43" s="224" t="s">
        <v>280</v>
      </c>
      <c r="B43" s="880"/>
      <c r="C43" s="880"/>
      <c r="D43" s="880"/>
      <c r="E43" s="880"/>
      <c r="F43" s="880"/>
      <c r="G43" s="880"/>
      <c r="H43" s="880"/>
      <c r="I43" s="880"/>
      <c r="J43" s="880"/>
      <c r="K43" s="880"/>
      <c r="L43" s="880"/>
      <c r="M43" s="880"/>
      <c r="N43" s="880"/>
      <c r="O43" s="880"/>
      <c r="P43" s="880"/>
      <c r="Q43" s="880"/>
      <c r="R43" s="880"/>
      <c r="S43" s="880"/>
      <c r="T43" s="880"/>
      <c r="U43" s="880"/>
      <c r="V43" s="880"/>
      <c r="W43" s="225"/>
      <c r="X43" s="223">
        <v>0</v>
      </c>
      <c r="Y43" s="223">
        <v>0</v>
      </c>
      <c r="Z43" s="223">
        <v>0</v>
      </c>
      <c r="AA43" s="223">
        <v>0</v>
      </c>
      <c r="AB43" s="223">
        <v>0</v>
      </c>
      <c r="AC43" s="223">
        <v>0</v>
      </c>
      <c r="AD43" s="223">
        <v>0</v>
      </c>
      <c r="AE43" s="223">
        <v>0</v>
      </c>
    </row>
    <row r="44" spans="1:31" ht="12" customHeight="1" x14ac:dyDescent="0.2">
      <c r="A44" s="881" t="s">
        <v>281</v>
      </c>
      <c r="B44" s="882"/>
      <c r="C44" s="882"/>
      <c r="D44" s="882"/>
      <c r="E44" s="882"/>
      <c r="F44" s="882"/>
      <c r="G44" s="882"/>
      <c r="H44" s="882"/>
      <c r="I44" s="882"/>
      <c r="J44" s="882"/>
      <c r="K44" s="882"/>
      <c r="L44" s="882"/>
      <c r="M44" s="882"/>
      <c r="N44" s="882"/>
      <c r="O44" s="882"/>
      <c r="P44" s="882"/>
      <c r="Q44" s="882"/>
      <c r="R44" s="882"/>
      <c r="S44" s="882"/>
      <c r="T44" s="882"/>
      <c r="U44" s="882"/>
      <c r="V44" s="882"/>
      <c r="W44" s="883"/>
      <c r="X44" s="238">
        <f t="shared" ref="X44:AD44" si="8">X40+X42+X41</f>
        <v>2315.7799999999997</v>
      </c>
      <c r="Y44" s="238">
        <f t="shared" si="8"/>
        <v>2448.16</v>
      </c>
      <c r="Z44" s="238">
        <f t="shared" si="8"/>
        <v>2448.16</v>
      </c>
      <c r="AA44" s="238">
        <f t="shared" si="8"/>
        <v>2595.0499999999997</v>
      </c>
      <c r="AB44" s="238">
        <f t="shared" si="8"/>
        <v>2595.0499999999997</v>
      </c>
      <c r="AC44" s="238">
        <f t="shared" si="8"/>
        <v>2744.77</v>
      </c>
      <c r="AD44" s="238">
        <f t="shared" si="8"/>
        <v>2744.77</v>
      </c>
      <c r="AE44" s="238">
        <f t="shared" ref="AE44" si="9">AE40+AE42+AE41</f>
        <v>2909.46</v>
      </c>
    </row>
    <row r="45" spans="1:31" ht="5.0999999999999996" customHeight="1" x14ac:dyDescent="0.2"/>
    <row r="46" spans="1:31" ht="15" customHeight="1" x14ac:dyDescent="0.2">
      <c r="A46" s="885" t="s">
        <v>282</v>
      </c>
      <c r="B46" s="886"/>
      <c r="C46" s="886"/>
      <c r="D46" s="886"/>
      <c r="E46" s="886"/>
      <c r="F46" s="886"/>
      <c r="G46" s="886"/>
      <c r="H46" s="886"/>
      <c r="I46" s="886"/>
      <c r="J46" s="886"/>
      <c r="K46" s="886"/>
      <c r="L46" s="886"/>
      <c r="M46" s="886"/>
      <c r="N46" s="886"/>
      <c r="O46" s="886"/>
      <c r="P46" s="886"/>
      <c r="Q46" s="886"/>
      <c r="R46" s="886"/>
      <c r="S46" s="886"/>
      <c r="T46" s="886"/>
      <c r="U46" s="886"/>
      <c r="V46" s="886"/>
      <c r="W46" s="886"/>
      <c r="X46" s="239"/>
      <c r="Y46" s="239"/>
      <c r="Z46" s="239"/>
      <c r="AA46" s="239"/>
      <c r="AB46" s="239"/>
      <c r="AC46" s="239"/>
      <c r="AD46" s="239"/>
      <c r="AE46" s="239"/>
    </row>
    <row r="47" spans="1:31" ht="12" customHeight="1" x14ac:dyDescent="0.2">
      <c r="A47" s="890" t="s">
        <v>283</v>
      </c>
      <c r="B47" s="891"/>
      <c r="C47" s="891"/>
      <c r="D47" s="891"/>
      <c r="E47" s="891"/>
      <c r="F47" s="891"/>
      <c r="G47" s="891"/>
      <c r="H47" s="891"/>
      <c r="I47" s="891"/>
      <c r="J47" s="891"/>
      <c r="K47" s="891"/>
      <c r="L47" s="891"/>
      <c r="M47" s="891"/>
      <c r="N47" s="891"/>
      <c r="O47" s="891"/>
      <c r="P47" s="891"/>
      <c r="Q47" s="891"/>
      <c r="R47" s="891"/>
      <c r="S47" s="891"/>
      <c r="T47" s="891"/>
      <c r="U47" s="891"/>
      <c r="V47" s="891"/>
      <c r="W47" s="891"/>
      <c r="X47" s="240"/>
      <c r="Y47" s="240"/>
      <c r="Z47" s="240"/>
      <c r="AA47" s="240"/>
      <c r="AB47" s="240"/>
      <c r="AC47" s="240"/>
      <c r="AD47" s="240"/>
      <c r="AE47" s="240"/>
    </row>
    <row r="48" spans="1:31" ht="12" customHeight="1" x14ac:dyDescent="0.2">
      <c r="A48" s="236" t="s">
        <v>284</v>
      </c>
      <c r="B48" s="887" t="s">
        <v>285</v>
      </c>
      <c r="C48" s="888"/>
      <c r="D48" s="888"/>
      <c r="E48" s="888"/>
      <c r="F48" s="888"/>
      <c r="G48" s="888"/>
      <c r="H48" s="888"/>
      <c r="I48" s="888"/>
      <c r="J48" s="888"/>
      <c r="K48" s="888"/>
      <c r="L48" s="888"/>
      <c r="M48" s="888"/>
      <c r="N48" s="888"/>
      <c r="O48" s="888"/>
      <c r="P48" s="888"/>
      <c r="Q48" s="888"/>
      <c r="R48" s="888"/>
      <c r="S48" s="888"/>
      <c r="T48" s="888"/>
      <c r="U48" s="888"/>
      <c r="V48" s="889"/>
      <c r="W48" s="237" t="s">
        <v>286</v>
      </c>
      <c r="X48" s="237" t="s">
        <v>259</v>
      </c>
      <c r="Y48" s="237" t="s">
        <v>259</v>
      </c>
      <c r="Z48" s="237" t="s">
        <v>259</v>
      </c>
      <c r="AA48" s="237" t="s">
        <v>259</v>
      </c>
      <c r="AB48" s="237" t="s">
        <v>259</v>
      </c>
      <c r="AC48" s="237" t="s">
        <v>259</v>
      </c>
      <c r="AD48" s="237" t="s">
        <v>259</v>
      </c>
      <c r="AE48" s="237" t="s">
        <v>259</v>
      </c>
    </row>
    <row r="49" spans="1:31" ht="12" customHeight="1" x14ac:dyDescent="0.2">
      <c r="A49" s="229" t="s">
        <v>287</v>
      </c>
      <c r="B49" s="884" t="s">
        <v>288</v>
      </c>
      <c r="C49" s="884"/>
      <c r="D49" s="884"/>
      <c r="E49" s="884"/>
      <c r="F49" s="884"/>
      <c r="G49" s="884"/>
      <c r="H49" s="884"/>
      <c r="I49" s="884"/>
      <c r="J49" s="884"/>
      <c r="K49" s="884"/>
      <c r="L49" s="884"/>
      <c r="M49" s="884"/>
      <c r="N49" s="884"/>
      <c r="O49" s="884"/>
      <c r="P49" s="884"/>
      <c r="Q49" s="884"/>
      <c r="R49" s="884"/>
      <c r="S49" s="884"/>
      <c r="T49" s="884"/>
      <c r="U49" s="884"/>
      <c r="V49" s="884"/>
      <c r="W49" s="232">
        <f>MEMO!B9</f>
        <v>8.3299999999999999E-2</v>
      </c>
      <c r="X49" s="233">
        <f t="shared" ref="X49:AD49" si="10">ROUND((X40*$W$49),2)</f>
        <v>180.28</v>
      </c>
      <c r="Y49" s="233">
        <f t="shared" si="10"/>
        <v>190.59</v>
      </c>
      <c r="Z49" s="233">
        <f t="shared" si="10"/>
        <v>190.59</v>
      </c>
      <c r="AA49" s="233">
        <f t="shared" si="10"/>
        <v>202.03</v>
      </c>
      <c r="AB49" s="233">
        <f t="shared" si="10"/>
        <v>202.03</v>
      </c>
      <c r="AC49" s="233">
        <f t="shared" si="10"/>
        <v>213.68</v>
      </c>
      <c r="AD49" s="233">
        <f t="shared" si="10"/>
        <v>213.68</v>
      </c>
      <c r="AE49" s="233">
        <f t="shared" ref="AE49" si="11">ROUND((AE40*$W$49),2)</f>
        <v>226.5</v>
      </c>
    </row>
    <row r="50" spans="1:31" ht="12" customHeight="1" x14ac:dyDescent="0.2">
      <c r="A50" s="221" t="s">
        <v>289</v>
      </c>
      <c r="B50" s="880" t="s">
        <v>290</v>
      </c>
      <c r="C50" s="880"/>
      <c r="D50" s="880"/>
      <c r="E50" s="880"/>
      <c r="F50" s="880"/>
      <c r="G50" s="880"/>
      <c r="H50" s="880"/>
      <c r="I50" s="880"/>
      <c r="J50" s="880"/>
      <c r="K50" s="880"/>
      <c r="L50" s="880"/>
      <c r="M50" s="880"/>
      <c r="N50" s="880"/>
      <c r="O50" s="880"/>
      <c r="P50" s="880"/>
      <c r="Q50" s="880"/>
      <c r="R50" s="880"/>
      <c r="S50" s="880"/>
      <c r="T50" s="880"/>
      <c r="U50" s="880"/>
      <c r="V50" s="880"/>
      <c r="W50" s="226">
        <f>MEMO!B14+MEMO!B12</f>
        <v>0.1111</v>
      </c>
      <c r="X50" s="227">
        <f t="shared" ref="X50:AD50" si="12">ROUND((X40*$W$50),2)</f>
        <v>240.45</v>
      </c>
      <c r="Y50" s="227">
        <f t="shared" si="12"/>
        <v>254.2</v>
      </c>
      <c r="Z50" s="227">
        <f t="shared" si="12"/>
        <v>254.2</v>
      </c>
      <c r="AA50" s="227">
        <f t="shared" si="12"/>
        <v>269.45</v>
      </c>
      <c r="AB50" s="227">
        <f t="shared" si="12"/>
        <v>269.45</v>
      </c>
      <c r="AC50" s="227">
        <f t="shared" si="12"/>
        <v>284.99</v>
      </c>
      <c r="AD50" s="227">
        <f t="shared" si="12"/>
        <v>284.99</v>
      </c>
      <c r="AE50" s="227">
        <f t="shared" ref="AE50" si="13">ROUND((AE40*$W$50),2)</f>
        <v>302.08999999999997</v>
      </c>
    </row>
    <row r="51" spans="1:31" ht="12" customHeight="1" x14ac:dyDescent="0.2">
      <c r="A51" s="881" t="s">
        <v>281</v>
      </c>
      <c r="B51" s="882"/>
      <c r="C51" s="882"/>
      <c r="D51" s="882"/>
      <c r="E51" s="882"/>
      <c r="F51" s="882"/>
      <c r="G51" s="882"/>
      <c r="H51" s="882"/>
      <c r="I51" s="882"/>
      <c r="J51" s="882"/>
      <c r="K51" s="882"/>
      <c r="L51" s="882"/>
      <c r="M51" s="882"/>
      <c r="N51" s="882"/>
      <c r="O51" s="882"/>
      <c r="P51" s="882"/>
      <c r="Q51" s="882"/>
      <c r="R51" s="882"/>
      <c r="S51" s="882"/>
      <c r="T51" s="882"/>
      <c r="U51" s="882"/>
      <c r="V51" s="883"/>
      <c r="W51" s="241">
        <f t="shared" ref="W51:AB51" si="14">SUM(W49:W50)</f>
        <v>0.19440000000000002</v>
      </c>
      <c r="X51" s="242">
        <f t="shared" si="14"/>
        <v>420.73</v>
      </c>
      <c r="Y51" s="242">
        <f t="shared" si="14"/>
        <v>444.78999999999996</v>
      </c>
      <c r="Z51" s="242">
        <f t="shared" si="14"/>
        <v>444.78999999999996</v>
      </c>
      <c r="AA51" s="242">
        <f t="shared" si="14"/>
        <v>471.48</v>
      </c>
      <c r="AB51" s="242">
        <f t="shared" si="14"/>
        <v>471.48</v>
      </c>
      <c r="AC51" s="242">
        <f t="shared" ref="AC51:AD51" si="15">SUM(AC49:AC50)</f>
        <v>498.67</v>
      </c>
      <c r="AD51" s="242">
        <f t="shared" si="15"/>
        <v>498.67</v>
      </c>
      <c r="AE51" s="242">
        <f t="shared" ref="AE51" si="16">SUM(AE49:AE50)</f>
        <v>528.58999999999992</v>
      </c>
    </row>
    <row r="52" spans="1:31" ht="12" customHeight="1" x14ac:dyDescent="0.2">
      <c r="A52" s="890" t="s">
        <v>291</v>
      </c>
      <c r="B52" s="891"/>
      <c r="C52" s="891"/>
      <c r="D52" s="891"/>
      <c r="E52" s="891"/>
      <c r="F52" s="891"/>
      <c r="G52" s="891"/>
      <c r="H52" s="891"/>
      <c r="I52" s="891"/>
      <c r="J52" s="891"/>
      <c r="K52" s="891"/>
      <c r="L52" s="891"/>
      <c r="M52" s="891"/>
      <c r="N52" s="891"/>
      <c r="O52" s="891"/>
      <c r="P52" s="891"/>
      <c r="Q52" s="891"/>
      <c r="R52" s="891"/>
      <c r="S52" s="891"/>
      <c r="T52" s="891"/>
      <c r="U52" s="891"/>
      <c r="V52" s="891"/>
      <c r="W52" s="891"/>
      <c r="X52" s="240"/>
      <c r="Y52" s="240"/>
      <c r="Z52" s="240"/>
      <c r="AA52" s="240"/>
      <c r="AB52" s="240"/>
      <c r="AC52" s="240"/>
      <c r="AD52" s="240"/>
      <c r="AE52" s="240"/>
    </row>
    <row r="53" spans="1:31" ht="12" customHeight="1" x14ac:dyDescent="0.2">
      <c r="A53" s="236" t="s">
        <v>292</v>
      </c>
      <c r="B53" s="887" t="s">
        <v>293</v>
      </c>
      <c r="C53" s="888"/>
      <c r="D53" s="888"/>
      <c r="E53" s="888"/>
      <c r="F53" s="888"/>
      <c r="G53" s="888"/>
      <c r="H53" s="888"/>
      <c r="I53" s="888"/>
      <c r="J53" s="888"/>
      <c r="K53" s="888"/>
      <c r="L53" s="888"/>
      <c r="M53" s="888"/>
      <c r="N53" s="888"/>
      <c r="O53" s="888"/>
      <c r="P53" s="888"/>
      <c r="Q53" s="888"/>
      <c r="R53" s="888"/>
      <c r="S53" s="888"/>
      <c r="T53" s="888"/>
      <c r="U53" s="888"/>
      <c r="V53" s="889"/>
      <c r="W53" s="237" t="s">
        <v>286</v>
      </c>
      <c r="X53" s="237" t="s">
        <v>259</v>
      </c>
      <c r="Y53" s="237" t="s">
        <v>259</v>
      </c>
      <c r="Z53" s="237" t="s">
        <v>259</v>
      </c>
      <c r="AA53" s="237" t="s">
        <v>259</v>
      </c>
      <c r="AB53" s="237" t="s">
        <v>259</v>
      </c>
      <c r="AC53" s="237" t="s">
        <v>259</v>
      </c>
      <c r="AD53" s="237" t="s">
        <v>259</v>
      </c>
      <c r="AE53" s="237" t="s">
        <v>259</v>
      </c>
    </row>
    <row r="54" spans="1:31" ht="12" customHeight="1" x14ac:dyDescent="0.2">
      <c r="A54" s="229" t="s">
        <v>294</v>
      </c>
      <c r="B54" s="884" t="s">
        <v>295</v>
      </c>
      <c r="C54" s="884"/>
      <c r="D54" s="884"/>
      <c r="E54" s="884"/>
      <c r="F54" s="884"/>
      <c r="G54" s="884"/>
      <c r="H54" s="884"/>
      <c r="I54" s="884"/>
      <c r="J54" s="884"/>
      <c r="K54" s="884"/>
      <c r="L54" s="884"/>
      <c r="M54" s="884"/>
      <c r="N54" s="884"/>
      <c r="O54" s="884"/>
      <c r="P54" s="884"/>
      <c r="Q54" s="884"/>
      <c r="R54" s="884"/>
      <c r="S54" s="884"/>
      <c r="T54" s="884"/>
      <c r="U54" s="884"/>
      <c r="V54" s="884"/>
      <c r="W54" s="232">
        <f>MEMO!B21</f>
        <v>0.2</v>
      </c>
      <c r="X54" s="233">
        <f t="shared" ref="X54:AD54" si="17">ROUND(((X40+X51)*$W$54),2)</f>
        <v>517</v>
      </c>
      <c r="Y54" s="233">
        <f t="shared" si="17"/>
        <v>546.55999999999995</v>
      </c>
      <c r="Z54" s="233">
        <f t="shared" si="17"/>
        <v>546.55999999999995</v>
      </c>
      <c r="AA54" s="233">
        <f t="shared" si="17"/>
        <v>579.35</v>
      </c>
      <c r="AB54" s="233">
        <f t="shared" si="17"/>
        <v>579.35</v>
      </c>
      <c r="AC54" s="233">
        <f t="shared" si="17"/>
        <v>612.78</v>
      </c>
      <c r="AD54" s="233">
        <f t="shared" si="17"/>
        <v>612.78</v>
      </c>
      <c r="AE54" s="233">
        <f t="shared" ref="AE54" si="18">ROUND(((AE40+AE51)*$W$54),2)</f>
        <v>649.54</v>
      </c>
    </row>
    <row r="55" spans="1:31" ht="12" customHeight="1" x14ac:dyDescent="0.2">
      <c r="A55" s="206" t="s">
        <v>296</v>
      </c>
      <c r="B55" s="876" t="s">
        <v>297</v>
      </c>
      <c r="C55" s="876"/>
      <c r="D55" s="876"/>
      <c r="E55" s="876"/>
      <c r="F55" s="876"/>
      <c r="G55" s="876"/>
      <c r="H55" s="876"/>
      <c r="I55" s="876"/>
      <c r="J55" s="876"/>
      <c r="K55" s="876"/>
      <c r="L55" s="876"/>
      <c r="M55" s="876"/>
      <c r="N55" s="876"/>
      <c r="O55" s="876"/>
      <c r="P55" s="876"/>
      <c r="Q55" s="876"/>
      <c r="R55" s="876"/>
      <c r="S55" s="876"/>
      <c r="T55" s="876"/>
      <c r="U55" s="876"/>
      <c r="V55" s="876"/>
      <c r="W55" s="209">
        <f>MEMO!B23</f>
        <v>1.4999999999999999E-2</v>
      </c>
      <c r="X55" s="213">
        <f t="shared" ref="X55:AD55" si="19">ROUND(((X40+X51)*$W$55),2)</f>
        <v>38.78</v>
      </c>
      <c r="Y55" s="213">
        <f t="shared" si="19"/>
        <v>40.99</v>
      </c>
      <c r="Z55" s="213">
        <f t="shared" si="19"/>
        <v>40.99</v>
      </c>
      <c r="AA55" s="213">
        <f t="shared" si="19"/>
        <v>43.45</v>
      </c>
      <c r="AB55" s="213">
        <f t="shared" si="19"/>
        <v>43.45</v>
      </c>
      <c r="AC55" s="213">
        <f t="shared" si="19"/>
        <v>45.96</v>
      </c>
      <c r="AD55" s="213">
        <f t="shared" si="19"/>
        <v>45.96</v>
      </c>
      <c r="AE55" s="213">
        <f t="shared" ref="AE55" si="20">ROUND(((AE40+AE51)*$W$55),2)</f>
        <v>48.72</v>
      </c>
    </row>
    <row r="56" spans="1:31" ht="12" customHeight="1" x14ac:dyDescent="0.2">
      <c r="A56" s="206" t="s">
        <v>298</v>
      </c>
      <c r="B56" s="876" t="s">
        <v>299</v>
      </c>
      <c r="C56" s="876"/>
      <c r="D56" s="876"/>
      <c r="E56" s="876"/>
      <c r="F56" s="876"/>
      <c r="G56" s="876"/>
      <c r="H56" s="876"/>
      <c r="I56" s="876"/>
      <c r="J56" s="876"/>
      <c r="K56" s="876"/>
      <c r="L56" s="876"/>
      <c r="M56" s="876"/>
      <c r="N56" s="876"/>
      <c r="O56" s="876"/>
      <c r="P56" s="876"/>
      <c r="Q56" s="876"/>
      <c r="R56" s="876"/>
      <c r="S56" s="876"/>
      <c r="T56" s="876"/>
      <c r="U56" s="876"/>
      <c r="V56" s="876"/>
      <c r="W56" s="209">
        <f>MEMO!B25</f>
        <v>0.01</v>
      </c>
      <c r="X56" s="213">
        <f t="shared" ref="X56:AD56" si="21">ROUND(((X40+X51)*$W$56),2)</f>
        <v>25.85</v>
      </c>
      <c r="Y56" s="213">
        <f t="shared" si="21"/>
        <v>27.33</v>
      </c>
      <c r="Z56" s="213">
        <f t="shared" si="21"/>
        <v>27.33</v>
      </c>
      <c r="AA56" s="213">
        <f t="shared" si="21"/>
        <v>28.97</v>
      </c>
      <c r="AB56" s="213">
        <f t="shared" si="21"/>
        <v>28.97</v>
      </c>
      <c r="AC56" s="213">
        <f t="shared" si="21"/>
        <v>30.64</v>
      </c>
      <c r="AD56" s="213">
        <f t="shared" si="21"/>
        <v>30.64</v>
      </c>
      <c r="AE56" s="213">
        <f t="shared" ref="AE56" si="22">ROUND(((AE40+AE51)*$W$56),2)</f>
        <v>32.479999999999997</v>
      </c>
    </row>
    <row r="57" spans="1:31" ht="12" customHeight="1" x14ac:dyDescent="0.2">
      <c r="A57" s="206" t="s">
        <v>300</v>
      </c>
      <c r="B57" s="876" t="s">
        <v>301</v>
      </c>
      <c r="C57" s="876"/>
      <c r="D57" s="876"/>
      <c r="E57" s="876"/>
      <c r="F57" s="876"/>
      <c r="G57" s="876"/>
      <c r="H57" s="876"/>
      <c r="I57" s="876"/>
      <c r="J57" s="876"/>
      <c r="K57" s="876"/>
      <c r="L57" s="876"/>
      <c r="M57" s="876"/>
      <c r="N57" s="876"/>
      <c r="O57" s="876"/>
      <c r="P57" s="876"/>
      <c r="Q57" s="876"/>
      <c r="R57" s="876"/>
      <c r="S57" s="876"/>
      <c r="T57" s="876"/>
      <c r="U57" s="876"/>
      <c r="V57" s="876"/>
      <c r="W57" s="209">
        <f>MEMO!B27</f>
        <v>2E-3</v>
      </c>
      <c r="X57" s="213">
        <f t="shared" ref="X57:AD57" si="23">ROUND(((X40+X51)*$W$57),2)</f>
        <v>5.17</v>
      </c>
      <c r="Y57" s="213">
        <f t="shared" si="23"/>
        <v>5.47</v>
      </c>
      <c r="Z57" s="213">
        <f t="shared" si="23"/>
        <v>5.47</v>
      </c>
      <c r="AA57" s="213">
        <f t="shared" si="23"/>
        <v>5.79</v>
      </c>
      <c r="AB57" s="213">
        <f t="shared" si="23"/>
        <v>5.79</v>
      </c>
      <c r="AC57" s="213">
        <f t="shared" si="23"/>
        <v>6.13</v>
      </c>
      <c r="AD57" s="213">
        <f t="shared" si="23"/>
        <v>6.13</v>
      </c>
      <c r="AE57" s="213">
        <f t="shared" ref="AE57" si="24">ROUND(((AE40+AE51)*$W$57),2)</f>
        <v>6.5</v>
      </c>
    </row>
    <row r="58" spans="1:31" s="3" customFormat="1" ht="12" customHeight="1" x14ac:dyDescent="0.2">
      <c r="A58" s="206" t="s">
        <v>302</v>
      </c>
      <c r="B58" s="876" t="s">
        <v>303</v>
      </c>
      <c r="C58" s="876"/>
      <c r="D58" s="876"/>
      <c r="E58" s="876"/>
      <c r="F58" s="876"/>
      <c r="G58" s="876"/>
      <c r="H58" s="876"/>
      <c r="I58" s="876"/>
      <c r="J58" s="876"/>
      <c r="K58" s="876"/>
      <c r="L58" s="876"/>
      <c r="M58" s="876"/>
      <c r="N58" s="876"/>
      <c r="O58" s="876"/>
      <c r="P58" s="876"/>
      <c r="Q58" s="876"/>
      <c r="R58" s="876"/>
      <c r="S58" s="876"/>
      <c r="T58" s="876"/>
      <c r="U58" s="876"/>
      <c r="V58" s="876"/>
      <c r="W58" s="209">
        <f>MEMO!B29</f>
        <v>2.5000000000000001E-2</v>
      </c>
      <c r="X58" s="213">
        <f t="shared" ref="X58:AD58" si="25">ROUND(((X40+X51)*$W$58),2)</f>
        <v>64.63</v>
      </c>
      <c r="Y58" s="213">
        <f t="shared" si="25"/>
        <v>68.319999999999993</v>
      </c>
      <c r="Z58" s="213">
        <f t="shared" si="25"/>
        <v>68.319999999999993</v>
      </c>
      <c r="AA58" s="213">
        <f t="shared" si="25"/>
        <v>72.42</v>
      </c>
      <c r="AB58" s="213">
        <f t="shared" si="25"/>
        <v>72.42</v>
      </c>
      <c r="AC58" s="213">
        <f t="shared" si="25"/>
        <v>76.599999999999994</v>
      </c>
      <c r="AD58" s="213">
        <f t="shared" si="25"/>
        <v>76.599999999999994</v>
      </c>
      <c r="AE58" s="213">
        <f t="shared" ref="AE58" si="26">ROUND(((AE40+AE51)*$W$58),2)</f>
        <v>81.19</v>
      </c>
    </row>
    <row r="59" spans="1:31" ht="12" customHeight="1" x14ac:dyDescent="0.2">
      <c r="A59" s="206" t="s">
        <v>304</v>
      </c>
      <c r="B59" s="876" t="s">
        <v>305</v>
      </c>
      <c r="C59" s="876"/>
      <c r="D59" s="876"/>
      <c r="E59" s="876"/>
      <c r="F59" s="876"/>
      <c r="G59" s="876"/>
      <c r="H59" s="876"/>
      <c r="I59" s="876"/>
      <c r="J59" s="876"/>
      <c r="K59" s="876"/>
      <c r="L59" s="876"/>
      <c r="M59" s="876"/>
      <c r="N59" s="876"/>
      <c r="O59" s="876"/>
      <c r="P59" s="876"/>
      <c r="Q59" s="876"/>
      <c r="R59" s="876"/>
      <c r="S59" s="876"/>
      <c r="T59" s="876"/>
      <c r="U59" s="876"/>
      <c r="V59" s="876"/>
      <c r="W59" s="209">
        <f>MEMO!B31</f>
        <v>0.08</v>
      </c>
      <c r="X59" s="213">
        <f t="shared" ref="X59:AD59" si="27">ROUND(((X40+X51)*$W$59),2)</f>
        <v>206.8</v>
      </c>
      <c r="Y59" s="213">
        <f t="shared" si="27"/>
        <v>218.62</v>
      </c>
      <c r="Z59" s="213">
        <f t="shared" si="27"/>
        <v>218.62</v>
      </c>
      <c r="AA59" s="213">
        <f t="shared" si="27"/>
        <v>231.74</v>
      </c>
      <c r="AB59" s="213">
        <f t="shared" si="27"/>
        <v>231.74</v>
      </c>
      <c r="AC59" s="213">
        <f t="shared" si="27"/>
        <v>245.11</v>
      </c>
      <c r="AD59" s="213">
        <f t="shared" si="27"/>
        <v>245.11</v>
      </c>
      <c r="AE59" s="213">
        <f t="shared" ref="AE59" si="28">ROUND(((AE40+AE51)*$W$59),2)</f>
        <v>259.82</v>
      </c>
    </row>
    <row r="60" spans="1:31" ht="12" customHeight="1" x14ac:dyDescent="0.2">
      <c r="A60" s="206" t="s">
        <v>306</v>
      </c>
      <c r="B60" s="892" t="s">
        <v>307</v>
      </c>
      <c r="C60" s="893"/>
      <c r="D60" s="893"/>
      <c r="E60" s="893"/>
      <c r="F60" s="893"/>
      <c r="G60" s="893"/>
      <c r="H60" s="893"/>
      <c r="I60" s="893"/>
      <c r="J60" s="893"/>
      <c r="K60" s="893"/>
      <c r="L60" s="893"/>
      <c r="M60" s="893"/>
      <c r="N60" s="220"/>
      <c r="O60" s="894" t="s">
        <v>308</v>
      </c>
      <c r="P60" s="894"/>
      <c r="Q60" s="895">
        <f>MEMO!D33</f>
        <v>0.03</v>
      </c>
      <c r="R60" s="895"/>
      <c r="S60" s="894" t="s">
        <v>309</v>
      </c>
      <c r="T60" s="894"/>
      <c r="U60" s="896">
        <f>MEMO!G33</f>
        <v>1.5862000000000001</v>
      </c>
      <c r="V60" s="897"/>
      <c r="W60" s="209">
        <f>MEMO!B33</f>
        <v>4.7586000000000003E-2</v>
      </c>
      <c r="X60" s="213">
        <f t="shared" ref="X60:AD60" si="29">ROUND(((X40+X51)*$W$60),2)</f>
        <v>123.01</v>
      </c>
      <c r="Y60" s="213">
        <f t="shared" si="29"/>
        <v>130.04</v>
      </c>
      <c r="Z60" s="213">
        <f t="shared" si="29"/>
        <v>130.04</v>
      </c>
      <c r="AA60" s="213">
        <f t="shared" si="29"/>
        <v>137.85</v>
      </c>
      <c r="AB60" s="213">
        <f t="shared" si="29"/>
        <v>137.85</v>
      </c>
      <c r="AC60" s="213">
        <f t="shared" si="29"/>
        <v>145.80000000000001</v>
      </c>
      <c r="AD60" s="213">
        <f t="shared" si="29"/>
        <v>145.80000000000001</v>
      </c>
      <c r="AE60" s="213">
        <f t="shared" ref="AE60" si="30">ROUND(((AE40+AE51)*$W$60),2)</f>
        <v>154.55000000000001</v>
      </c>
    </row>
    <row r="61" spans="1:31" ht="12" customHeight="1" x14ac:dyDescent="0.2">
      <c r="A61" s="221" t="s">
        <v>310</v>
      </c>
      <c r="B61" s="880" t="s">
        <v>311</v>
      </c>
      <c r="C61" s="880"/>
      <c r="D61" s="880"/>
      <c r="E61" s="880"/>
      <c r="F61" s="880"/>
      <c r="G61" s="880"/>
      <c r="H61" s="880"/>
      <c r="I61" s="880"/>
      <c r="J61" s="880"/>
      <c r="K61" s="880"/>
      <c r="L61" s="880"/>
      <c r="M61" s="880"/>
      <c r="N61" s="880"/>
      <c r="O61" s="880"/>
      <c r="P61" s="880"/>
      <c r="Q61" s="880"/>
      <c r="R61" s="880"/>
      <c r="S61" s="880"/>
      <c r="T61" s="880"/>
      <c r="U61" s="880"/>
      <c r="V61" s="880"/>
      <c r="W61" s="226">
        <f>MEMO!B35</f>
        <v>6.0000000000000001E-3</v>
      </c>
      <c r="X61" s="227">
        <f t="shared" ref="X61:AD61" si="31">ROUND(((X40+X51)*$W$61),2)</f>
        <v>15.51</v>
      </c>
      <c r="Y61" s="227">
        <f t="shared" si="31"/>
        <v>16.399999999999999</v>
      </c>
      <c r="Z61" s="227">
        <f t="shared" si="31"/>
        <v>16.399999999999999</v>
      </c>
      <c r="AA61" s="227">
        <f t="shared" si="31"/>
        <v>17.38</v>
      </c>
      <c r="AB61" s="227">
        <f t="shared" si="31"/>
        <v>17.38</v>
      </c>
      <c r="AC61" s="227">
        <f t="shared" si="31"/>
        <v>18.38</v>
      </c>
      <c r="AD61" s="227">
        <f t="shared" si="31"/>
        <v>18.38</v>
      </c>
      <c r="AE61" s="227">
        <f t="shared" ref="AE61" si="32">ROUND(((AE40+AE51)*$W$61),2)</f>
        <v>19.489999999999998</v>
      </c>
    </row>
    <row r="62" spans="1:31" ht="12" customHeight="1" x14ac:dyDescent="0.2">
      <c r="A62" s="881" t="s">
        <v>281</v>
      </c>
      <c r="B62" s="882"/>
      <c r="C62" s="882"/>
      <c r="D62" s="882"/>
      <c r="E62" s="882"/>
      <c r="F62" s="882"/>
      <c r="G62" s="882"/>
      <c r="H62" s="882"/>
      <c r="I62" s="882"/>
      <c r="J62" s="882"/>
      <c r="K62" s="882"/>
      <c r="L62" s="882"/>
      <c r="M62" s="882"/>
      <c r="N62" s="882"/>
      <c r="O62" s="882"/>
      <c r="P62" s="882"/>
      <c r="Q62" s="882"/>
      <c r="R62" s="882"/>
      <c r="S62" s="882"/>
      <c r="T62" s="882"/>
      <c r="U62" s="882"/>
      <c r="V62" s="883"/>
      <c r="W62" s="241">
        <f t="shared" ref="W62:AB62" si="33">SUM(W54:W61)</f>
        <v>0.3855860000000001</v>
      </c>
      <c r="X62" s="238">
        <f t="shared" si="33"/>
        <v>996.75</v>
      </c>
      <c r="Y62" s="238">
        <f t="shared" si="33"/>
        <v>1053.7300000000002</v>
      </c>
      <c r="Z62" s="238">
        <f t="shared" si="33"/>
        <v>1053.7300000000002</v>
      </c>
      <c r="AA62" s="238">
        <f t="shared" si="33"/>
        <v>1116.95</v>
      </c>
      <c r="AB62" s="238">
        <f t="shared" si="33"/>
        <v>1116.95</v>
      </c>
      <c r="AC62" s="238">
        <f t="shared" ref="AC62:AD62" si="34">SUM(AC54:AC61)</f>
        <v>1181.4000000000001</v>
      </c>
      <c r="AD62" s="238">
        <f t="shared" si="34"/>
        <v>1181.4000000000001</v>
      </c>
      <c r="AE62" s="238">
        <f t="shared" ref="AE62" si="35">SUM(AE54:AE61)</f>
        <v>1252.29</v>
      </c>
    </row>
    <row r="63" spans="1:31" s="3" customFormat="1" ht="12" customHeight="1" x14ac:dyDescent="0.2">
      <c r="A63" s="890" t="s">
        <v>312</v>
      </c>
      <c r="B63" s="891"/>
      <c r="C63" s="891"/>
      <c r="D63" s="891"/>
      <c r="E63" s="891"/>
      <c r="F63" s="891"/>
      <c r="G63" s="891"/>
      <c r="H63" s="891"/>
      <c r="I63" s="891"/>
      <c r="J63" s="891"/>
      <c r="K63" s="891"/>
      <c r="L63" s="891"/>
      <c r="M63" s="891"/>
      <c r="N63" s="891"/>
      <c r="O63" s="891"/>
      <c r="P63" s="891"/>
      <c r="Q63" s="891"/>
      <c r="R63" s="891"/>
      <c r="S63" s="891"/>
      <c r="T63" s="891"/>
      <c r="U63" s="891"/>
      <c r="V63" s="891"/>
      <c r="W63" s="891"/>
      <c r="X63" s="240"/>
      <c r="Y63" s="240"/>
      <c r="Z63" s="240"/>
      <c r="AA63" s="240"/>
      <c r="AB63" s="240"/>
      <c r="AC63" s="240"/>
      <c r="AD63" s="240"/>
      <c r="AE63" s="240"/>
    </row>
    <row r="64" spans="1:31" ht="12" customHeight="1" x14ac:dyDescent="0.2">
      <c r="A64" s="236" t="s">
        <v>313</v>
      </c>
      <c r="B64" s="887" t="s">
        <v>314</v>
      </c>
      <c r="C64" s="888"/>
      <c r="D64" s="888"/>
      <c r="E64" s="888"/>
      <c r="F64" s="888"/>
      <c r="G64" s="888"/>
      <c r="H64" s="888"/>
      <c r="I64" s="888"/>
      <c r="J64" s="888"/>
      <c r="K64" s="888"/>
      <c r="L64" s="888"/>
      <c r="M64" s="888"/>
      <c r="N64" s="888"/>
      <c r="O64" s="888"/>
      <c r="P64" s="888"/>
      <c r="Q64" s="888"/>
      <c r="R64" s="888"/>
      <c r="S64" s="888"/>
      <c r="T64" s="888"/>
      <c r="U64" s="888"/>
      <c r="V64" s="889"/>
      <c r="W64" s="237" t="s">
        <v>286</v>
      </c>
      <c r="X64" s="237" t="s">
        <v>259</v>
      </c>
      <c r="Y64" s="237" t="s">
        <v>259</v>
      </c>
      <c r="Z64" s="237" t="s">
        <v>259</v>
      </c>
      <c r="AA64" s="237" t="s">
        <v>259</v>
      </c>
      <c r="AB64" s="237" t="s">
        <v>259</v>
      </c>
      <c r="AC64" s="237" t="s">
        <v>259</v>
      </c>
      <c r="AD64" s="237" t="s">
        <v>259</v>
      </c>
      <c r="AE64" s="237" t="s">
        <v>259</v>
      </c>
    </row>
    <row r="65" spans="1:31" ht="12" customHeight="1" x14ac:dyDescent="0.2">
      <c r="A65" s="229" t="s">
        <v>315</v>
      </c>
      <c r="B65" s="884" t="s">
        <v>316</v>
      </c>
      <c r="C65" s="884"/>
      <c r="D65" s="884"/>
      <c r="E65" s="884"/>
      <c r="F65" s="884"/>
      <c r="G65" s="884"/>
      <c r="H65" s="884"/>
      <c r="I65" s="884"/>
      <c r="J65" s="884"/>
      <c r="K65" s="884"/>
      <c r="L65" s="884"/>
      <c r="M65" s="884"/>
      <c r="N65" s="884"/>
      <c r="O65" s="884"/>
      <c r="P65" s="884"/>
      <c r="Q65" s="884"/>
      <c r="R65" s="884"/>
      <c r="S65" s="884"/>
      <c r="T65" s="884"/>
      <c r="U65" s="884"/>
      <c r="V65" s="884"/>
      <c r="W65" s="232">
        <f>IFERROR(X65/X160,0)</f>
        <v>4.4308160306476642E-6</v>
      </c>
      <c r="X65" s="233">
        <f>IFERROR(ROUND((((EDITAL!AD19*2)*E6)-(X32*INSU!D4)),2),0)*PAINEL!D15</f>
        <v>2.179E-2</v>
      </c>
      <c r="Y65" s="233">
        <f>IFERROR(ROUND((((EDITAL!AD17*2)*E6)-(Y32*INSU!D4)),2),0)*PAINEL!D15</f>
        <v>3.1289999999999998E-2</v>
      </c>
      <c r="Z65" s="233">
        <f>Y65*Z1</f>
        <v>3.2745200900999999E-2</v>
      </c>
      <c r="AA65" s="233">
        <f>Z65</f>
        <v>3.2745200900999999E-2</v>
      </c>
      <c r="AB65" s="233">
        <f>AA65*AB1</f>
        <v>3.4030646507569651E-2</v>
      </c>
      <c r="AC65" s="233">
        <f>AB65</f>
        <v>3.4030646507569651E-2</v>
      </c>
      <c r="AD65" s="233">
        <f>AC65*AD1</f>
        <v>3.5894569675017605E-2</v>
      </c>
      <c r="AE65" s="233">
        <f>AD65</f>
        <v>3.5894569675017605E-2</v>
      </c>
    </row>
    <row r="66" spans="1:31" ht="12" customHeight="1" x14ac:dyDescent="0.2">
      <c r="A66" s="214" t="s">
        <v>317</v>
      </c>
      <c r="B66" s="900" t="s">
        <v>318</v>
      </c>
      <c r="C66" s="900"/>
      <c r="D66" s="900"/>
      <c r="E66" s="900"/>
      <c r="F66" s="900"/>
      <c r="G66" s="900"/>
      <c r="H66" s="900"/>
      <c r="I66" s="900"/>
      <c r="J66" s="900"/>
      <c r="K66" s="900"/>
      <c r="L66" s="900"/>
      <c r="M66" s="900"/>
      <c r="N66" s="900"/>
      <c r="O66" s="900"/>
      <c r="P66" s="900"/>
      <c r="Q66" s="900"/>
      <c r="R66" s="900"/>
      <c r="S66" s="900"/>
      <c r="T66" s="900"/>
      <c r="U66" s="900"/>
      <c r="V66" s="900"/>
      <c r="W66" s="215">
        <f>IF($G$9=2,0,0.0925)</f>
        <v>0</v>
      </c>
      <c r="X66" s="216">
        <f t="shared" ref="X66:AE66" si="36">-ROUND((X65*W66),2)</f>
        <v>0</v>
      </c>
      <c r="Y66" s="216">
        <f t="shared" si="36"/>
        <v>0</v>
      </c>
      <c r="Z66" s="216">
        <f t="shared" si="36"/>
        <v>0</v>
      </c>
      <c r="AA66" s="216">
        <f t="shared" si="36"/>
        <v>0</v>
      </c>
      <c r="AB66" s="216">
        <f t="shared" si="36"/>
        <v>0</v>
      </c>
      <c r="AC66" s="216">
        <f t="shared" si="36"/>
        <v>0</v>
      </c>
      <c r="AD66" s="216">
        <f t="shared" si="36"/>
        <v>0</v>
      </c>
      <c r="AE66" s="216">
        <f t="shared" si="36"/>
        <v>0</v>
      </c>
    </row>
    <row r="67" spans="1:31" ht="12" customHeight="1" x14ac:dyDescent="0.2">
      <c r="A67" s="206" t="s">
        <v>319</v>
      </c>
      <c r="B67" s="876" t="s">
        <v>320</v>
      </c>
      <c r="C67" s="876"/>
      <c r="D67" s="876"/>
      <c r="E67" s="876"/>
      <c r="F67" s="876"/>
      <c r="G67" s="876"/>
      <c r="H67" s="876"/>
      <c r="I67" s="876"/>
      <c r="J67" s="876"/>
      <c r="K67" s="876"/>
      <c r="L67" s="876"/>
      <c r="M67" s="876"/>
      <c r="N67" s="876"/>
      <c r="O67" s="876"/>
      <c r="P67" s="876"/>
      <c r="Q67" s="876"/>
      <c r="R67" s="876"/>
      <c r="S67" s="876"/>
      <c r="T67" s="876"/>
      <c r="U67" s="876"/>
      <c r="V67" s="876"/>
      <c r="W67" s="209">
        <f>IFERROR(X67/X160,0)</f>
        <v>6.8290282502648528E-2</v>
      </c>
      <c r="X67" s="213">
        <f>IFERROR(ROUND((R5*E6)-((R5*E6)*INSU!T4),2),0)</f>
        <v>335.84</v>
      </c>
      <c r="Y67" s="213">
        <f>IFERROR(ROUND((Y25*E6)-((Y25*E6)*INSU!T4),2),0)</f>
        <v>377.21</v>
      </c>
      <c r="Z67" s="213">
        <f>IFERROR(ROUND((Z25*E6)-((Y25*E6)*INSU!T4),2),0)</f>
        <v>377.21</v>
      </c>
      <c r="AA67" s="213">
        <f>IFERROR(ROUND((AA25*E6)-((AA25*E6)*INSU!T4),2),0)</f>
        <v>399.84</v>
      </c>
      <c r="AB67" s="213">
        <f>IFERROR(ROUND((AB25*$E$6)-((AB25*$E$6)*INSU!$T$4),2),0)</f>
        <v>399.84</v>
      </c>
      <c r="AC67" s="213">
        <f>IFERROR(ROUND((AC25*$E$6)-((AC25*$E$6)*INSU!$T$4),2),0)</f>
        <v>486.72</v>
      </c>
      <c r="AD67" s="213">
        <f>IFERROR(ROUND((AD25*$E$6)-((AD25*$E$6)*INSU!$T$4),2),0)</f>
        <v>486.72</v>
      </c>
      <c r="AE67" s="213">
        <f>IFERROR(ROUND((AE25*$E$6)-((AE25*$E$6)*INSU!$T$4),2),0)</f>
        <v>577.98</v>
      </c>
    </row>
    <row r="68" spans="1:31" ht="12" customHeight="1" x14ac:dyDescent="0.2">
      <c r="A68" s="214" t="s">
        <v>321</v>
      </c>
      <c r="B68" s="900" t="s">
        <v>322</v>
      </c>
      <c r="C68" s="900"/>
      <c r="D68" s="900"/>
      <c r="E68" s="900"/>
      <c r="F68" s="900"/>
      <c r="G68" s="900"/>
      <c r="H68" s="900"/>
      <c r="I68" s="900"/>
      <c r="J68" s="900"/>
      <c r="K68" s="900"/>
      <c r="L68" s="900"/>
      <c r="M68" s="900"/>
      <c r="N68" s="900"/>
      <c r="O68" s="900"/>
      <c r="P68" s="900"/>
      <c r="Q68" s="900"/>
      <c r="R68" s="900"/>
      <c r="S68" s="900"/>
      <c r="T68" s="900"/>
      <c r="U68" s="900"/>
      <c r="V68" s="900"/>
      <c r="W68" s="215">
        <f>IF($G$9=2,0,0.0925)</f>
        <v>0</v>
      </c>
      <c r="X68" s="216">
        <f t="shared" ref="X68:AE68" si="37">-ROUND((X67*W68),2)</f>
        <v>0</v>
      </c>
      <c r="Y68" s="216">
        <f t="shared" si="37"/>
        <v>0</v>
      </c>
      <c r="Z68" s="216">
        <f t="shared" si="37"/>
        <v>0</v>
      </c>
      <c r="AA68" s="216">
        <f t="shared" si="37"/>
        <v>0</v>
      </c>
      <c r="AB68" s="216">
        <f t="shared" si="37"/>
        <v>0</v>
      </c>
      <c r="AC68" s="216">
        <f t="shared" si="37"/>
        <v>0</v>
      </c>
      <c r="AD68" s="216">
        <f t="shared" si="37"/>
        <v>0</v>
      </c>
      <c r="AE68" s="216">
        <f t="shared" si="37"/>
        <v>0</v>
      </c>
    </row>
    <row r="69" spans="1:31" ht="12" customHeight="1" x14ac:dyDescent="0.2">
      <c r="A69" s="206" t="s">
        <v>323</v>
      </c>
      <c r="B69" s="876" t="s">
        <v>324</v>
      </c>
      <c r="C69" s="876"/>
      <c r="D69" s="876"/>
      <c r="E69" s="876"/>
      <c r="F69" s="876"/>
      <c r="G69" s="876"/>
      <c r="H69" s="876"/>
      <c r="I69" s="876"/>
      <c r="J69" s="876"/>
      <c r="K69" s="876"/>
      <c r="L69" s="876"/>
      <c r="M69" s="876"/>
      <c r="N69" s="876"/>
      <c r="O69" s="876"/>
      <c r="P69" s="876"/>
      <c r="Q69" s="876"/>
      <c r="R69" s="876"/>
      <c r="S69" s="876"/>
      <c r="T69" s="876"/>
      <c r="U69" s="876"/>
      <c r="V69" s="876"/>
      <c r="W69" s="209">
        <f>IFERROR(X69/X160,0)</f>
        <v>2.0313837607237339E-3</v>
      </c>
      <c r="X69" s="213">
        <f>ROUND((X32*R26),2)</f>
        <v>9.99</v>
      </c>
      <c r="Y69" s="213">
        <f>ROUND((Y32*R26),2)</f>
        <v>10.56</v>
      </c>
      <c r="Z69" s="213">
        <f>ROUND((Z32*R26),2)</f>
        <v>10.56</v>
      </c>
      <c r="AA69" s="213">
        <f>ROUND((AA32*1%),2)</f>
        <v>18.66</v>
      </c>
      <c r="AB69" s="213">
        <f>ROUND((AB32*1%),2)</f>
        <v>18.66</v>
      </c>
      <c r="AC69" s="213">
        <f>ROUND((AC32*1%),2)</f>
        <v>19.73</v>
      </c>
      <c r="AD69" s="213">
        <f>ROUND((AD32*1%),2)</f>
        <v>19.73</v>
      </c>
      <c r="AE69" s="213">
        <f>ROUND((AE32*1%),2)</f>
        <v>20.92</v>
      </c>
    </row>
    <row r="70" spans="1:31" ht="12" customHeight="1" x14ac:dyDescent="0.2">
      <c r="A70" s="206" t="s">
        <v>325</v>
      </c>
      <c r="B70" s="876" t="s">
        <v>326</v>
      </c>
      <c r="C70" s="876"/>
      <c r="D70" s="876"/>
      <c r="E70" s="876"/>
      <c r="F70" s="876"/>
      <c r="G70" s="876"/>
      <c r="H70" s="876"/>
      <c r="I70" s="876"/>
      <c r="J70" s="876"/>
      <c r="K70" s="876"/>
      <c r="L70" s="876"/>
      <c r="M70" s="876"/>
      <c r="N70" s="876"/>
      <c r="O70" s="876"/>
      <c r="P70" s="876"/>
      <c r="Q70" s="876"/>
      <c r="R70" s="876"/>
      <c r="S70" s="876"/>
      <c r="T70" s="876"/>
      <c r="U70" s="876"/>
      <c r="V70" s="876"/>
      <c r="W70" s="209">
        <f>IFERROR(X70/X160,0)</f>
        <v>2.8467840490622896E-3</v>
      </c>
      <c r="X70" s="213">
        <f t="shared" ref="X70:AD70" si="38">X26</f>
        <v>14</v>
      </c>
      <c r="Y70" s="213">
        <f t="shared" si="38"/>
        <v>14</v>
      </c>
      <c r="Z70" s="213">
        <f t="shared" si="38"/>
        <v>14</v>
      </c>
      <c r="AA70" s="213">
        <f t="shared" si="38"/>
        <v>14</v>
      </c>
      <c r="AB70" s="213">
        <f t="shared" si="38"/>
        <v>14</v>
      </c>
      <c r="AC70" s="213">
        <f t="shared" si="38"/>
        <v>14</v>
      </c>
      <c r="AD70" s="213">
        <f t="shared" si="38"/>
        <v>14</v>
      </c>
      <c r="AE70" s="213">
        <f t="shared" ref="AE70" si="39">AE26</f>
        <v>14</v>
      </c>
    </row>
    <row r="71" spans="1:31" ht="12" customHeight="1" x14ac:dyDescent="0.2">
      <c r="A71" s="221" t="s">
        <v>327</v>
      </c>
      <c r="B71" s="880" t="s">
        <v>328</v>
      </c>
      <c r="C71" s="880"/>
      <c r="D71" s="880"/>
      <c r="E71" s="880"/>
      <c r="F71" s="880"/>
      <c r="G71" s="880"/>
      <c r="H71" s="880"/>
      <c r="I71" s="880"/>
      <c r="J71" s="880"/>
      <c r="K71" s="880"/>
      <c r="L71" s="880"/>
      <c r="M71" s="880"/>
      <c r="N71" s="880"/>
      <c r="O71" s="880"/>
      <c r="P71" s="880"/>
      <c r="Q71" s="880"/>
      <c r="R71" s="880"/>
      <c r="S71" s="880"/>
      <c r="T71" s="880"/>
      <c r="U71" s="880"/>
      <c r="V71" s="880"/>
      <c r="W71" s="226">
        <f>IFERROR(X71/X160,0)</f>
        <v>9.1503773005573597E-4</v>
      </c>
      <c r="X71" s="223">
        <f>O7</f>
        <v>4.5</v>
      </c>
      <c r="Y71" s="223">
        <f t="shared" ref="Y71:AE71" si="40">X71</f>
        <v>4.5</v>
      </c>
      <c r="Z71" s="223">
        <f t="shared" si="40"/>
        <v>4.5</v>
      </c>
      <c r="AA71" s="223">
        <f t="shared" si="40"/>
        <v>4.5</v>
      </c>
      <c r="AB71" s="223">
        <f t="shared" si="40"/>
        <v>4.5</v>
      </c>
      <c r="AC71" s="223">
        <f t="shared" si="40"/>
        <v>4.5</v>
      </c>
      <c r="AD71" s="223">
        <f t="shared" si="40"/>
        <v>4.5</v>
      </c>
      <c r="AE71" s="223">
        <f t="shared" si="40"/>
        <v>4.5</v>
      </c>
    </row>
    <row r="72" spans="1:31" ht="12" customHeight="1" x14ac:dyDescent="0.2">
      <c r="A72" s="881" t="s">
        <v>281</v>
      </c>
      <c r="B72" s="882"/>
      <c r="C72" s="882"/>
      <c r="D72" s="882"/>
      <c r="E72" s="882"/>
      <c r="F72" s="882"/>
      <c r="G72" s="882"/>
      <c r="H72" s="882"/>
      <c r="I72" s="882"/>
      <c r="J72" s="882"/>
      <c r="K72" s="882"/>
      <c r="L72" s="882"/>
      <c r="M72" s="882"/>
      <c r="N72" s="882"/>
      <c r="O72" s="882"/>
      <c r="P72" s="882"/>
      <c r="Q72" s="882"/>
      <c r="R72" s="882"/>
      <c r="S72" s="882"/>
      <c r="T72" s="882"/>
      <c r="U72" s="882"/>
      <c r="V72" s="882"/>
      <c r="W72" s="883"/>
      <c r="X72" s="242">
        <f t="shared" ref="X72:AD72" si="41">SUM(X65:X71)</f>
        <v>364.35178999999999</v>
      </c>
      <c r="Y72" s="242">
        <f t="shared" si="41"/>
        <v>406.30128999999999</v>
      </c>
      <c r="Z72" s="242">
        <f t="shared" si="41"/>
        <v>406.30274520090097</v>
      </c>
      <c r="AA72" s="242">
        <f t="shared" si="41"/>
        <v>437.03274520090099</v>
      </c>
      <c r="AB72" s="242">
        <f t="shared" si="41"/>
        <v>437.03403064650757</v>
      </c>
      <c r="AC72" s="242">
        <f t="shared" si="41"/>
        <v>524.98403064650756</v>
      </c>
      <c r="AD72" s="242">
        <f t="shared" si="41"/>
        <v>524.98589456967511</v>
      </c>
      <c r="AE72" s="242">
        <f t="shared" ref="AE72" si="42">SUM(AE65:AE71)</f>
        <v>617.43589456967504</v>
      </c>
    </row>
    <row r="73" spans="1:31" ht="15" customHeight="1" x14ac:dyDescent="0.2">
      <c r="A73" s="898" t="s">
        <v>329</v>
      </c>
      <c r="B73" s="899"/>
      <c r="C73" s="899"/>
      <c r="D73" s="899"/>
      <c r="E73" s="899"/>
      <c r="F73" s="899"/>
      <c r="G73" s="899"/>
      <c r="H73" s="899"/>
      <c r="I73" s="899"/>
      <c r="J73" s="899"/>
      <c r="K73" s="899"/>
      <c r="L73" s="899"/>
      <c r="M73" s="899"/>
      <c r="N73" s="899"/>
      <c r="O73" s="899"/>
      <c r="P73" s="899"/>
      <c r="Q73" s="899"/>
      <c r="R73" s="899"/>
      <c r="S73" s="899"/>
      <c r="T73" s="899"/>
      <c r="U73" s="899"/>
      <c r="V73" s="899"/>
      <c r="W73" s="899"/>
      <c r="X73" s="243"/>
      <c r="Y73" s="243"/>
      <c r="Z73" s="243"/>
      <c r="AA73" s="243"/>
      <c r="AB73" s="243"/>
      <c r="AC73" s="243"/>
      <c r="AD73" s="243"/>
      <c r="AE73" s="243"/>
    </row>
    <row r="74" spans="1:31" ht="12" customHeight="1" x14ac:dyDescent="0.2">
      <c r="A74" s="236">
        <v>2</v>
      </c>
      <c r="B74" s="887" t="s">
        <v>330</v>
      </c>
      <c r="C74" s="888"/>
      <c r="D74" s="888"/>
      <c r="E74" s="888"/>
      <c r="F74" s="888"/>
      <c r="G74" s="888"/>
      <c r="H74" s="888"/>
      <c r="I74" s="888"/>
      <c r="J74" s="888"/>
      <c r="K74" s="888"/>
      <c r="L74" s="888"/>
      <c r="M74" s="888"/>
      <c r="N74" s="888"/>
      <c r="O74" s="888"/>
      <c r="P74" s="888"/>
      <c r="Q74" s="888"/>
      <c r="R74" s="888"/>
      <c r="S74" s="888"/>
      <c r="T74" s="888"/>
      <c r="U74" s="888"/>
      <c r="V74" s="888"/>
      <c r="W74" s="889"/>
      <c r="X74" s="237" t="s">
        <v>259</v>
      </c>
      <c r="Y74" s="237" t="s">
        <v>259</v>
      </c>
      <c r="Z74" s="237" t="s">
        <v>259</v>
      </c>
      <c r="AA74" s="237" t="s">
        <v>259</v>
      </c>
      <c r="AB74" s="237" t="s">
        <v>259</v>
      </c>
      <c r="AC74" s="237" t="s">
        <v>259</v>
      </c>
      <c r="AD74" s="237" t="s">
        <v>259</v>
      </c>
      <c r="AE74" s="237" t="s">
        <v>259</v>
      </c>
    </row>
    <row r="75" spans="1:31" ht="12" customHeight="1" x14ac:dyDescent="0.2">
      <c r="A75" s="229" t="s">
        <v>284</v>
      </c>
      <c r="B75" s="884" t="s">
        <v>285</v>
      </c>
      <c r="C75" s="884"/>
      <c r="D75" s="884"/>
      <c r="E75" s="884"/>
      <c r="F75" s="884"/>
      <c r="G75" s="884"/>
      <c r="H75" s="884"/>
      <c r="I75" s="884"/>
      <c r="J75" s="884"/>
      <c r="K75" s="884"/>
      <c r="L75" s="884"/>
      <c r="M75" s="884"/>
      <c r="N75" s="884"/>
      <c r="O75" s="884"/>
      <c r="P75" s="884"/>
      <c r="Q75" s="884"/>
      <c r="R75" s="884"/>
      <c r="S75" s="884"/>
      <c r="T75" s="884"/>
      <c r="U75" s="884"/>
      <c r="V75" s="884"/>
      <c r="W75" s="884"/>
      <c r="X75" s="231">
        <f t="shared" ref="X75:AD75" si="43">X51</f>
        <v>420.73</v>
      </c>
      <c r="Y75" s="231">
        <f t="shared" si="43"/>
        <v>444.78999999999996</v>
      </c>
      <c r="Z75" s="231">
        <f t="shared" si="43"/>
        <v>444.78999999999996</v>
      </c>
      <c r="AA75" s="231">
        <f t="shared" si="43"/>
        <v>471.48</v>
      </c>
      <c r="AB75" s="231">
        <f t="shared" si="43"/>
        <v>471.48</v>
      </c>
      <c r="AC75" s="231">
        <f t="shared" si="43"/>
        <v>498.67</v>
      </c>
      <c r="AD75" s="231">
        <f t="shared" si="43"/>
        <v>498.67</v>
      </c>
      <c r="AE75" s="231">
        <f t="shared" ref="AE75" si="44">AE51</f>
        <v>528.58999999999992</v>
      </c>
    </row>
    <row r="76" spans="1:31" s="3" customFormat="1" ht="12" customHeight="1" x14ac:dyDescent="0.2">
      <c r="A76" s="206" t="s">
        <v>292</v>
      </c>
      <c r="B76" s="876" t="s">
        <v>293</v>
      </c>
      <c r="C76" s="876"/>
      <c r="D76" s="876"/>
      <c r="E76" s="876"/>
      <c r="F76" s="876"/>
      <c r="G76" s="876"/>
      <c r="H76" s="876"/>
      <c r="I76" s="876"/>
      <c r="J76" s="876"/>
      <c r="K76" s="876"/>
      <c r="L76" s="876"/>
      <c r="M76" s="876"/>
      <c r="N76" s="876"/>
      <c r="O76" s="876"/>
      <c r="P76" s="876"/>
      <c r="Q76" s="876"/>
      <c r="R76" s="876"/>
      <c r="S76" s="876"/>
      <c r="T76" s="876"/>
      <c r="U76" s="876"/>
      <c r="V76" s="876"/>
      <c r="W76" s="876"/>
      <c r="X76" s="213">
        <f t="shared" ref="X76:AD76" si="45">X62</f>
        <v>996.75</v>
      </c>
      <c r="Y76" s="213">
        <f t="shared" si="45"/>
        <v>1053.7300000000002</v>
      </c>
      <c r="Z76" s="213">
        <f t="shared" si="45"/>
        <v>1053.7300000000002</v>
      </c>
      <c r="AA76" s="213">
        <f t="shared" si="45"/>
        <v>1116.95</v>
      </c>
      <c r="AB76" s="213">
        <f t="shared" si="45"/>
        <v>1116.95</v>
      </c>
      <c r="AC76" s="213">
        <f t="shared" si="45"/>
        <v>1181.4000000000001</v>
      </c>
      <c r="AD76" s="213">
        <f t="shared" si="45"/>
        <v>1181.4000000000001</v>
      </c>
      <c r="AE76" s="213">
        <f t="shared" ref="AE76" si="46">AE62</f>
        <v>1252.29</v>
      </c>
    </row>
    <row r="77" spans="1:31" ht="12" customHeight="1" x14ac:dyDescent="0.2">
      <c r="A77" s="221" t="s">
        <v>313</v>
      </c>
      <c r="B77" s="880" t="s">
        <v>314</v>
      </c>
      <c r="C77" s="880"/>
      <c r="D77" s="880"/>
      <c r="E77" s="880"/>
      <c r="F77" s="880"/>
      <c r="G77" s="880"/>
      <c r="H77" s="880"/>
      <c r="I77" s="880"/>
      <c r="J77" s="880"/>
      <c r="K77" s="880"/>
      <c r="L77" s="880"/>
      <c r="M77" s="880"/>
      <c r="N77" s="880"/>
      <c r="O77" s="880"/>
      <c r="P77" s="880"/>
      <c r="Q77" s="880"/>
      <c r="R77" s="880"/>
      <c r="S77" s="880"/>
      <c r="T77" s="880"/>
      <c r="U77" s="880"/>
      <c r="V77" s="880"/>
      <c r="W77" s="880"/>
      <c r="X77" s="223">
        <f t="shared" ref="X77:AD77" si="47">X72</f>
        <v>364.35178999999999</v>
      </c>
      <c r="Y77" s="223">
        <f t="shared" si="47"/>
        <v>406.30128999999999</v>
      </c>
      <c r="Z77" s="223">
        <f t="shared" si="47"/>
        <v>406.30274520090097</v>
      </c>
      <c r="AA77" s="223">
        <f t="shared" si="47"/>
        <v>437.03274520090099</v>
      </c>
      <c r="AB77" s="223">
        <f t="shared" si="47"/>
        <v>437.03403064650757</v>
      </c>
      <c r="AC77" s="223">
        <f t="shared" si="47"/>
        <v>524.98403064650756</v>
      </c>
      <c r="AD77" s="223">
        <f t="shared" si="47"/>
        <v>524.98589456967511</v>
      </c>
      <c r="AE77" s="223">
        <f t="shared" ref="AE77" si="48">AE72</f>
        <v>617.43589456967504</v>
      </c>
    </row>
    <row r="78" spans="1:31" ht="12" customHeight="1" x14ac:dyDescent="0.2">
      <c r="A78" s="881" t="s">
        <v>281</v>
      </c>
      <c r="B78" s="882"/>
      <c r="C78" s="882"/>
      <c r="D78" s="882"/>
      <c r="E78" s="882"/>
      <c r="F78" s="882"/>
      <c r="G78" s="882"/>
      <c r="H78" s="882"/>
      <c r="I78" s="882"/>
      <c r="J78" s="882"/>
      <c r="K78" s="882"/>
      <c r="L78" s="882"/>
      <c r="M78" s="882"/>
      <c r="N78" s="882"/>
      <c r="O78" s="882"/>
      <c r="P78" s="882"/>
      <c r="Q78" s="882"/>
      <c r="R78" s="882"/>
      <c r="S78" s="882"/>
      <c r="T78" s="882"/>
      <c r="U78" s="882"/>
      <c r="V78" s="882"/>
      <c r="W78" s="883"/>
      <c r="X78" s="238">
        <f t="shared" ref="X78:AD78" si="49">SUM(X75:X77)</f>
        <v>1781.83179</v>
      </c>
      <c r="Y78" s="238">
        <f t="shared" si="49"/>
        <v>1904.8212900000003</v>
      </c>
      <c r="Z78" s="238">
        <f t="shared" si="49"/>
        <v>1904.8227452009012</v>
      </c>
      <c r="AA78" s="238">
        <f t="shared" si="49"/>
        <v>2025.4627452009011</v>
      </c>
      <c r="AB78" s="238">
        <f t="shared" si="49"/>
        <v>2025.4640306465076</v>
      </c>
      <c r="AC78" s="238">
        <f t="shared" si="49"/>
        <v>2205.0540306465077</v>
      </c>
      <c r="AD78" s="238">
        <f t="shared" si="49"/>
        <v>2205.0558945696753</v>
      </c>
      <c r="AE78" s="238">
        <f t="shared" ref="AE78" si="50">SUM(AE75:AE77)</f>
        <v>2398.315894569675</v>
      </c>
    </row>
    <row r="79" spans="1:31" ht="15" customHeight="1" x14ac:dyDescent="0.2">
      <c r="A79" s="898" t="s">
        <v>331</v>
      </c>
      <c r="B79" s="899"/>
      <c r="C79" s="899"/>
      <c r="D79" s="899"/>
      <c r="E79" s="899"/>
      <c r="F79" s="899"/>
      <c r="G79" s="899"/>
      <c r="H79" s="899"/>
      <c r="I79" s="899"/>
      <c r="J79" s="899"/>
      <c r="K79" s="899"/>
      <c r="L79" s="899"/>
      <c r="M79" s="899"/>
      <c r="N79" s="899"/>
      <c r="O79" s="899"/>
      <c r="P79" s="899"/>
      <c r="Q79" s="899"/>
      <c r="R79" s="899"/>
      <c r="S79" s="899"/>
      <c r="T79" s="899"/>
      <c r="U79" s="899"/>
      <c r="V79" s="899"/>
      <c r="W79" s="899"/>
      <c r="X79" s="243"/>
      <c r="Y79" s="243"/>
      <c r="Z79" s="243"/>
      <c r="AA79" s="243"/>
      <c r="AB79" s="243"/>
      <c r="AC79" s="243"/>
      <c r="AD79" s="243"/>
      <c r="AE79" s="243"/>
    </row>
    <row r="80" spans="1:31" ht="12" customHeight="1" x14ac:dyDescent="0.2">
      <c r="A80" s="236">
        <v>3</v>
      </c>
      <c r="B80" s="887" t="s">
        <v>332</v>
      </c>
      <c r="C80" s="888"/>
      <c r="D80" s="888"/>
      <c r="E80" s="888"/>
      <c r="F80" s="888"/>
      <c r="G80" s="888"/>
      <c r="H80" s="888"/>
      <c r="I80" s="888"/>
      <c r="J80" s="888"/>
      <c r="K80" s="888"/>
      <c r="L80" s="888"/>
      <c r="M80" s="888"/>
      <c r="N80" s="888"/>
      <c r="O80" s="888"/>
      <c r="P80" s="888"/>
      <c r="Q80" s="888"/>
      <c r="R80" s="888"/>
      <c r="S80" s="888"/>
      <c r="T80" s="888"/>
      <c r="U80" s="888"/>
      <c r="V80" s="889"/>
      <c r="W80" s="237" t="s">
        <v>286</v>
      </c>
      <c r="X80" s="237" t="s">
        <v>333</v>
      </c>
      <c r="Y80" s="237" t="s">
        <v>333</v>
      </c>
      <c r="Z80" s="237" t="s">
        <v>333</v>
      </c>
      <c r="AA80" s="237" t="s">
        <v>333</v>
      </c>
      <c r="AB80" s="237" t="s">
        <v>333</v>
      </c>
      <c r="AC80" s="237" t="s">
        <v>333</v>
      </c>
      <c r="AD80" s="237" t="s">
        <v>333</v>
      </c>
      <c r="AE80" s="237" t="s">
        <v>333</v>
      </c>
    </row>
    <row r="81" spans="1:31" ht="12" customHeight="1" x14ac:dyDescent="0.2">
      <c r="A81" s="229" t="s">
        <v>334</v>
      </c>
      <c r="B81" s="901" t="s">
        <v>335</v>
      </c>
      <c r="C81" s="901"/>
      <c r="D81" s="901"/>
      <c r="E81" s="901"/>
      <c r="F81" s="901"/>
      <c r="G81" s="901"/>
      <c r="H81" s="901"/>
      <c r="I81" s="901"/>
      <c r="J81" s="901"/>
      <c r="K81" s="901"/>
      <c r="L81" s="901"/>
      <c r="M81" s="901"/>
      <c r="N81" s="901"/>
      <c r="O81" s="901"/>
      <c r="P81" s="901"/>
      <c r="Q81" s="901"/>
      <c r="R81" s="901"/>
      <c r="S81" s="901"/>
      <c r="T81" s="901"/>
      <c r="U81" s="901"/>
      <c r="V81" s="901"/>
      <c r="W81" s="232">
        <f>MEMO!B56</f>
        <v>4.1666666666666666E-3</v>
      </c>
      <c r="X81" s="233">
        <f>ROUND(((X40+X51)*$W$81),2)</f>
        <v>10.77</v>
      </c>
      <c r="Y81" s="233">
        <f>ROUND(((Y40+Y51)*$W$81),2)</f>
        <v>11.39</v>
      </c>
      <c r="Z81" s="233">
        <f>ROUND(((Z40+Z51)*$W$81),2)</f>
        <v>11.39</v>
      </c>
      <c r="AA81" s="233">
        <f>ROUND(((AA40+AA51)*$W$81),2)</f>
        <v>12.07</v>
      </c>
      <c r="AB81" s="233">
        <f>ROUND(((AB40+AB51)*$W$81),2)</f>
        <v>12.07</v>
      </c>
      <c r="AC81" s="233">
        <v>0</v>
      </c>
      <c r="AD81" s="233">
        <v>0</v>
      </c>
      <c r="AE81" s="233">
        <v>0</v>
      </c>
    </row>
    <row r="82" spans="1:31" ht="12" customHeight="1" x14ac:dyDescent="0.2">
      <c r="A82" s="206" t="s">
        <v>336</v>
      </c>
      <c r="B82" s="902" t="s">
        <v>337</v>
      </c>
      <c r="C82" s="902"/>
      <c r="D82" s="902"/>
      <c r="E82" s="902"/>
      <c r="F82" s="902"/>
      <c r="G82" s="902"/>
      <c r="H82" s="902"/>
      <c r="I82" s="902"/>
      <c r="J82" s="902"/>
      <c r="K82" s="902"/>
      <c r="L82" s="902"/>
      <c r="M82" s="902"/>
      <c r="N82" s="902"/>
      <c r="O82" s="902"/>
      <c r="P82" s="902"/>
      <c r="Q82" s="902"/>
      <c r="R82" s="902"/>
      <c r="S82" s="902"/>
      <c r="T82" s="902"/>
      <c r="U82" s="902"/>
      <c r="V82" s="902"/>
      <c r="W82" s="209">
        <f>MEMO!B58</f>
        <v>3.3333333333333332E-4</v>
      </c>
      <c r="X82" s="213">
        <f>ROUND((X81*8%),2)</f>
        <v>0.86</v>
      </c>
      <c r="Y82" s="213">
        <f>ROUND((Y81*8%),2)</f>
        <v>0.91</v>
      </c>
      <c r="Z82" s="213">
        <f>ROUND((Z81*8%),2)</f>
        <v>0.91</v>
      </c>
      <c r="AA82" s="213">
        <f>ROUND((AA81*8%),2)</f>
        <v>0.97</v>
      </c>
      <c r="AB82" s="213">
        <f>ROUND((AB81*8%),2)</f>
        <v>0.97</v>
      </c>
      <c r="AC82" s="213">
        <v>0</v>
      </c>
      <c r="AD82" s="213">
        <v>0</v>
      </c>
      <c r="AE82" s="213">
        <v>0</v>
      </c>
    </row>
    <row r="83" spans="1:31" ht="12" customHeight="1" x14ac:dyDescent="0.2">
      <c r="A83" s="206" t="s">
        <v>338</v>
      </c>
      <c r="B83" s="876" t="s">
        <v>339</v>
      </c>
      <c r="C83" s="876"/>
      <c r="D83" s="876"/>
      <c r="E83" s="876"/>
      <c r="F83" s="876"/>
      <c r="G83" s="876"/>
      <c r="H83" s="876"/>
      <c r="I83" s="876"/>
      <c r="J83" s="876"/>
      <c r="K83" s="876"/>
      <c r="L83" s="876"/>
      <c r="M83" s="876"/>
      <c r="N83" s="876"/>
      <c r="O83" s="876"/>
      <c r="P83" s="876"/>
      <c r="Q83" s="876"/>
      <c r="R83" s="876"/>
      <c r="S83" s="876"/>
      <c r="T83" s="876"/>
      <c r="U83" s="876"/>
      <c r="V83" s="876"/>
      <c r="W83" s="209">
        <f>MEMO!B60</f>
        <v>2E-3</v>
      </c>
      <c r="X83" s="213">
        <f t="shared" ref="X83:AD83" si="51">ROUND(((X40+X51)*$W$83),2)</f>
        <v>5.17</v>
      </c>
      <c r="Y83" s="213">
        <f t="shared" si="51"/>
        <v>5.47</v>
      </c>
      <c r="Z83" s="213">
        <f t="shared" si="51"/>
        <v>5.47</v>
      </c>
      <c r="AA83" s="213">
        <f t="shared" si="51"/>
        <v>5.79</v>
      </c>
      <c r="AB83" s="213">
        <f t="shared" si="51"/>
        <v>5.79</v>
      </c>
      <c r="AC83" s="213">
        <f t="shared" si="51"/>
        <v>6.13</v>
      </c>
      <c r="AD83" s="213">
        <f t="shared" si="51"/>
        <v>6.13</v>
      </c>
      <c r="AE83" s="213">
        <f t="shared" ref="AE83" si="52">ROUND(((AE40+AE51)*$W$83),2)</f>
        <v>6.5</v>
      </c>
    </row>
    <row r="84" spans="1:31" s="3" customFormat="1" ht="12" customHeight="1" x14ac:dyDescent="0.2">
      <c r="A84" s="206" t="s">
        <v>340</v>
      </c>
      <c r="B84" s="902" t="s">
        <v>341</v>
      </c>
      <c r="C84" s="902"/>
      <c r="D84" s="902"/>
      <c r="E84" s="902"/>
      <c r="F84" s="902"/>
      <c r="G84" s="902"/>
      <c r="H84" s="902"/>
      <c r="I84" s="902"/>
      <c r="J84" s="902"/>
      <c r="K84" s="902"/>
      <c r="L84" s="902"/>
      <c r="M84" s="902"/>
      <c r="N84" s="902"/>
      <c r="O84" s="902"/>
      <c r="P84" s="902"/>
      <c r="Q84" s="902"/>
      <c r="R84" s="902"/>
      <c r="S84" s="902"/>
      <c r="T84" s="902"/>
      <c r="U84" s="902"/>
      <c r="V84" s="902"/>
      <c r="W84" s="209">
        <f>MEMO!B62</f>
        <v>1.9444444444444445E-2</v>
      </c>
      <c r="X84" s="213">
        <f>ROUND(((X40+X51)*$W$84),2)</f>
        <v>50.26</v>
      </c>
      <c r="Y84" s="213">
        <f>ROUND(((Y40+Y51)*$W$84),2)</f>
        <v>53.14</v>
      </c>
      <c r="Z84" s="213">
        <f>ROUND(((Z40+Z51)*$W$84),2)</f>
        <v>53.14</v>
      </c>
      <c r="AA84" s="213">
        <f>ROUND(((AA40+AA51)*$W$84),2)</f>
        <v>56.33</v>
      </c>
      <c r="AB84" s="213">
        <f>ROUND(((AB40+AB51)*$W$84),2)</f>
        <v>56.33</v>
      </c>
      <c r="AC84" s="213">
        <v>0</v>
      </c>
      <c r="AD84" s="213">
        <v>0</v>
      </c>
      <c r="AE84" s="213">
        <v>0</v>
      </c>
    </row>
    <row r="85" spans="1:31" ht="12" customHeight="1" x14ac:dyDescent="0.2">
      <c r="A85" s="206" t="s">
        <v>342</v>
      </c>
      <c r="B85" s="903" t="s">
        <v>343</v>
      </c>
      <c r="C85" s="903"/>
      <c r="D85" s="903"/>
      <c r="E85" s="903"/>
      <c r="F85" s="903"/>
      <c r="G85" s="903"/>
      <c r="H85" s="903"/>
      <c r="I85" s="903"/>
      <c r="J85" s="903"/>
      <c r="K85" s="903"/>
      <c r="L85" s="903"/>
      <c r="M85" s="903"/>
      <c r="N85" s="903"/>
      <c r="O85" s="903"/>
      <c r="P85" s="903"/>
      <c r="Q85" s="903"/>
      <c r="R85" s="903"/>
      <c r="S85" s="903"/>
      <c r="T85" s="903"/>
      <c r="U85" s="903"/>
      <c r="V85" s="903"/>
      <c r="W85" s="209">
        <f>MEMO!B64</f>
        <v>7.4975055555555579E-3</v>
      </c>
      <c r="X85" s="213">
        <f>ROUND(((X40+X51)*$W$85),2)</f>
        <v>19.38</v>
      </c>
      <c r="Y85" s="213">
        <f>ROUND(((Y40+Y51)*$W$85),2)</f>
        <v>20.49</v>
      </c>
      <c r="Z85" s="213">
        <f>ROUND(((Z40+Z51)*$W$85),2)</f>
        <v>20.49</v>
      </c>
      <c r="AA85" s="213">
        <f>ROUND(((AA40+AA51)*$W$85),2)</f>
        <v>21.72</v>
      </c>
      <c r="AB85" s="213">
        <f>ROUND(((AB40+AB51)*$W$85),2)</f>
        <v>21.72</v>
      </c>
      <c r="AC85" s="213">
        <v>0</v>
      </c>
      <c r="AD85" s="213">
        <v>0</v>
      </c>
      <c r="AE85" s="213">
        <v>0</v>
      </c>
    </row>
    <row r="86" spans="1:31" ht="12" customHeight="1" x14ac:dyDescent="0.2">
      <c r="A86" s="221" t="s">
        <v>344</v>
      </c>
      <c r="B86" s="880" t="s">
        <v>345</v>
      </c>
      <c r="C86" s="880"/>
      <c r="D86" s="880"/>
      <c r="E86" s="880"/>
      <c r="F86" s="880"/>
      <c r="G86" s="880"/>
      <c r="H86" s="880"/>
      <c r="I86" s="880"/>
      <c r="J86" s="880"/>
      <c r="K86" s="880"/>
      <c r="L86" s="880"/>
      <c r="M86" s="880"/>
      <c r="N86" s="880"/>
      <c r="O86" s="880"/>
      <c r="P86" s="880"/>
      <c r="Q86" s="880"/>
      <c r="R86" s="880"/>
      <c r="S86" s="880"/>
      <c r="T86" s="880"/>
      <c r="U86" s="880"/>
      <c r="V86" s="880"/>
      <c r="W86" s="226">
        <f>MEMO!B66</f>
        <v>6.2222222222222225E-4</v>
      </c>
      <c r="X86" s="227">
        <f t="shared" ref="X86:AD86" si="53">ROUND(((X40+X51)*$W$86),2)</f>
        <v>1.61</v>
      </c>
      <c r="Y86" s="227">
        <f t="shared" si="53"/>
        <v>1.7</v>
      </c>
      <c r="Z86" s="227">
        <f t="shared" si="53"/>
        <v>1.7</v>
      </c>
      <c r="AA86" s="227">
        <f t="shared" si="53"/>
        <v>1.8</v>
      </c>
      <c r="AB86" s="227">
        <f t="shared" si="53"/>
        <v>1.8</v>
      </c>
      <c r="AC86" s="227">
        <f t="shared" si="53"/>
        <v>1.91</v>
      </c>
      <c r="AD86" s="227">
        <f t="shared" si="53"/>
        <v>1.91</v>
      </c>
      <c r="AE86" s="227">
        <f t="shared" ref="AE86" si="54">ROUND(((AE40+AE51)*$W$86),2)</f>
        <v>2.02</v>
      </c>
    </row>
    <row r="87" spans="1:31" ht="12" customHeight="1" x14ac:dyDescent="0.2">
      <c r="A87" s="881" t="s">
        <v>281</v>
      </c>
      <c r="B87" s="882"/>
      <c r="C87" s="882"/>
      <c r="D87" s="882"/>
      <c r="E87" s="882"/>
      <c r="F87" s="882"/>
      <c r="G87" s="882"/>
      <c r="H87" s="882"/>
      <c r="I87" s="882"/>
      <c r="J87" s="882"/>
      <c r="K87" s="882"/>
      <c r="L87" s="882"/>
      <c r="M87" s="882"/>
      <c r="N87" s="882"/>
      <c r="O87" s="882"/>
      <c r="P87" s="882"/>
      <c r="Q87" s="882"/>
      <c r="R87" s="882"/>
      <c r="S87" s="882"/>
      <c r="T87" s="882"/>
      <c r="U87" s="882"/>
      <c r="V87" s="883"/>
      <c r="W87" s="241">
        <f t="shared" ref="W87:AB87" si="55">SUM(W81:W86)</f>
        <v>3.4064172222222223E-2</v>
      </c>
      <c r="X87" s="242">
        <f t="shared" si="55"/>
        <v>88.05</v>
      </c>
      <c r="Y87" s="242">
        <f t="shared" si="55"/>
        <v>93.1</v>
      </c>
      <c r="Z87" s="242">
        <f t="shared" si="55"/>
        <v>93.1</v>
      </c>
      <c r="AA87" s="242">
        <f t="shared" si="55"/>
        <v>98.679999999999993</v>
      </c>
      <c r="AB87" s="242">
        <f t="shared" si="55"/>
        <v>98.679999999999993</v>
      </c>
      <c r="AC87" s="242">
        <f t="shared" ref="AC87:AD87" si="56">SUM(AC81:AC86)</f>
        <v>8.0399999999999991</v>
      </c>
      <c r="AD87" s="242">
        <f t="shared" si="56"/>
        <v>8.0399999999999991</v>
      </c>
      <c r="AE87" s="242">
        <f t="shared" ref="AE87" si="57">SUM(AE81:AE86)</f>
        <v>8.52</v>
      </c>
    </row>
    <row r="88" spans="1:31" ht="5.0999999999999996" customHeight="1" x14ac:dyDescent="0.2">
      <c r="X88" s="2"/>
      <c r="Y88" s="2"/>
      <c r="Z88" s="2"/>
      <c r="AA88" s="2"/>
      <c r="AB88" s="2"/>
      <c r="AC88" s="2"/>
      <c r="AD88" s="2"/>
      <c r="AE88" s="2"/>
    </row>
    <row r="89" spans="1:31" ht="15" customHeight="1" x14ac:dyDescent="0.2">
      <c r="A89" s="898" t="s">
        <v>346</v>
      </c>
      <c r="B89" s="899"/>
      <c r="C89" s="899"/>
      <c r="D89" s="899"/>
      <c r="E89" s="899"/>
      <c r="F89" s="899"/>
      <c r="G89" s="899"/>
      <c r="H89" s="899"/>
      <c r="I89" s="899"/>
      <c r="J89" s="899"/>
      <c r="K89" s="899"/>
      <c r="L89" s="899"/>
      <c r="M89" s="899"/>
      <c r="N89" s="899"/>
      <c r="O89" s="899"/>
      <c r="P89" s="899"/>
      <c r="Q89" s="899"/>
      <c r="R89" s="899"/>
      <c r="S89" s="899"/>
      <c r="T89" s="899"/>
      <c r="U89" s="899"/>
      <c r="V89" s="899"/>
      <c r="W89" s="899"/>
      <c r="X89" s="243"/>
      <c r="Y89" s="243"/>
      <c r="Z89" s="243"/>
      <c r="AA89" s="243"/>
      <c r="AB89" s="243"/>
      <c r="AC89" s="243"/>
      <c r="AD89" s="243"/>
      <c r="AE89" s="243"/>
    </row>
    <row r="90" spans="1:31" s="3" customFormat="1" ht="12" customHeight="1" x14ac:dyDescent="0.2">
      <c r="A90" s="890" t="s">
        <v>347</v>
      </c>
      <c r="B90" s="891"/>
      <c r="C90" s="891"/>
      <c r="D90" s="891"/>
      <c r="E90" s="891"/>
      <c r="F90" s="891"/>
      <c r="G90" s="891"/>
      <c r="H90" s="891"/>
      <c r="I90" s="891"/>
      <c r="J90" s="891"/>
      <c r="K90" s="891"/>
      <c r="L90" s="891"/>
      <c r="M90" s="891"/>
      <c r="N90" s="891"/>
      <c r="O90" s="891"/>
      <c r="P90" s="891"/>
      <c r="Q90" s="891"/>
      <c r="R90" s="891"/>
      <c r="S90" s="891"/>
      <c r="T90" s="891"/>
      <c r="U90" s="891"/>
      <c r="V90" s="891"/>
      <c r="W90" s="891"/>
      <c r="X90" s="240"/>
      <c r="Y90" s="240"/>
      <c r="Z90" s="240"/>
      <c r="AA90" s="240"/>
      <c r="AB90" s="240"/>
      <c r="AC90" s="240"/>
      <c r="AD90" s="240"/>
      <c r="AE90" s="240"/>
    </row>
    <row r="91" spans="1:31" ht="12" customHeight="1" x14ac:dyDescent="0.2">
      <c r="A91" s="236" t="s">
        <v>348</v>
      </c>
      <c r="B91" s="887" t="s">
        <v>349</v>
      </c>
      <c r="C91" s="888"/>
      <c r="D91" s="888"/>
      <c r="E91" s="888"/>
      <c r="F91" s="888"/>
      <c r="G91" s="888"/>
      <c r="H91" s="888"/>
      <c r="I91" s="888"/>
      <c r="J91" s="888"/>
      <c r="K91" s="888"/>
      <c r="L91" s="888"/>
      <c r="M91" s="888"/>
      <c r="N91" s="888"/>
      <c r="O91" s="888"/>
      <c r="P91" s="888"/>
      <c r="Q91" s="888"/>
      <c r="R91" s="888"/>
      <c r="S91" s="888"/>
      <c r="T91" s="888"/>
      <c r="U91" s="888"/>
      <c r="V91" s="889"/>
      <c r="W91" s="237" t="s">
        <v>286</v>
      </c>
      <c r="X91" s="237" t="s">
        <v>259</v>
      </c>
      <c r="Y91" s="237" t="s">
        <v>259</v>
      </c>
      <c r="Z91" s="237" t="s">
        <v>259</v>
      </c>
      <c r="AA91" s="237" t="s">
        <v>259</v>
      </c>
      <c r="AB91" s="237" t="s">
        <v>259</v>
      </c>
      <c r="AC91" s="237" t="s">
        <v>259</v>
      </c>
      <c r="AD91" s="237" t="s">
        <v>259</v>
      </c>
      <c r="AE91" s="237" t="s">
        <v>259</v>
      </c>
    </row>
    <row r="92" spans="1:31" ht="12" customHeight="1" x14ac:dyDescent="0.2">
      <c r="A92" s="229" t="s">
        <v>350</v>
      </c>
      <c r="B92" s="884" t="s">
        <v>351</v>
      </c>
      <c r="C92" s="884"/>
      <c r="D92" s="884"/>
      <c r="E92" s="884"/>
      <c r="F92" s="884"/>
      <c r="G92" s="884"/>
      <c r="H92" s="884"/>
      <c r="I92" s="884"/>
      <c r="J92" s="884"/>
      <c r="K92" s="884"/>
      <c r="L92" s="884"/>
      <c r="M92" s="884"/>
      <c r="N92" s="884"/>
      <c r="O92" s="884"/>
      <c r="P92" s="884"/>
      <c r="Q92" s="884"/>
      <c r="R92" s="884"/>
      <c r="S92" s="884"/>
      <c r="T92" s="884"/>
      <c r="U92" s="884"/>
      <c r="V92" s="884"/>
      <c r="W92" s="232">
        <f>MEMO!B73</f>
        <v>9.2583333333333337E-3</v>
      </c>
      <c r="X92" s="231">
        <f t="shared" ref="X92:AD92" si="58">ROUND(((X40+X51)*$W$92),2)</f>
        <v>23.93</v>
      </c>
      <c r="Y92" s="231">
        <f t="shared" si="58"/>
        <v>25.3</v>
      </c>
      <c r="Z92" s="231">
        <f t="shared" si="58"/>
        <v>25.3</v>
      </c>
      <c r="AA92" s="231">
        <f t="shared" si="58"/>
        <v>26.82</v>
      </c>
      <c r="AB92" s="231">
        <f t="shared" si="58"/>
        <v>26.82</v>
      </c>
      <c r="AC92" s="231">
        <f t="shared" si="58"/>
        <v>28.37</v>
      </c>
      <c r="AD92" s="231">
        <f t="shared" si="58"/>
        <v>28.37</v>
      </c>
      <c r="AE92" s="231">
        <f t="shared" ref="AE92" si="59">ROUND(((AE40+AE51)*$W$92),2)</f>
        <v>30.07</v>
      </c>
    </row>
    <row r="93" spans="1:31" ht="12" customHeight="1" x14ac:dyDescent="0.2">
      <c r="A93" s="206" t="s">
        <v>352</v>
      </c>
      <c r="B93" s="876" t="s">
        <v>353</v>
      </c>
      <c r="C93" s="876"/>
      <c r="D93" s="876"/>
      <c r="E93" s="876"/>
      <c r="F93" s="876"/>
      <c r="G93" s="876"/>
      <c r="H93" s="876"/>
      <c r="I93" s="876"/>
      <c r="J93" s="876"/>
      <c r="K93" s="876"/>
      <c r="L93" s="876"/>
      <c r="M93" s="876"/>
      <c r="N93" s="876"/>
      <c r="O93" s="876"/>
      <c r="P93" s="876"/>
      <c r="Q93" s="876"/>
      <c r="R93" s="876"/>
      <c r="S93" s="876"/>
      <c r="T93" s="876"/>
      <c r="U93" s="876"/>
      <c r="V93" s="876"/>
      <c r="W93" s="209">
        <f>MEMO!B74</f>
        <v>1.3888888888888889E-3</v>
      </c>
      <c r="X93" s="208">
        <f t="shared" ref="X93:AD93" si="60">ROUND(((X40+X51)*$W$93),2)</f>
        <v>3.59</v>
      </c>
      <c r="Y93" s="208">
        <f t="shared" si="60"/>
        <v>3.8</v>
      </c>
      <c r="Z93" s="208">
        <f t="shared" si="60"/>
        <v>3.8</v>
      </c>
      <c r="AA93" s="208">
        <f t="shared" si="60"/>
        <v>4.0199999999999996</v>
      </c>
      <c r="AB93" s="208">
        <f t="shared" si="60"/>
        <v>4.0199999999999996</v>
      </c>
      <c r="AC93" s="208">
        <f t="shared" si="60"/>
        <v>4.26</v>
      </c>
      <c r="AD93" s="208">
        <f t="shared" si="60"/>
        <v>4.26</v>
      </c>
      <c r="AE93" s="208">
        <f t="shared" ref="AE93" si="61">ROUND(((AE40+AE51)*$W$93),2)</f>
        <v>4.51</v>
      </c>
    </row>
    <row r="94" spans="1:31" ht="12" customHeight="1" x14ac:dyDescent="0.2">
      <c r="A94" s="206" t="s">
        <v>354</v>
      </c>
      <c r="B94" s="876" t="s">
        <v>355</v>
      </c>
      <c r="C94" s="876"/>
      <c r="D94" s="876"/>
      <c r="E94" s="876"/>
      <c r="F94" s="876"/>
      <c r="G94" s="876"/>
      <c r="H94" s="876"/>
      <c r="I94" s="876"/>
      <c r="J94" s="876"/>
      <c r="K94" s="876"/>
      <c r="L94" s="876"/>
      <c r="M94" s="876"/>
      <c r="N94" s="876"/>
      <c r="O94" s="876"/>
      <c r="P94" s="876"/>
      <c r="Q94" s="876"/>
      <c r="R94" s="876"/>
      <c r="S94" s="876"/>
      <c r="T94" s="876"/>
      <c r="U94" s="876"/>
      <c r="V94" s="876"/>
      <c r="W94" s="209">
        <f>MEMO!B76</f>
        <v>4.3333333333333331E-4</v>
      </c>
      <c r="X94" s="208">
        <f t="shared" ref="X94:AD94" si="62">ROUND(((X40+X51)*$W$94),2)</f>
        <v>1.1200000000000001</v>
      </c>
      <c r="Y94" s="208">
        <f t="shared" si="62"/>
        <v>1.18</v>
      </c>
      <c r="Z94" s="208">
        <f t="shared" si="62"/>
        <v>1.18</v>
      </c>
      <c r="AA94" s="208">
        <f t="shared" si="62"/>
        <v>1.26</v>
      </c>
      <c r="AB94" s="208">
        <f t="shared" si="62"/>
        <v>1.26</v>
      </c>
      <c r="AC94" s="208">
        <f t="shared" si="62"/>
        <v>1.33</v>
      </c>
      <c r="AD94" s="208">
        <f t="shared" si="62"/>
        <v>1.33</v>
      </c>
      <c r="AE94" s="208">
        <f t="shared" ref="AE94" si="63">ROUND(((AE40+AE51)*$W$94),2)</f>
        <v>1.41</v>
      </c>
    </row>
    <row r="95" spans="1:31" ht="12" customHeight="1" x14ac:dyDescent="0.2">
      <c r="A95" s="206" t="s">
        <v>356</v>
      </c>
      <c r="B95" s="876" t="s">
        <v>357</v>
      </c>
      <c r="C95" s="876"/>
      <c r="D95" s="876"/>
      <c r="E95" s="876"/>
      <c r="F95" s="876"/>
      <c r="G95" s="876"/>
      <c r="H95" s="876"/>
      <c r="I95" s="876"/>
      <c r="J95" s="876"/>
      <c r="K95" s="876"/>
      <c r="L95" s="876"/>
      <c r="M95" s="876"/>
      <c r="N95" s="876"/>
      <c r="O95" s="876"/>
      <c r="P95" s="876"/>
      <c r="Q95" s="876"/>
      <c r="R95" s="876"/>
      <c r="S95" s="876"/>
      <c r="T95" s="876"/>
      <c r="U95" s="876"/>
      <c r="V95" s="876"/>
      <c r="W95" s="209">
        <f>MEMO!B78</f>
        <v>2.5277777777777777E-3</v>
      </c>
      <c r="X95" s="208">
        <f t="shared" ref="X95:AD95" si="64">ROUND(((X40+X51)*$W$95),2)</f>
        <v>6.53</v>
      </c>
      <c r="Y95" s="208">
        <f t="shared" si="64"/>
        <v>6.91</v>
      </c>
      <c r="Z95" s="208">
        <f t="shared" si="64"/>
        <v>6.91</v>
      </c>
      <c r="AA95" s="208">
        <f t="shared" si="64"/>
        <v>7.32</v>
      </c>
      <c r="AB95" s="208">
        <f t="shared" si="64"/>
        <v>7.32</v>
      </c>
      <c r="AC95" s="208">
        <f t="shared" si="64"/>
        <v>7.74</v>
      </c>
      <c r="AD95" s="208">
        <f t="shared" si="64"/>
        <v>7.74</v>
      </c>
      <c r="AE95" s="208">
        <f t="shared" ref="AE95" si="65">ROUND(((AE40+AE51)*$W$95),2)</f>
        <v>8.2100000000000009</v>
      </c>
    </row>
    <row r="96" spans="1:31" ht="12" customHeight="1" x14ac:dyDescent="0.2">
      <c r="A96" s="221" t="s">
        <v>358</v>
      </c>
      <c r="B96" s="880" t="s">
        <v>359</v>
      </c>
      <c r="C96" s="880"/>
      <c r="D96" s="880"/>
      <c r="E96" s="880"/>
      <c r="F96" s="880"/>
      <c r="G96" s="880"/>
      <c r="H96" s="880"/>
      <c r="I96" s="880"/>
      <c r="J96" s="880"/>
      <c r="K96" s="880"/>
      <c r="L96" s="880"/>
      <c r="M96" s="880"/>
      <c r="N96" s="880"/>
      <c r="O96" s="880"/>
      <c r="P96" s="880"/>
      <c r="Q96" s="880"/>
      <c r="R96" s="880"/>
      <c r="S96" s="880"/>
      <c r="T96" s="880"/>
      <c r="U96" s="880"/>
      <c r="V96" s="880"/>
      <c r="W96" s="226">
        <f>MEMO!B80</f>
        <v>8.277777777777778E-3</v>
      </c>
      <c r="X96" s="223">
        <f t="shared" ref="X96:AD96" si="66">ROUND(((X40+X51)*$W$96),2)</f>
        <v>21.4</v>
      </c>
      <c r="Y96" s="223">
        <f t="shared" si="66"/>
        <v>22.62</v>
      </c>
      <c r="Z96" s="223">
        <f t="shared" si="66"/>
        <v>22.62</v>
      </c>
      <c r="AA96" s="223">
        <f t="shared" si="66"/>
        <v>23.98</v>
      </c>
      <c r="AB96" s="223">
        <f t="shared" si="66"/>
        <v>23.98</v>
      </c>
      <c r="AC96" s="223">
        <f t="shared" si="66"/>
        <v>25.36</v>
      </c>
      <c r="AD96" s="223">
        <f t="shared" si="66"/>
        <v>25.36</v>
      </c>
      <c r="AE96" s="223">
        <f t="shared" ref="AE96" si="67">ROUND(((AE40+AE51)*$W$96),2)</f>
        <v>26.88</v>
      </c>
    </row>
    <row r="97" spans="1:31" ht="12" customHeight="1" x14ac:dyDescent="0.2">
      <c r="A97" s="881" t="s">
        <v>276</v>
      </c>
      <c r="B97" s="882"/>
      <c r="C97" s="882"/>
      <c r="D97" s="882"/>
      <c r="E97" s="882"/>
      <c r="F97" s="882"/>
      <c r="G97" s="882"/>
      <c r="H97" s="882"/>
      <c r="I97" s="882"/>
      <c r="J97" s="882"/>
      <c r="K97" s="882"/>
      <c r="L97" s="882"/>
      <c r="M97" s="882"/>
      <c r="N97" s="882"/>
      <c r="O97" s="882"/>
      <c r="P97" s="882"/>
      <c r="Q97" s="882"/>
      <c r="R97" s="882"/>
      <c r="S97" s="882"/>
      <c r="T97" s="882"/>
      <c r="U97" s="882"/>
      <c r="V97" s="883"/>
      <c r="W97" s="241">
        <f t="shared" ref="W97:AB97" si="68">SUM(W92:W96)</f>
        <v>2.1886111111111113E-2</v>
      </c>
      <c r="X97" s="238">
        <f t="shared" si="68"/>
        <v>56.57</v>
      </c>
      <c r="Y97" s="238">
        <f t="shared" si="68"/>
        <v>59.81</v>
      </c>
      <c r="Z97" s="238">
        <f t="shared" si="68"/>
        <v>59.81</v>
      </c>
      <c r="AA97" s="238">
        <f t="shared" si="68"/>
        <v>63.400000000000006</v>
      </c>
      <c r="AB97" s="238">
        <f t="shared" si="68"/>
        <v>63.400000000000006</v>
      </c>
      <c r="AC97" s="238">
        <f t="shared" ref="AC97:AD97" si="69">SUM(AC92:AC96)</f>
        <v>67.06</v>
      </c>
      <c r="AD97" s="238">
        <f t="shared" si="69"/>
        <v>67.06</v>
      </c>
      <c r="AE97" s="238">
        <f t="shared" ref="AE97" si="70">SUM(AE92:AE96)</f>
        <v>71.08</v>
      </c>
    </row>
    <row r="98" spans="1:31" ht="12" customHeight="1" x14ac:dyDescent="0.2">
      <c r="A98" s="244" t="s">
        <v>360</v>
      </c>
      <c r="B98" s="904" t="s">
        <v>361</v>
      </c>
      <c r="C98" s="905"/>
      <c r="D98" s="905"/>
      <c r="E98" s="905"/>
      <c r="F98" s="905"/>
      <c r="G98" s="905"/>
      <c r="H98" s="905"/>
      <c r="I98" s="905"/>
      <c r="J98" s="905"/>
      <c r="K98" s="905"/>
      <c r="L98" s="905"/>
      <c r="M98" s="905"/>
      <c r="N98" s="905"/>
      <c r="O98" s="905"/>
      <c r="P98" s="905"/>
      <c r="Q98" s="905"/>
      <c r="R98" s="905"/>
      <c r="S98" s="905"/>
      <c r="T98" s="905"/>
      <c r="U98" s="905"/>
      <c r="V98" s="906"/>
      <c r="W98" s="245">
        <f>MEMO!B83</f>
        <v>4.8690943222222238E-3</v>
      </c>
      <c r="X98" s="246">
        <f t="shared" ref="X98:AD98" si="71">ROUND(((X40+X51)*$W$98),2)</f>
        <v>12.59</v>
      </c>
      <c r="Y98" s="246">
        <f t="shared" si="71"/>
        <v>13.31</v>
      </c>
      <c r="Z98" s="246">
        <f t="shared" si="71"/>
        <v>13.31</v>
      </c>
      <c r="AA98" s="246">
        <f t="shared" si="71"/>
        <v>14.1</v>
      </c>
      <c r="AB98" s="246">
        <f t="shared" si="71"/>
        <v>14.1</v>
      </c>
      <c r="AC98" s="246">
        <f t="shared" si="71"/>
        <v>14.92</v>
      </c>
      <c r="AD98" s="246">
        <f t="shared" si="71"/>
        <v>14.92</v>
      </c>
      <c r="AE98" s="246">
        <f t="shared" ref="AE98" si="72">ROUND(((AE40+AE51)*$W$98),2)</f>
        <v>15.81</v>
      </c>
    </row>
    <row r="99" spans="1:31" ht="12" customHeight="1" x14ac:dyDescent="0.2">
      <c r="A99" s="881" t="s">
        <v>281</v>
      </c>
      <c r="B99" s="882"/>
      <c r="C99" s="882"/>
      <c r="D99" s="882"/>
      <c r="E99" s="882"/>
      <c r="F99" s="882"/>
      <c r="G99" s="882"/>
      <c r="H99" s="882"/>
      <c r="I99" s="882"/>
      <c r="J99" s="882"/>
      <c r="K99" s="882"/>
      <c r="L99" s="882"/>
      <c r="M99" s="882"/>
      <c r="N99" s="882"/>
      <c r="O99" s="882"/>
      <c r="P99" s="882"/>
      <c r="Q99" s="882"/>
      <c r="R99" s="882"/>
      <c r="S99" s="882"/>
      <c r="T99" s="882"/>
      <c r="U99" s="882"/>
      <c r="V99" s="883"/>
      <c r="W99" s="241">
        <f t="shared" ref="W99:AB99" si="73">W97+W98</f>
        <v>2.6755205433333339E-2</v>
      </c>
      <c r="X99" s="238">
        <f t="shared" si="73"/>
        <v>69.16</v>
      </c>
      <c r="Y99" s="238">
        <f t="shared" si="73"/>
        <v>73.12</v>
      </c>
      <c r="Z99" s="238">
        <f t="shared" si="73"/>
        <v>73.12</v>
      </c>
      <c r="AA99" s="238">
        <f t="shared" si="73"/>
        <v>77.5</v>
      </c>
      <c r="AB99" s="238">
        <f t="shared" si="73"/>
        <v>77.5</v>
      </c>
      <c r="AC99" s="238">
        <f t="shared" ref="AC99:AD99" si="74">AC97+AC98</f>
        <v>81.98</v>
      </c>
      <c r="AD99" s="238">
        <f t="shared" si="74"/>
        <v>81.98</v>
      </c>
      <c r="AE99" s="238">
        <f t="shared" ref="AE99" si="75">AE97+AE98</f>
        <v>86.89</v>
      </c>
    </row>
    <row r="100" spans="1:31" s="3" customFormat="1" ht="12" customHeight="1" x14ac:dyDescent="0.2">
      <c r="A100" s="890" t="s">
        <v>362</v>
      </c>
      <c r="B100" s="891"/>
      <c r="C100" s="891"/>
      <c r="D100" s="891"/>
      <c r="E100" s="891"/>
      <c r="F100" s="891"/>
      <c r="G100" s="891"/>
      <c r="H100" s="891"/>
      <c r="I100" s="891"/>
      <c r="J100" s="891"/>
      <c r="K100" s="891"/>
      <c r="L100" s="891"/>
      <c r="M100" s="891"/>
      <c r="N100" s="891"/>
      <c r="O100" s="891"/>
      <c r="P100" s="891"/>
      <c r="Q100" s="891"/>
      <c r="R100" s="891"/>
      <c r="S100" s="891"/>
      <c r="T100" s="891"/>
      <c r="U100" s="891"/>
      <c r="V100" s="891"/>
      <c r="W100" s="891"/>
      <c r="X100" s="240"/>
      <c r="Y100" s="240"/>
      <c r="Z100" s="240"/>
      <c r="AA100" s="240"/>
      <c r="AB100" s="240"/>
      <c r="AC100" s="240"/>
      <c r="AD100" s="240"/>
      <c r="AE100" s="240"/>
    </row>
    <row r="101" spans="1:31" ht="12" customHeight="1" x14ac:dyDescent="0.2">
      <c r="A101" s="236" t="s">
        <v>350</v>
      </c>
      <c r="B101" s="887" t="s">
        <v>363</v>
      </c>
      <c r="C101" s="888"/>
      <c r="D101" s="888"/>
      <c r="E101" s="888"/>
      <c r="F101" s="888"/>
      <c r="G101" s="888"/>
      <c r="H101" s="888"/>
      <c r="I101" s="888"/>
      <c r="J101" s="888"/>
      <c r="K101" s="888"/>
      <c r="L101" s="888"/>
      <c r="M101" s="888"/>
      <c r="N101" s="888"/>
      <c r="O101" s="888"/>
      <c r="P101" s="888"/>
      <c r="Q101" s="888"/>
      <c r="R101" s="888"/>
      <c r="S101" s="888"/>
      <c r="T101" s="888"/>
      <c r="U101" s="888"/>
      <c r="V101" s="889"/>
      <c r="W101" s="237" t="s">
        <v>286</v>
      </c>
      <c r="X101" s="237" t="s">
        <v>259</v>
      </c>
      <c r="Y101" s="237" t="s">
        <v>259</v>
      </c>
      <c r="Z101" s="237" t="s">
        <v>259</v>
      </c>
      <c r="AA101" s="237" t="s">
        <v>259</v>
      </c>
      <c r="AB101" s="237" t="s">
        <v>259</v>
      </c>
      <c r="AC101" s="237" t="s">
        <v>259</v>
      </c>
      <c r="AD101" s="237" t="s">
        <v>259</v>
      </c>
      <c r="AE101" s="237" t="s">
        <v>259</v>
      </c>
    </row>
    <row r="102" spans="1:31" ht="12" customHeight="1" x14ac:dyDescent="0.2">
      <c r="A102" s="234" t="s">
        <v>364</v>
      </c>
      <c r="B102" s="884" t="s">
        <v>365</v>
      </c>
      <c r="C102" s="884"/>
      <c r="D102" s="884"/>
      <c r="E102" s="884"/>
      <c r="F102" s="884"/>
      <c r="G102" s="884"/>
      <c r="H102" s="884"/>
      <c r="I102" s="884"/>
      <c r="J102" s="884"/>
      <c r="K102" s="884"/>
      <c r="L102" s="884"/>
      <c r="M102" s="884"/>
      <c r="N102" s="884"/>
      <c r="O102" s="884"/>
      <c r="P102" s="884"/>
      <c r="Q102" s="884"/>
      <c r="R102" s="884"/>
      <c r="S102" s="884"/>
      <c r="T102" s="884"/>
      <c r="U102" s="884"/>
      <c r="V102" s="884"/>
      <c r="W102" s="232">
        <f>MEMO!B88</f>
        <v>7.3992600000000002E-4</v>
      </c>
      <c r="X102" s="231">
        <f t="shared" ref="X102:AD102" si="76">ROUND(((X40+X51)*$W$102),2)</f>
        <v>1.91</v>
      </c>
      <c r="Y102" s="231">
        <f t="shared" si="76"/>
        <v>2.02</v>
      </c>
      <c r="Z102" s="231">
        <f t="shared" si="76"/>
        <v>2.02</v>
      </c>
      <c r="AA102" s="231">
        <f t="shared" si="76"/>
        <v>2.14</v>
      </c>
      <c r="AB102" s="231">
        <f t="shared" si="76"/>
        <v>2.14</v>
      </c>
      <c r="AC102" s="231">
        <f t="shared" si="76"/>
        <v>2.27</v>
      </c>
      <c r="AD102" s="231">
        <f t="shared" si="76"/>
        <v>2.27</v>
      </c>
      <c r="AE102" s="231">
        <f t="shared" ref="AE102" si="77">ROUND(((AE40+AE51)*$W$102),2)</f>
        <v>2.4</v>
      </c>
    </row>
    <row r="103" spans="1:31" ht="12" customHeight="1" x14ac:dyDescent="0.2">
      <c r="A103" s="217" t="s">
        <v>366</v>
      </c>
      <c r="B103" s="907" t="s">
        <v>367</v>
      </c>
      <c r="C103" s="907"/>
      <c r="D103" s="907"/>
      <c r="E103" s="907"/>
      <c r="F103" s="907"/>
      <c r="G103" s="907"/>
      <c r="H103" s="907"/>
      <c r="I103" s="907"/>
      <c r="J103" s="907"/>
      <c r="K103" s="907"/>
      <c r="L103" s="907"/>
      <c r="M103" s="907"/>
      <c r="N103" s="907"/>
      <c r="O103" s="907"/>
      <c r="P103" s="907"/>
      <c r="Q103" s="907"/>
      <c r="R103" s="907"/>
      <c r="S103" s="907"/>
      <c r="T103" s="907"/>
      <c r="U103" s="907"/>
      <c r="V103" s="907"/>
      <c r="W103" s="209">
        <f>MEMO!B92</f>
        <v>8.3453149152000025E-5</v>
      </c>
      <c r="X103" s="208">
        <f t="shared" ref="X103:AD103" si="78">ROUND(((X40+X51)*$W$103),2)</f>
        <v>0.22</v>
      </c>
      <c r="Y103" s="208">
        <f t="shared" si="78"/>
        <v>0.23</v>
      </c>
      <c r="Z103" s="208">
        <f t="shared" si="78"/>
        <v>0.23</v>
      </c>
      <c r="AA103" s="208">
        <f t="shared" si="78"/>
        <v>0.24</v>
      </c>
      <c r="AB103" s="208">
        <f t="shared" si="78"/>
        <v>0.24</v>
      </c>
      <c r="AC103" s="208">
        <f t="shared" si="78"/>
        <v>0.26</v>
      </c>
      <c r="AD103" s="208">
        <f t="shared" si="78"/>
        <v>0.26</v>
      </c>
      <c r="AE103" s="208">
        <f t="shared" ref="AE103" si="79">ROUND(((AE40+AE51)*$W$103),2)</f>
        <v>0.27</v>
      </c>
    </row>
    <row r="104" spans="1:31" ht="12" customHeight="1" x14ac:dyDescent="0.2">
      <c r="A104" s="228" t="s">
        <v>368</v>
      </c>
      <c r="B104" s="880" t="s">
        <v>369</v>
      </c>
      <c r="C104" s="880"/>
      <c r="D104" s="880"/>
      <c r="E104" s="880"/>
      <c r="F104" s="880"/>
      <c r="G104" s="880"/>
      <c r="H104" s="880"/>
      <c r="I104" s="880"/>
      <c r="J104" s="880"/>
      <c r="K104" s="880"/>
      <c r="L104" s="880"/>
      <c r="M104" s="880"/>
      <c r="N104" s="880"/>
      <c r="O104" s="880"/>
      <c r="P104" s="880"/>
      <c r="Q104" s="880"/>
      <c r="R104" s="880"/>
      <c r="S104" s="880"/>
      <c r="T104" s="880"/>
      <c r="U104" s="880"/>
      <c r="V104" s="880"/>
      <c r="W104" s="226">
        <f>MEMO!B90</f>
        <v>2.1643200000000002E-4</v>
      </c>
      <c r="X104" s="223">
        <f t="shared" ref="X104:AD104" si="80">ROUND(((X40+X51)*$W$104),2)</f>
        <v>0.56000000000000005</v>
      </c>
      <c r="Y104" s="223">
        <f t="shared" si="80"/>
        <v>0.59</v>
      </c>
      <c r="Z104" s="223">
        <f t="shared" si="80"/>
        <v>0.59</v>
      </c>
      <c r="AA104" s="223">
        <f t="shared" si="80"/>
        <v>0.63</v>
      </c>
      <c r="AB104" s="223">
        <f t="shared" si="80"/>
        <v>0.63</v>
      </c>
      <c r="AC104" s="223">
        <f t="shared" si="80"/>
        <v>0.66</v>
      </c>
      <c r="AD104" s="223">
        <f t="shared" si="80"/>
        <v>0.66</v>
      </c>
      <c r="AE104" s="223">
        <f t="shared" ref="AE104" si="81">ROUND(((AE40+AE51)*$W$104),2)</f>
        <v>0.7</v>
      </c>
    </row>
    <row r="105" spans="1:31" ht="12" customHeight="1" x14ac:dyDescent="0.2">
      <c r="A105" s="881" t="s">
        <v>281</v>
      </c>
      <c r="B105" s="882"/>
      <c r="C105" s="882"/>
      <c r="D105" s="882"/>
      <c r="E105" s="882"/>
      <c r="F105" s="882"/>
      <c r="G105" s="882"/>
      <c r="H105" s="882"/>
      <c r="I105" s="882"/>
      <c r="J105" s="882"/>
      <c r="K105" s="882"/>
      <c r="L105" s="882"/>
      <c r="M105" s="882"/>
      <c r="N105" s="882"/>
      <c r="O105" s="882"/>
      <c r="P105" s="882"/>
      <c r="Q105" s="882"/>
      <c r="R105" s="882"/>
      <c r="S105" s="882"/>
      <c r="T105" s="882"/>
      <c r="U105" s="882"/>
      <c r="V105" s="883"/>
      <c r="W105" s="241">
        <f t="shared" ref="W105:AB105" si="82">SUM(W102:W104)</f>
        <v>1.0398111491520001E-3</v>
      </c>
      <c r="X105" s="238">
        <f t="shared" si="82"/>
        <v>2.69</v>
      </c>
      <c r="Y105" s="238">
        <f t="shared" si="82"/>
        <v>2.84</v>
      </c>
      <c r="Z105" s="238">
        <f t="shared" si="82"/>
        <v>2.84</v>
      </c>
      <c r="AA105" s="238">
        <f t="shared" si="82"/>
        <v>3.01</v>
      </c>
      <c r="AB105" s="238">
        <f t="shared" si="82"/>
        <v>3.01</v>
      </c>
      <c r="AC105" s="238">
        <f t="shared" ref="AC105:AD105" si="83">SUM(AC102:AC104)</f>
        <v>3.1900000000000004</v>
      </c>
      <c r="AD105" s="238">
        <f t="shared" si="83"/>
        <v>3.1900000000000004</v>
      </c>
      <c r="AE105" s="238">
        <f t="shared" ref="AE105" si="84">SUM(AE102:AE104)</f>
        <v>3.37</v>
      </c>
    </row>
    <row r="106" spans="1:31" ht="12" customHeight="1" x14ac:dyDescent="0.2">
      <c r="A106" s="937" t="s">
        <v>370</v>
      </c>
      <c r="B106" s="938"/>
      <c r="C106" s="938"/>
      <c r="D106" s="938"/>
      <c r="E106" s="938"/>
      <c r="F106" s="938"/>
      <c r="G106" s="938"/>
      <c r="H106" s="938"/>
      <c r="I106" s="938"/>
      <c r="J106" s="938"/>
      <c r="K106" s="938"/>
      <c r="L106" s="938"/>
      <c r="M106" s="938"/>
      <c r="N106" s="938"/>
      <c r="O106" s="938"/>
      <c r="P106" s="938"/>
      <c r="Q106" s="938"/>
      <c r="R106" s="938"/>
      <c r="S106" s="938"/>
      <c r="T106" s="938"/>
      <c r="U106" s="938"/>
      <c r="V106" s="938"/>
      <c r="W106" s="938"/>
      <c r="X106" s="247"/>
      <c r="Y106" s="247"/>
      <c r="Z106" s="247"/>
      <c r="AA106" s="247"/>
      <c r="AB106" s="247"/>
      <c r="AC106" s="247"/>
      <c r="AD106" s="247"/>
      <c r="AE106" s="247"/>
    </row>
    <row r="107" spans="1:31" ht="12" customHeight="1" x14ac:dyDescent="0.2">
      <c r="A107" s="236" t="s">
        <v>371</v>
      </c>
      <c r="B107" s="887" t="s">
        <v>372</v>
      </c>
      <c r="C107" s="888"/>
      <c r="D107" s="888"/>
      <c r="E107" s="888"/>
      <c r="F107" s="888"/>
      <c r="G107" s="888"/>
      <c r="H107" s="888"/>
      <c r="I107" s="888"/>
      <c r="J107" s="888"/>
      <c r="K107" s="888"/>
      <c r="L107" s="888"/>
      <c r="M107" s="888"/>
      <c r="N107" s="888"/>
      <c r="O107" s="888"/>
      <c r="P107" s="888"/>
      <c r="Q107" s="888"/>
      <c r="R107" s="888"/>
      <c r="S107" s="888"/>
      <c r="T107" s="888"/>
      <c r="U107" s="888"/>
      <c r="V107" s="889"/>
      <c r="W107" s="237" t="s">
        <v>373</v>
      </c>
      <c r="X107" s="237" t="s">
        <v>259</v>
      </c>
      <c r="Y107" s="237" t="s">
        <v>259</v>
      </c>
      <c r="Z107" s="237" t="s">
        <v>259</v>
      </c>
      <c r="AA107" s="237" t="s">
        <v>259</v>
      </c>
      <c r="AB107" s="237" t="s">
        <v>259</v>
      </c>
      <c r="AC107" s="237" t="s">
        <v>259</v>
      </c>
      <c r="AD107" s="237" t="s">
        <v>259</v>
      </c>
      <c r="AE107" s="237" t="s">
        <v>259</v>
      </c>
    </row>
    <row r="108" spans="1:31" ht="12" customHeight="1" x14ac:dyDescent="0.2">
      <c r="A108" s="244" t="s">
        <v>374</v>
      </c>
      <c r="B108" s="904" t="s">
        <v>375</v>
      </c>
      <c r="C108" s="905"/>
      <c r="D108" s="905"/>
      <c r="E108" s="905"/>
      <c r="F108" s="905"/>
      <c r="G108" s="905"/>
      <c r="H108" s="905"/>
      <c r="I108" s="905"/>
      <c r="J108" s="905"/>
      <c r="K108" s="905"/>
      <c r="L108" s="905"/>
      <c r="M108" s="905"/>
      <c r="N108" s="905"/>
      <c r="O108" s="905"/>
      <c r="P108" s="905"/>
      <c r="Q108" s="905"/>
      <c r="R108" s="905"/>
      <c r="S108" s="905"/>
      <c r="T108" s="905"/>
      <c r="U108" s="905"/>
      <c r="V108" s="906"/>
      <c r="W108" s="248">
        <f>IF(M8=1,1.5,"")</f>
        <v>1.5</v>
      </c>
      <c r="X108" s="246">
        <f>IFERROR(ROUND(((((X32+X33+X34)/EMPR!F27)*E6)*W108),2),0)/60*M9</f>
        <v>172.65</v>
      </c>
      <c r="Y108" s="246">
        <f>IFERROR(ROUND(((((Y32+Y33+Y34)/EMPR!F27)*E6)*W108),2),0)/60*M9</f>
        <v>182.52</v>
      </c>
      <c r="Z108" s="246">
        <f>IFERROR(ROUND(((((Z32+Z33+Z34)/EMPR!F27)*E6)*W108),2),0)/60*M9</f>
        <v>182.52</v>
      </c>
      <c r="AA108" s="246">
        <f>IFERROR(ROUND(((((AA32+AA33+AA34)/EMPR!F27)*E6)*W108),2),0)/60*M9</f>
        <v>193.47</v>
      </c>
      <c r="AB108" s="246">
        <f>IFERROR(ROUND(((((AB32+AB33+AB34)/EMPR!$F$27)*$E$6)*$W$108),2),0)/60*$M$9</f>
        <v>193.47</v>
      </c>
      <c r="AC108" s="246">
        <f>IFERROR(ROUND(((((AC32+AC33+AC34)/EMPR!$F$27)*$E$6)*$W$108),2),0)/60*$M$9</f>
        <v>204.63</v>
      </c>
      <c r="AD108" s="246">
        <f>IFERROR(ROUND(((((AD32+AD33+AD34)/EMPR!$F$27)*$E$6)*$W$108),2),0)/60*$M$9</f>
        <v>204.63</v>
      </c>
      <c r="AE108" s="246">
        <f>IFERROR(ROUND(((((AE32+AE33+AE34)/EMPR!$F$27)*$E$6)*$W$108),2),0)/60*$M$9</f>
        <v>216.91</v>
      </c>
    </row>
    <row r="109" spans="1:31" ht="12" customHeight="1" x14ac:dyDescent="0.2">
      <c r="A109" s="881" t="s">
        <v>281</v>
      </c>
      <c r="B109" s="882"/>
      <c r="C109" s="882"/>
      <c r="D109" s="882"/>
      <c r="E109" s="882"/>
      <c r="F109" s="882"/>
      <c r="G109" s="882"/>
      <c r="H109" s="882"/>
      <c r="I109" s="882"/>
      <c r="J109" s="882"/>
      <c r="K109" s="882"/>
      <c r="L109" s="882"/>
      <c r="M109" s="882"/>
      <c r="N109" s="882"/>
      <c r="O109" s="882"/>
      <c r="P109" s="882"/>
      <c r="Q109" s="882"/>
      <c r="R109" s="882"/>
      <c r="S109" s="882"/>
      <c r="T109" s="882"/>
      <c r="U109" s="882"/>
      <c r="V109" s="883"/>
      <c r="W109" s="249"/>
      <c r="X109" s="238">
        <f t="shared" ref="X109:AD109" si="85">SUM(X108)</f>
        <v>172.65</v>
      </c>
      <c r="Y109" s="238">
        <f t="shared" si="85"/>
        <v>182.52</v>
      </c>
      <c r="Z109" s="238">
        <f t="shared" si="85"/>
        <v>182.52</v>
      </c>
      <c r="AA109" s="238">
        <f t="shared" si="85"/>
        <v>193.47</v>
      </c>
      <c r="AB109" s="238">
        <f t="shared" si="85"/>
        <v>193.47</v>
      </c>
      <c r="AC109" s="238">
        <f t="shared" si="85"/>
        <v>204.63</v>
      </c>
      <c r="AD109" s="238">
        <f t="shared" si="85"/>
        <v>204.63</v>
      </c>
      <c r="AE109" s="238">
        <f t="shared" ref="AE109" si="86">SUM(AE108)</f>
        <v>216.91</v>
      </c>
    </row>
    <row r="110" spans="1:31" s="3" customFormat="1" ht="15" customHeight="1" x14ac:dyDescent="0.2">
      <c r="A110" s="898" t="s">
        <v>376</v>
      </c>
      <c r="B110" s="899"/>
      <c r="C110" s="899"/>
      <c r="D110" s="899"/>
      <c r="E110" s="899"/>
      <c r="F110" s="899"/>
      <c r="G110" s="899"/>
      <c r="H110" s="899"/>
      <c r="I110" s="899"/>
      <c r="J110" s="899"/>
      <c r="K110" s="899"/>
      <c r="L110" s="899"/>
      <c r="M110" s="899"/>
      <c r="N110" s="899"/>
      <c r="O110" s="899"/>
      <c r="P110" s="899"/>
      <c r="Q110" s="899"/>
      <c r="R110" s="899"/>
      <c r="S110" s="899"/>
      <c r="T110" s="899"/>
      <c r="U110" s="899"/>
      <c r="V110" s="899"/>
      <c r="W110" s="899"/>
      <c r="X110" s="243"/>
      <c r="Y110" s="243"/>
      <c r="Z110" s="243"/>
      <c r="AA110" s="243"/>
      <c r="AB110" s="243"/>
      <c r="AC110" s="243"/>
      <c r="AD110" s="243"/>
      <c r="AE110" s="243"/>
    </row>
    <row r="111" spans="1:31" ht="12" customHeight="1" x14ac:dyDescent="0.2">
      <c r="A111" s="236">
        <v>4</v>
      </c>
      <c r="B111" s="887" t="s">
        <v>377</v>
      </c>
      <c r="C111" s="888"/>
      <c r="D111" s="888"/>
      <c r="E111" s="888"/>
      <c r="F111" s="888"/>
      <c r="G111" s="888"/>
      <c r="H111" s="888"/>
      <c r="I111" s="888"/>
      <c r="J111" s="888"/>
      <c r="K111" s="888"/>
      <c r="L111" s="888"/>
      <c r="M111" s="888"/>
      <c r="N111" s="888"/>
      <c r="O111" s="888"/>
      <c r="P111" s="888"/>
      <c r="Q111" s="888"/>
      <c r="R111" s="888"/>
      <c r="S111" s="888"/>
      <c r="T111" s="888"/>
      <c r="U111" s="888"/>
      <c r="V111" s="888"/>
      <c r="W111" s="889"/>
      <c r="X111" s="237" t="s">
        <v>259</v>
      </c>
      <c r="Y111" s="237" t="s">
        <v>259</v>
      </c>
      <c r="Z111" s="237" t="s">
        <v>259</v>
      </c>
      <c r="AA111" s="237" t="s">
        <v>259</v>
      </c>
      <c r="AB111" s="237" t="s">
        <v>259</v>
      </c>
      <c r="AC111" s="237" t="s">
        <v>259</v>
      </c>
      <c r="AD111" s="237" t="s">
        <v>259</v>
      </c>
      <c r="AE111" s="237" t="s">
        <v>259</v>
      </c>
    </row>
    <row r="112" spans="1:31" ht="12" customHeight="1" x14ac:dyDescent="0.2">
      <c r="A112" s="229" t="s">
        <v>348</v>
      </c>
      <c r="B112" s="884" t="s">
        <v>353</v>
      </c>
      <c r="C112" s="884"/>
      <c r="D112" s="884"/>
      <c r="E112" s="884"/>
      <c r="F112" s="884"/>
      <c r="G112" s="884"/>
      <c r="H112" s="884"/>
      <c r="I112" s="884"/>
      <c r="J112" s="884"/>
      <c r="K112" s="884"/>
      <c r="L112" s="884"/>
      <c r="M112" s="884"/>
      <c r="N112" s="884"/>
      <c r="O112" s="884"/>
      <c r="P112" s="884"/>
      <c r="Q112" s="884"/>
      <c r="R112" s="884"/>
      <c r="S112" s="884"/>
      <c r="T112" s="884"/>
      <c r="U112" s="884"/>
      <c r="V112" s="884"/>
      <c r="W112" s="884"/>
      <c r="X112" s="231">
        <f t="shared" ref="X112:AD112" si="87">X99</f>
        <v>69.16</v>
      </c>
      <c r="Y112" s="231">
        <f t="shared" si="87"/>
        <v>73.12</v>
      </c>
      <c r="Z112" s="231">
        <f t="shared" si="87"/>
        <v>73.12</v>
      </c>
      <c r="AA112" s="231">
        <f t="shared" si="87"/>
        <v>77.5</v>
      </c>
      <c r="AB112" s="231">
        <f t="shared" si="87"/>
        <v>77.5</v>
      </c>
      <c r="AC112" s="231">
        <f t="shared" si="87"/>
        <v>81.98</v>
      </c>
      <c r="AD112" s="231">
        <f t="shared" si="87"/>
        <v>81.98</v>
      </c>
      <c r="AE112" s="231">
        <f t="shared" ref="AE112" si="88">AE99</f>
        <v>86.89</v>
      </c>
    </row>
    <row r="113" spans="1:31" ht="12" customHeight="1" x14ac:dyDescent="0.2">
      <c r="A113" s="206" t="s">
        <v>350</v>
      </c>
      <c r="B113" s="876" t="s">
        <v>363</v>
      </c>
      <c r="C113" s="876"/>
      <c r="D113" s="876"/>
      <c r="E113" s="876"/>
      <c r="F113" s="876"/>
      <c r="G113" s="876"/>
      <c r="H113" s="876"/>
      <c r="I113" s="876"/>
      <c r="J113" s="876"/>
      <c r="K113" s="876"/>
      <c r="L113" s="876"/>
      <c r="M113" s="876"/>
      <c r="N113" s="876"/>
      <c r="O113" s="876"/>
      <c r="P113" s="876"/>
      <c r="Q113" s="876"/>
      <c r="R113" s="876"/>
      <c r="S113" s="876"/>
      <c r="T113" s="876"/>
      <c r="U113" s="876"/>
      <c r="V113" s="876"/>
      <c r="W113" s="876"/>
      <c r="X113" s="213">
        <f t="shared" ref="X113:AD113" si="89">X105</f>
        <v>2.69</v>
      </c>
      <c r="Y113" s="213">
        <f t="shared" si="89"/>
        <v>2.84</v>
      </c>
      <c r="Z113" s="213">
        <f t="shared" si="89"/>
        <v>2.84</v>
      </c>
      <c r="AA113" s="213">
        <f t="shared" si="89"/>
        <v>3.01</v>
      </c>
      <c r="AB113" s="213">
        <f t="shared" si="89"/>
        <v>3.01</v>
      </c>
      <c r="AC113" s="213">
        <f t="shared" si="89"/>
        <v>3.1900000000000004</v>
      </c>
      <c r="AD113" s="213">
        <f t="shared" si="89"/>
        <v>3.1900000000000004</v>
      </c>
      <c r="AE113" s="213">
        <f t="shared" ref="AE113" si="90">AE105</f>
        <v>3.37</v>
      </c>
    </row>
    <row r="114" spans="1:31" ht="12" customHeight="1" x14ac:dyDescent="0.2">
      <c r="A114" s="221" t="s">
        <v>371</v>
      </c>
      <c r="B114" s="880" t="s">
        <v>372</v>
      </c>
      <c r="C114" s="880"/>
      <c r="D114" s="880"/>
      <c r="E114" s="880"/>
      <c r="F114" s="880"/>
      <c r="G114" s="880"/>
      <c r="H114" s="880"/>
      <c r="I114" s="880"/>
      <c r="J114" s="880"/>
      <c r="K114" s="880"/>
      <c r="L114" s="880"/>
      <c r="M114" s="880"/>
      <c r="N114" s="880"/>
      <c r="O114" s="880"/>
      <c r="P114" s="880"/>
      <c r="Q114" s="880"/>
      <c r="R114" s="880"/>
      <c r="S114" s="880"/>
      <c r="T114" s="880"/>
      <c r="U114" s="880"/>
      <c r="V114" s="880"/>
      <c r="W114" s="880"/>
      <c r="X114" s="227">
        <f t="shared" ref="X114:AD114" si="91">X109</f>
        <v>172.65</v>
      </c>
      <c r="Y114" s="227">
        <f t="shared" si="91"/>
        <v>182.52</v>
      </c>
      <c r="Z114" s="227">
        <f t="shared" si="91"/>
        <v>182.52</v>
      </c>
      <c r="AA114" s="227">
        <f t="shared" si="91"/>
        <v>193.47</v>
      </c>
      <c r="AB114" s="227">
        <f t="shared" si="91"/>
        <v>193.47</v>
      </c>
      <c r="AC114" s="227">
        <f t="shared" si="91"/>
        <v>204.63</v>
      </c>
      <c r="AD114" s="227">
        <f t="shared" si="91"/>
        <v>204.63</v>
      </c>
      <c r="AE114" s="227">
        <f t="shared" ref="AE114" si="92">AE109</f>
        <v>216.91</v>
      </c>
    </row>
    <row r="115" spans="1:31" ht="12" customHeight="1" x14ac:dyDescent="0.2">
      <c r="A115" s="881" t="s">
        <v>281</v>
      </c>
      <c r="B115" s="882"/>
      <c r="C115" s="882"/>
      <c r="D115" s="882"/>
      <c r="E115" s="882"/>
      <c r="F115" s="882"/>
      <c r="G115" s="882"/>
      <c r="H115" s="882"/>
      <c r="I115" s="882"/>
      <c r="J115" s="882"/>
      <c r="K115" s="882"/>
      <c r="L115" s="882"/>
      <c r="M115" s="882"/>
      <c r="N115" s="882"/>
      <c r="O115" s="882"/>
      <c r="P115" s="882"/>
      <c r="Q115" s="882"/>
      <c r="R115" s="882"/>
      <c r="S115" s="882"/>
      <c r="T115" s="882"/>
      <c r="U115" s="882"/>
      <c r="V115" s="882"/>
      <c r="W115" s="883"/>
      <c r="X115" s="238">
        <f t="shared" ref="X115:AD115" si="93">SUM(X112:X114)</f>
        <v>244.5</v>
      </c>
      <c r="Y115" s="238">
        <f t="shared" si="93"/>
        <v>258.48</v>
      </c>
      <c r="Z115" s="238">
        <f t="shared" si="93"/>
        <v>258.48</v>
      </c>
      <c r="AA115" s="238">
        <f t="shared" si="93"/>
        <v>273.98</v>
      </c>
      <c r="AB115" s="238">
        <f t="shared" si="93"/>
        <v>273.98</v>
      </c>
      <c r="AC115" s="238">
        <f t="shared" si="93"/>
        <v>289.8</v>
      </c>
      <c r="AD115" s="238">
        <f t="shared" si="93"/>
        <v>289.8</v>
      </c>
      <c r="AE115" s="238">
        <f t="shared" ref="AE115" si="94">SUM(AE112:AE114)</f>
        <v>307.17</v>
      </c>
    </row>
    <row r="116" spans="1:31" s="3" customFormat="1" ht="5.0999999999999996" customHeight="1" x14ac:dyDescent="0.2"/>
    <row r="117" spans="1:31" ht="15" customHeight="1" x14ac:dyDescent="0.2">
      <c r="A117" s="898" t="s">
        <v>378</v>
      </c>
      <c r="B117" s="899"/>
      <c r="C117" s="899"/>
      <c r="D117" s="899"/>
      <c r="E117" s="899"/>
      <c r="F117" s="899"/>
      <c r="G117" s="899"/>
      <c r="H117" s="899"/>
      <c r="I117" s="899"/>
      <c r="J117" s="899"/>
      <c r="K117" s="899"/>
      <c r="L117" s="899"/>
      <c r="M117" s="899"/>
      <c r="N117" s="899"/>
      <c r="O117" s="899"/>
      <c r="P117" s="899"/>
      <c r="Q117" s="899"/>
      <c r="R117" s="899"/>
      <c r="S117" s="899"/>
      <c r="T117" s="899"/>
      <c r="U117" s="899"/>
      <c r="V117" s="899"/>
      <c r="W117" s="899"/>
      <c r="X117" s="243"/>
      <c r="Y117" s="243"/>
      <c r="Z117" s="243"/>
      <c r="AA117" s="243"/>
      <c r="AB117" s="243"/>
      <c r="AC117" s="243"/>
      <c r="AD117" s="243"/>
      <c r="AE117" s="243"/>
    </row>
    <row r="118" spans="1:31" ht="12" customHeight="1" x14ac:dyDescent="0.2">
      <c r="A118" s="236">
        <v>5</v>
      </c>
      <c r="B118" s="887" t="s">
        <v>379</v>
      </c>
      <c r="C118" s="888"/>
      <c r="D118" s="888"/>
      <c r="E118" s="888"/>
      <c r="F118" s="888"/>
      <c r="G118" s="888"/>
      <c r="H118" s="888"/>
      <c r="I118" s="888"/>
      <c r="J118" s="888"/>
      <c r="K118" s="888"/>
      <c r="L118" s="888"/>
      <c r="M118" s="888"/>
      <c r="N118" s="888"/>
      <c r="O118" s="888"/>
      <c r="P118" s="888"/>
      <c r="Q118" s="888"/>
      <c r="R118" s="888"/>
      <c r="S118" s="888"/>
      <c r="T118" s="888"/>
      <c r="U118" s="888"/>
      <c r="V118" s="888"/>
      <c r="W118" s="889"/>
      <c r="X118" s="237" t="s">
        <v>259</v>
      </c>
      <c r="Y118" s="237" t="s">
        <v>259</v>
      </c>
      <c r="Z118" s="237" t="s">
        <v>259</v>
      </c>
      <c r="AA118" s="237" t="s">
        <v>259</v>
      </c>
      <c r="AB118" s="237" t="s">
        <v>259</v>
      </c>
      <c r="AC118" s="237" t="s">
        <v>259</v>
      </c>
      <c r="AD118" s="237" t="s">
        <v>259</v>
      </c>
      <c r="AE118" s="237" t="s">
        <v>259</v>
      </c>
    </row>
    <row r="119" spans="1:31" ht="12" customHeight="1" x14ac:dyDescent="0.2">
      <c r="A119" s="229" t="s">
        <v>380</v>
      </c>
      <c r="B119" s="884" t="s">
        <v>381</v>
      </c>
      <c r="C119" s="884"/>
      <c r="D119" s="884"/>
      <c r="E119" s="884"/>
      <c r="F119" s="884"/>
      <c r="G119" s="884"/>
      <c r="H119" s="884"/>
      <c r="I119" s="884"/>
      <c r="J119" s="884"/>
      <c r="K119" s="884"/>
      <c r="L119" s="884"/>
      <c r="M119" s="884"/>
      <c r="N119" s="884"/>
      <c r="O119" s="884"/>
      <c r="P119" s="884"/>
      <c r="Q119" s="884"/>
      <c r="R119" s="884"/>
      <c r="S119" s="884"/>
      <c r="T119" s="884"/>
      <c r="U119" s="884"/>
      <c r="V119" s="884"/>
      <c r="W119" s="884"/>
      <c r="X119" s="233">
        <f>UNIF!F17</f>
        <v>22.049999999999997</v>
      </c>
      <c r="Y119" s="233">
        <f>X119</f>
        <v>22.049999999999997</v>
      </c>
      <c r="Z119" s="233">
        <f>Y119*Z1</f>
        <v>23.075477144999997</v>
      </c>
      <c r="AA119" s="233">
        <f>Z119</f>
        <v>23.075477144999997</v>
      </c>
      <c r="AB119" s="233">
        <f>AA119*AB1</f>
        <v>23.981328075804115</v>
      </c>
      <c r="AC119" s="233">
        <f>AB119</f>
        <v>23.981328075804115</v>
      </c>
      <c r="AD119" s="233">
        <f>AC119*AD1</f>
        <v>25.294830979039251</v>
      </c>
      <c r="AE119" s="233">
        <f>AD119</f>
        <v>25.294830979039251</v>
      </c>
    </row>
    <row r="120" spans="1:31" s="3" customFormat="1" ht="12" customHeight="1" x14ac:dyDescent="0.2">
      <c r="A120" s="206" t="s">
        <v>382</v>
      </c>
      <c r="B120" s="876" t="s">
        <v>186</v>
      </c>
      <c r="C120" s="876"/>
      <c r="D120" s="876"/>
      <c r="E120" s="876"/>
      <c r="F120" s="876"/>
      <c r="G120" s="876"/>
      <c r="H120" s="876"/>
      <c r="I120" s="876"/>
      <c r="J120" s="876"/>
      <c r="K120" s="876"/>
      <c r="L120" s="876"/>
      <c r="M120" s="876"/>
      <c r="N120" s="876"/>
      <c r="O120" s="876"/>
      <c r="P120" s="876"/>
      <c r="Q120" s="876"/>
      <c r="R120" s="876"/>
      <c r="S120" s="876"/>
      <c r="T120" s="876"/>
      <c r="U120" s="876"/>
      <c r="V120" s="876"/>
      <c r="W120" s="876"/>
      <c r="X120" s="213">
        <f>MATE!H30</f>
        <v>0</v>
      </c>
      <c r="Y120" s="213">
        <f>MATE!I30</f>
        <v>0</v>
      </c>
      <c r="Z120" s="213">
        <f>MATE!J30</f>
        <v>0</v>
      </c>
      <c r="AA120" s="213">
        <f>MATE!K30</f>
        <v>0</v>
      </c>
      <c r="AB120" s="213">
        <f>MATE!L30</f>
        <v>0</v>
      </c>
      <c r="AC120" s="213">
        <f>MATE!M30</f>
        <v>0</v>
      </c>
      <c r="AD120" s="213">
        <f>MATE!N30</f>
        <v>0</v>
      </c>
      <c r="AE120" s="213">
        <f>MATE!O30</f>
        <v>0</v>
      </c>
    </row>
    <row r="121" spans="1:31" ht="12" customHeight="1" x14ac:dyDescent="0.2">
      <c r="A121" s="206" t="s">
        <v>383</v>
      </c>
      <c r="B121" s="876" t="s">
        <v>384</v>
      </c>
      <c r="C121" s="876"/>
      <c r="D121" s="876"/>
      <c r="E121" s="876"/>
      <c r="F121" s="876"/>
      <c r="G121" s="876"/>
      <c r="H121" s="876"/>
      <c r="I121" s="876"/>
      <c r="J121" s="876"/>
      <c r="K121" s="876"/>
      <c r="L121" s="876"/>
      <c r="M121" s="876"/>
      <c r="N121" s="876"/>
      <c r="O121" s="876"/>
      <c r="P121" s="876"/>
      <c r="Q121" s="876"/>
      <c r="R121" s="876"/>
      <c r="S121" s="876"/>
      <c r="T121" s="876"/>
      <c r="U121" s="876"/>
      <c r="V121" s="876"/>
      <c r="W121" s="876"/>
      <c r="X121" s="213">
        <f>ROUND((EQUI!H16),2)</f>
        <v>16.559999999999999</v>
      </c>
      <c r="Y121" s="213">
        <f>X121</f>
        <v>16.559999999999999</v>
      </c>
      <c r="Z121" s="213">
        <f>Y121*Z1</f>
        <v>17.330154263999997</v>
      </c>
      <c r="AA121" s="213">
        <f>Z121</f>
        <v>17.330154263999997</v>
      </c>
      <c r="AB121" s="213">
        <f>AA121*AB1</f>
        <v>18.010466799787579</v>
      </c>
      <c r="AC121" s="213">
        <f>AB121</f>
        <v>18.010466799787579</v>
      </c>
      <c r="AD121" s="213">
        <f>AC121*AD1</f>
        <v>18.996934286298863</v>
      </c>
      <c r="AE121" s="213">
        <f>AD121</f>
        <v>18.996934286298863</v>
      </c>
    </row>
    <row r="122" spans="1:31" ht="12" customHeight="1" x14ac:dyDescent="0.2">
      <c r="A122" s="206" t="s">
        <v>385</v>
      </c>
      <c r="B122" s="929"/>
      <c r="C122" s="929"/>
      <c r="D122" s="929"/>
      <c r="E122" s="929"/>
      <c r="F122" s="929"/>
      <c r="G122" s="929"/>
      <c r="H122" s="929"/>
      <c r="I122" s="929"/>
      <c r="J122" s="929"/>
      <c r="K122" s="929"/>
      <c r="L122" s="929"/>
      <c r="M122" s="929"/>
      <c r="N122" s="929"/>
      <c r="O122" s="929"/>
      <c r="P122" s="929"/>
      <c r="Q122" s="929"/>
      <c r="R122" s="929"/>
      <c r="S122" s="929"/>
      <c r="T122" s="929"/>
      <c r="U122" s="929"/>
      <c r="V122" s="929"/>
      <c r="W122" s="929"/>
      <c r="X122" s="218">
        <v>0</v>
      </c>
      <c r="Y122" s="218">
        <v>0</v>
      </c>
      <c r="Z122" s="218">
        <v>0</v>
      </c>
      <c r="AA122" s="218">
        <v>0</v>
      </c>
      <c r="AB122" s="218">
        <v>0</v>
      </c>
      <c r="AC122" s="218">
        <v>0</v>
      </c>
      <c r="AD122" s="218">
        <v>0</v>
      </c>
      <c r="AE122" s="218">
        <v>0</v>
      </c>
    </row>
    <row r="123" spans="1:31" ht="12" customHeight="1" x14ac:dyDescent="0.2">
      <c r="A123" s="206" t="s">
        <v>386</v>
      </c>
      <c r="B123" s="929"/>
      <c r="C123" s="929"/>
      <c r="D123" s="929"/>
      <c r="E123" s="929"/>
      <c r="F123" s="929"/>
      <c r="G123" s="929"/>
      <c r="H123" s="929"/>
      <c r="I123" s="929"/>
      <c r="J123" s="929"/>
      <c r="K123" s="929"/>
      <c r="L123" s="929"/>
      <c r="M123" s="929"/>
      <c r="N123" s="929"/>
      <c r="O123" s="929"/>
      <c r="P123" s="929"/>
      <c r="Q123" s="929"/>
      <c r="R123" s="929"/>
      <c r="S123" s="929"/>
      <c r="T123" s="929"/>
      <c r="U123" s="929"/>
      <c r="V123" s="929"/>
      <c r="W123" s="929"/>
      <c r="X123" s="218">
        <v>0</v>
      </c>
      <c r="Y123" s="218">
        <v>0</v>
      </c>
      <c r="Z123" s="218">
        <v>0</v>
      </c>
      <c r="AA123" s="218">
        <v>0</v>
      </c>
      <c r="AB123" s="218">
        <v>0</v>
      </c>
      <c r="AC123" s="218">
        <v>0</v>
      </c>
      <c r="AD123" s="218">
        <v>0</v>
      </c>
      <c r="AE123" s="218">
        <v>0</v>
      </c>
    </row>
    <row r="124" spans="1:31" ht="12" customHeight="1" x14ac:dyDescent="0.2">
      <c r="A124" s="206" t="s">
        <v>387</v>
      </c>
      <c r="B124" s="929"/>
      <c r="C124" s="929"/>
      <c r="D124" s="929"/>
      <c r="E124" s="929"/>
      <c r="F124" s="929"/>
      <c r="G124" s="929"/>
      <c r="H124" s="929"/>
      <c r="I124" s="929"/>
      <c r="J124" s="929"/>
      <c r="K124" s="929"/>
      <c r="L124" s="929"/>
      <c r="M124" s="929"/>
      <c r="N124" s="929"/>
      <c r="O124" s="929"/>
      <c r="P124" s="929"/>
      <c r="Q124" s="929"/>
      <c r="R124" s="929"/>
      <c r="S124" s="929"/>
      <c r="T124" s="929"/>
      <c r="U124" s="929"/>
      <c r="V124" s="929"/>
      <c r="W124" s="929"/>
      <c r="X124" s="218">
        <v>0</v>
      </c>
      <c r="Y124" s="218">
        <v>0</v>
      </c>
      <c r="Z124" s="218">
        <v>0</v>
      </c>
      <c r="AA124" s="218">
        <v>0</v>
      </c>
      <c r="AB124" s="218">
        <v>0</v>
      </c>
      <c r="AC124" s="218">
        <v>0</v>
      </c>
      <c r="AD124" s="218">
        <v>0</v>
      </c>
      <c r="AE124" s="218">
        <v>0</v>
      </c>
    </row>
    <row r="125" spans="1:31" ht="12" customHeight="1" x14ac:dyDescent="0.2">
      <c r="A125" s="206" t="s">
        <v>388</v>
      </c>
      <c r="B125" s="929"/>
      <c r="C125" s="929"/>
      <c r="D125" s="929"/>
      <c r="E125" s="929"/>
      <c r="F125" s="929"/>
      <c r="G125" s="929"/>
      <c r="H125" s="929"/>
      <c r="I125" s="929"/>
      <c r="J125" s="929"/>
      <c r="K125" s="929"/>
      <c r="L125" s="929"/>
      <c r="M125" s="929"/>
      <c r="N125" s="929"/>
      <c r="O125" s="929"/>
      <c r="P125" s="929"/>
      <c r="Q125" s="929"/>
      <c r="R125" s="929"/>
      <c r="S125" s="929"/>
      <c r="T125" s="929"/>
      <c r="U125" s="929"/>
      <c r="V125" s="929"/>
      <c r="W125" s="929"/>
      <c r="X125" s="218">
        <v>0</v>
      </c>
      <c r="Y125" s="218">
        <v>0</v>
      </c>
      <c r="Z125" s="218">
        <v>0</v>
      </c>
      <c r="AA125" s="218">
        <v>0</v>
      </c>
      <c r="AB125" s="218">
        <v>0</v>
      </c>
      <c r="AC125" s="218">
        <v>0</v>
      </c>
      <c r="AD125" s="218">
        <v>0</v>
      </c>
      <c r="AE125" s="218">
        <v>0</v>
      </c>
    </row>
    <row r="126" spans="1:31" ht="12" customHeight="1" x14ac:dyDescent="0.2">
      <c r="A126" s="206" t="s">
        <v>389</v>
      </c>
      <c r="B126" s="929"/>
      <c r="C126" s="929"/>
      <c r="D126" s="929"/>
      <c r="E126" s="929"/>
      <c r="F126" s="929"/>
      <c r="G126" s="929"/>
      <c r="H126" s="929"/>
      <c r="I126" s="929"/>
      <c r="J126" s="929"/>
      <c r="K126" s="929"/>
      <c r="L126" s="929"/>
      <c r="M126" s="929"/>
      <c r="N126" s="929"/>
      <c r="O126" s="929"/>
      <c r="P126" s="929"/>
      <c r="Q126" s="929"/>
      <c r="R126" s="929"/>
      <c r="S126" s="929"/>
      <c r="T126" s="929"/>
      <c r="U126" s="929"/>
      <c r="V126" s="929"/>
      <c r="W126" s="929"/>
      <c r="X126" s="218">
        <v>0</v>
      </c>
      <c r="Y126" s="218">
        <v>0</v>
      </c>
      <c r="Z126" s="218">
        <v>0</v>
      </c>
      <c r="AA126" s="218">
        <v>0</v>
      </c>
      <c r="AB126" s="218">
        <v>0</v>
      </c>
      <c r="AC126" s="218">
        <v>0</v>
      </c>
      <c r="AD126" s="218">
        <v>0</v>
      </c>
      <c r="AE126" s="218">
        <v>0</v>
      </c>
    </row>
    <row r="127" spans="1:31" ht="12" customHeight="1" x14ac:dyDescent="0.2">
      <c r="A127" s="206" t="s">
        <v>390</v>
      </c>
      <c r="B127" s="929"/>
      <c r="C127" s="929"/>
      <c r="D127" s="929"/>
      <c r="E127" s="929"/>
      <c r="F127" s="929"/>
      <c r="G127" s="929"/>
      <c r="H127" s="929"/>
      <c r="I127" s="929"/>
      <c r="J127" s="929"/>
      <c r="K127" s="929"/>
      <c r="L127" s="929"/>
      <c r="M127" s="929"/>
      <c r="N127" s="929"/>
      <c r="O127" s="929"/>
      <c r="P127" s="929"/>
      <c r="Q127" s="929"/>
      <c r="R127" s="929"/>
      <c r="S127" s="929"/>
      <c r="T127" s="929"/>
      <c r="U127" s="929"/>
      <c r="V127" s="929"/>
      <c r="W127" s="929"/>
      <c r="X127" s="218">
        <v>0</v>
      </c>
      <c r="Y127" s="218">
        <v>0</v>
      </c>
      <c r="Z127" s="218">
        <v>0</v>
      </c>
      <c r="AA127" s="218">
        <v>0</v>
      </c>
      <c r="AB127" s="218">
        <v>0</v>
      </c>
      <c r="AC127" s="218">
        <v>0</v>
      </c>
      <c r="AD127" s="218">
        <v>0</v>
      </c>
      <c r="AE127" s="218">
        <v>0</v>
      </c>
    </row>
    <row r="128" spans="1:31" ht="12" customHeight="1" x14ac:dyDescent="0.2">
      <c r="A128" s="206" t="s">
        <v>391</v>
      </c>
      <c r="B128" s="929"/>
      <c r="C128" s="929"/>
      <c r="D128" s="929"/>
      <c r="E128" s="929"/>
      <c r="F128" s="929"/>
      <c r="G128" s="929"/>
      <c r="H128" s="929"/>
      <c r="I128" s="929"/>
      <c r="J128" s="929"/>
      <c r="K128" s="929"/>
      <c r="L128" s="929"/>
      <c r="M128" s="929"/>
      <c r="N128" s="929"/>
      <c r="O128" s="929"/>
      <c r="P128" s="929"/>
      <c r="Q128" s="929"/>
      <c r="R128" s="929"/>
      <c r="S128" s="929"/>
      <c r="T128" s="929"/>
      <c r="U128" s="929"/>
      <c r="V128" s="929"/>
      <c r="W128" s="929"/>
      <c r="X128" s="218">
        <v>0</v>
      </c>
      <c r="Y128" s="218">
        <v>0</v>
      </c>
      <c r="Z128" s="218">
        <v>0</v>
      </c>
      <c r="AA128" s="218">
        <v>0</v>
      </c>
      <c r="AB128" s="218">
        <v>0</v>
      </c>
      <c r="AC128" s="218">
        <v>0</v>
      </c>
      <c r="AD128" s="218">
        <v>0</v>
      </c>
      <c r="AE128" s="218">
        <v>0</v>
      </c>
    </row>
    <row r="129" spans="1:31" ht="12" customHeight="1" x14ac:dyDescent="0.2">
      <c r="A129" s="212" t="s">
        <v>392</v>
      </c>
      <c r="B129" s="936"/>
      <c r="C129" s="936"/>
      <c r="D129" s="936"/>
      <c r="E129" s="936"/>
      <c r="F129" s="936"/>
      <c r="G129" s="936"/>
      <c r="H129" s="936"/>
      <c r="I129" s="936"/>
      <c r="J129" s="936"/>
      <c r="K129" s="936"/>
      <c r="L129" s="936"/>
      <c r="M129" s="936"/>
      <c r="N129" s="936"/>
      <c r="O129" s="936"/>
      <c r="P129" s="936"/>
      <c r="Q129" s="936"/>
      <c r="R129" s="936"/>
      <c r="S129" s="936"/>
      <c r="T129" s="936"/>
      <c r="U129" s="936"/>
      <c r="V129" s="936"/>
      <c r="W129" s="936"/>
      <c r="X129" s="250">
        <v>0</v>
      </c>
      <c r="Y129" s="250">
        <v>0</v>
      </c>
      <c r="Z129" s="250">
        <v>0</v>
      </c>
      <c r="AA129" s="250">
        <v>0</v>
      </c>
      <c r="AB129" s="250">
        <v>0</v>
      </c>
      <c r="AC129" s="250">
        <v>0</v>
      </c>
      <c r="AD129" s="250">
        <v>0</v>
      </c>
      <c r="AE129" s="250">
        <v>0</v>
      </c>
    </row>
    <row r="130" spans="1:31" ht="12" customHeight="1" x14ac:dyDescent="0.2">
      <c r="A130" s="933" t="s">
        <v>276</v>
      </c>
      <c r="B130" s="934"/>
      <c r="C130" s="934"/>
      <c r="D130" s="934"/>
      <c r="E130" s="934"/>
      <c r="F130" s="934"/>
      <c r="G130" s="934"/>
      <c r="H130" s="934"/>
      <c r="I130" s="934"/>
      <c r="J130" s="934"/>
      <c r="K130" s="934"/>
      <c r="L130" s="934"/>
      <c r="M130" s="934"/>
      <c r="N130" s="934"/>
      <c r="O130" s="934"/>
      <c r="P130" s="934"/>
      <c r="Q130" s="934"/>
      <c r="R130" s="934"/>
      <c r="S130" s="934"/>
      <c r="T130" s="934"/>
      <c r="U130" s="934"/>
      <c r="V130" s="934"/>
      <c r="W130" s="935"/>
      <c r="X130" s="255">
        <f t="shared" ref="X130:AD130" si="95">SUM(X119:X129)</f>
        <v>38.61</v>
      </c>
      <c r="Y130" s="255">
        <f t="shared" si="95"/>
        <v>38.61</v>
      </c>
      <c r="Z130" s="255">
        <f t="shared" si="95"/>
        <v>40.405631408999994</v>
      </c>
      <c r="AA130" s="255">
        <f t="shared" si="95"/>
        <v>40.405631408999994</v>
      </c>
      <c r="AB130" s="255">
        <f t="shared" si="95"/>
        <v>41.991794875591694</v>
      </c>
      <c r="AC130" s="255">
        <f t="shared" si="95"/>
        <v>41.991794875591694</v>
      </c>
      <c r="AD130" s="255">
        <f t="shared" si="95"/>
        <v>44.291765265338114</v>
      </c>
      <c r="AE130" s="255">
        <f t="shared" ref="AE130" si="96">SUM(AE119:AE129)</f>
        <v>44.291765265338114</v>
      </c>
    </row>
    <row r="131" spans="1:31" ht="12" customHeight="1" x14ac:dyDescent="0.2">
      <c r="A131" s="256" t="s">
        <v>393</v>
      </c>
      <c r="B131" s="930" t="s">
        <v>394</v>
      </c>
      <c r="C131" s="931"/>
      <c r="D131" s="931"/>
      <c r="E131" s="931"/>
      <c r="F131" s="931"/>
      <c r="G131" s="931"/>
      <c r="H131" s="931"/>
      <c r="I131" s="931"/>
      <c r="J131" s="931"/>
      <c r="K131" s="931"/>
      <c r="L131" s="931"/>
      <c r="M131" s="931"/>
      <c r="N131" s="931"/>
      <c r="O131" s="931"/>
      <c r="P131" s="931"/>
      <c r="Q131" s="931"/>
      <c r="R131" s="931"/>
      <c r="S131" s="931"/>
      <c r="T131" s="931"/>
      <c r="U131" s="931"/>
      <c r="V131" s="932"/>
      <c r="W131" s="257">
        <f>IF($G$9=2,0,0.0925)</f>
        <v>0</v>
      </c>
      <c r="X131" s="258">
        <f t="shared" ref="X131:AE131" si="97">-ROUND((X130*W131),2)</f>
        <v>0</v>
      </c>
      <c r="Y131" s="258">
        <f t="shared" si="97"/>
        <v>0</v>
      </c>
      <c r="Z131" s="258">
        <f t="shared" si="97"/>
        <v>0</v>
      </c>
      <c r="AA131" s="258">
        <f t="shared" si="97"/>
        <v>0</v>
      </c>
      <c r="AB131" s="258">
        <f t="shared" si="97"/>
        <v>0</v>
      </c>
      <c r="AC131" s="258">
        <f t="shared" si="97"/>
        <v>0</v>
      </c>
      <c r="AD131" s="258">
        <f t="shared" si="97"/>
        <v>0</v>
      </c>
      <c r="AE131" s="258">
        <f t="shared" si="97"/>
        <v>0</v>
      </c>
    </row>
    <row r="132" spans="1:31" ht="12" customHeight="1" x14ac:dyDescent="0.2">
      <c r="A132" s="881" t="s">
        <v>281</v>
      </c>
      <c r="B132" s="882"/>
      <c r="C132" s="882"/>
      <c r="D132" s="882"/>
      <c r="E132" s="882"/>
      <c r="F132" s="882"/>
      <c r="G132" s="882"/>
      <c r="H132" s="882"/>
      <c r="I132" s="882"/>
      <c r="J132" s="882"/>
      <c r="K132" s="882"/>
      <c r="L132" s="882"/>
      <c r="M132" s="882"/>
      <c r="N132" s="882"/>
      <c r="O132" s="882"/>
      <c r="P132" s="882"/>
      <c r="Q132" s="882"/>
      <c r="R132" s="882"/>
      <c r="S132" s="882"/>
      <c r="T132" s="882"/>
      <c r="U132" s="882"/>
      <c r="V132" s="882"/>
      <c r="W132" s="883"/>
      <c r="X132" s="242">
        <f t="shared" ref="X132:AD132" si="98">SUM(X130:X131)</f>
        <v>38.61</v>
      </c>
      <c r="Y132" s="242">
        <f t="shared" si="98"/>
        <v>38.61</v>
      </c>
      <c r="Z132" s="242">
        <f t="shared" si="98"/>
        <v>40.405631408999994</v>
      </c>
      <c r="AA132" s="242">
        <f t="shared" si="98"/>
        <v>40.405631408999994</v>
      </c>
      <c r="AB132" s="242">
        <f t="shared" si="98"/>
        <v>41.991794875591694</v>
      </c>
      <c r="AC132" s="242">
        <f t="shared" si="98"/>
        <v>41.991794875591694</v>
      </c>
      <c r="AD132" s="242">
        <f t="shared" si="98"/>
        <v>44.291765265338114</v>
      </c>
      <c r="AE132" s="242">
        <f t="shared" ref="AE132" si="99">SUM(AE130:AE131)</f>
        <v>44.291765265338114</v>
      </c>
    </row>
    <row r="133" spans="1:31" customFormat="1" ht="5.0999999999999996" customHeight="1" x14ac:dyDescent="0.2"/>
    <row r="134" spans="1:31" ht="15" customHeight="1" x14ac:dyDescent="0.2">
      <c r="A134" s="898" t="s">
        <v>395</v>
      </c>
      <c r="B134" s="899"/>
      <c r="C134" s="899"/>
      <c r="D134" s="899"/>
      <c r="E134" s="899"/>
      <c r="F134" s="899"/>
      <c r="G134" s="899"/>
      <c r="H134" s="899"/>
      <c r="I134" s="899"/>
      <c r="J134" s="899"/>
      <c r="K134" s="899"/>
      <c r="L134" s="899"/>
      <c r="M134" s="899"/>
      <c r="N134" s="899"/>
      <c r="O134" s="899"/>
      <c r="P134" s="899"/>
      <c r="Q134" s="899"/>
      <c r="R134" s="899"/>
      <c r="S134" s="899"/>
      <c r="T134" s="899"/>
      <c r="U134" s="899"/>
      <c r="V134" s="899"/>
      <c r="W134" s="899"/>
      <c r="X134" s="259"/>
      <c r="Y134" s="259"/>
      <c r="Z134" s="259"/>
      <c r="AA134" s="259"/>
      <c r="AB134" s="259"/>
      <c r="AC134" s="259"/>
      <c r="AD134" s="259"/>
      <c r="AE134" s="259"/>
    </row>
    <row r="135" spans="1:31" ht="12" customHeight="1" x14ac:dyDescent="0.2">
      <c r="A135" s="260" t="s">
        <v>396</v>
      </c>
      <c r="B135" s="887" t="s">
        <v>397</v>
      </c>
      <c r="C135" s="888"/>
      <c r="D135" s="888"/>
      <c r="E135" s="888"/>
      <c r="F135" s="888"/>
      <c r="G135" s="888"/>
      <c r="H135" s="888"/>
      <c r="I135" s="888"/>
      <c r="J135" s="888"/>
      <c r="K135" s="888"/>
      <c r="L135" s="888"/>
      <c r="M135" s="888"/>
      <c r="N135" s="888"/>
      <c r="O135" s="888"/>
      <c r="P135" s="888"/>
      <c r="Q135" s="888"/>
      <c r="R135" s="888"/>
      <c r="S135" s="888"/>
      <c r="T135" s="888"/>
      <c r="U135" s="888"/>
      <c r="V135" s="889"/>
      <c r="W135" s="237" t="s">
        <v>286</v>
      </c>
      <c r="X135" s="237" t="s">
        <v>259</v>
      </c>
      <c r="Y135" s="237" t="s">
        <v>259</v>
      </c>
      <c r="Z135" s="237" t="s">
        <v>259</v>
      </c>
      <c r="AA135" s="237" t="s">
        <v>259</v>
      </c>
      <c r="AB135" s="237" t="s">
        <v>259</v>
      </c>
      <c r="AC135" s="237" t="s">
        <v>259</v>
      </c>
      <c r="AD135" s="237" t="s">
        <v>259</v>
      </c>
      <c r="AE135" s="237" t="s">
        <v>259</v>
      </c>
    </row>
    <row r="136" spans="1:31" ht="12" customHeight="1" x14ac:dyDescent="0.2">
      <c r="A136" s="229" t="s">
        <v>398</v>
      </c>
      <c r="B136" s="884" t="s">
        <v>399</v>
      </c>
      <c r="C136" s="884"/>
      <c r="D136" s="884"/>
      <c r="E136" s="884"/>
      <c r="F136" s="884"/>
      <c r="G136" s="884"/>
      <c r="H136" s="884"/>
      <c r="I136" s="884"/>
      <c r="J136" s="884"/>
      <c r="K136" s="884"/>
      <c r="L136" s="884"/>
      <c r="M136" s="884"/>
      <c r="N136" s="884"/>
      <c r="O136" s="884"/>
      <c r="P136" s="884"/>
      <c r="Q136" s="884"/>
      <c r="R136" s="884"/>
      <c r="S136" s="884"/>
      <c r="T136" s="884"/>
      <c r="U136" s="884"/>
      <c r="V136" s="884"/>
      <c r="W136" s="253">
        <f>PAINEL!D11*PAINEL!AG30</f>
        <v>4.2968889999999999E-3</v>
      </c>
      <c r="X136" s="233">
        <f>ROUND((((X148+X149+X150+X151+X152))*W136),2)</f>
        <v>19.2</v>
      </c>
      <c r="Y136" s="233">
        <f>ROUND((((Y148+Y149+Y150+Y151+Y152))*W136),2)</f>
        <v>20.38</v>
      </c>
      <c r="Z136" s="233">
        <f>ROUND((((Z148+Z149+Z150+Z151+Z152))*W136),2)</f>
        <v>20.39</v>
      </c>
      <c r="AA136" s="233">
        <f>ROUND((((AA148+AA149+AA150+AA151+AA152))*W136),2)</f>
        <v>21.63</v>
      </c>
      <c r="AB136" s="233">
        <f>ROUND((((AB148+AB149+AB150+AB151+AB152))*$W$136),2)</f>
        <v>21.64</v>
      </c>
      <c r="AC136" s="233">
        <f t="shared" ref="AC136:AD136" si="100">ROUND((((AC148+AC149+AC150+AC151+AC152))*$W$136),2)</f>
        <v>22.73</v>
      </c>
      <c r="AD136" s="233">
        <f t="shared" si="100"/>
        <v>22.74</v>
      </c>
      <c r="AE136" s="233">
        <f t="shared" ref="AE136" si="101">ROUND((((AE148+AE149+AE150+AE151+AE152))*$W$136),2)</f>
        <v>24.35</v>
      </c>
    </row>
    <row r="137" spans="1:31" ht="12" customHeight="1" x14ac:dyDescent="0.2">
      <c r="A137" s="221" t="s">
        <v>400</v>
      </c>
      <c r="B137" s="880" t="s">
        <v>401</v>
      </c>
      <c r="C137" s="880"/>
      <c r="D137" s="880"/>
      <c r="E137" s="880"/>
      <c r="F137" s="880"/>
      <c r="G137" s="880"/>
      <c r="H137" s="880"/>
      <c r="I137" s="880"/>
      <c r="J137" s="880"/>
      <c r="K137" s="880"/>
      <c r="L137" s="880"/>
      <c r="M137" s="880"/>
      <c r="N137" s="880"/>
      <c r="O137" s="880"/>
      <c r="P137" s="880"/>
      <c r="Q137" s="880"/>
      <c r="R137" s="880"/>
      <c r="S137" s="880"/>
      <c r="T137" s="880"/>
      <c r="U137" s="880"/>
      <c r="V137" s="880"/>
      <c r="W137" s="251">
        <f>PAINEL!M11</f>
        <v>1E-3</v>
      </c>
      <c r="X137" s="227">
        <f>ROUND((((X148+X149+X150+X151+X152))*W137),2)</f>
        <v>4.47</v>
      </c>
      <c r="Y137" s="227">
        <f>ROUND((((Y148+Y149+Y150+Y151+Y152))*W137),2)</f>
        <v>4.74</v>
      </c>
      <c r="Z137" s="227">
        <f>ROUND((((Z148+Z149+Z150+Z151+Z152))*W137),2)</f>
        <v>4.74</v>
      </c>
      <c r="AA137" s="227">
        <f>ROUND((((AA148+AA149+AA150+AA151+AA152))*W137),2)</f>
        <v>5.03</v>
      </c>
      <c r="AB137" s="227">
        <f>ROUND((((AB148+AB149+AB150+AB151+AB152))*$W$137),2)</f>
        <v>5.04</v>
      </c>
      <c r="AC137" s="227">
        <f t="shared" ref="AC137:AD137" si="102">ROUND((((AC148+AC149+AC150+AC151+AC152))*$W$137),2)</f>
        <v>5.29</v>
      </c>
      <c r="AD137" s="227">
        <f t="shared" si="102"/>
        <v>5.29</v>
      </c>
      <c r="AE137" s="227">
        <f t="shared" ref="AE137" si="103">ROUND((((AE148+AE149+AE150+AE151+AE152))*$W$137),2)</f>
        <v>5.67</v>
      </c>
    </row>
    <row r="138" spans="1:31" ht="12" customHeight="1" x14ac:dyDescent="0.2">
      <c r="A138" s="881" t="s">
        <v>402</v>
      </c>
      <c r="B138" s="882"/>
      <c r="C138" s="882"/>
      <c r="D138" s="882"/>
      <c r="E138" s="882"/>
      <c r="F138" s="882"/>
      <c r="G138" s="882"/>
      <c r="H138" s="882"/>
      <c r="I138" s="882"/>
      <c r="J138" s="882"/>
      <c r="K138" s="882"/>
      <c r="L138" s="882"/>
      <c r="M138" s="882"/>
      <c r="N138" s="882"/>
      <c r="O138" s="882"/>
      <c r="P138" s="882"/>
      <c r="Q138" s="882"/>
      <c r="R138" s="882"/>
      <c r="S138" s="882"/>
      <c r="T138" s="882"/>
      <c r="U138" s="882"/>
      <c r="V138" s="883"/>
      <c r="W138" s="261">
        <f t="shared" ref="W138:AB138" si="104">SUM(W136:W137)</f>
        <v>5.2968889999999999E-3</v>
      </c>
      <c r="X138" s="242">
        <f t="shared" si="104"/>
        <v>23.669999999999998</v>
      </c>
      <c r="Y138" s="242">
        <f t="shared" si="104"/>
        <v>25.119999999999997</v>
      </c>
      <c r="Z138" s="242">
        <f t="shared" si="104"/>
        <v>25.130000000000003</v>
      </c>
      <c r="AA138" s="242">
        <f t="shared" si="104"/>
        <v>26.66</v>
      </c>
      <c r="AB138" s="242">
        <f t="shared" si="104"/>
        <v>26.68</v>
      </c>
      <c r="AC138" s="242">
        <f t="shared" ref="AC138:AD138" si="105">SUM(AC136:AC137)</f>
        <v>28.02</v>
      </c>
      <c r="AD138" s="242">
        <f t="shared" si="105"/>
        <v>28.029999999999998</v>
      </c>
      <c r="AE138" s="242">
        <f t="shared" ref="AE138" si="106">SUM(AE136:AE137)</f>
        <v>30.020000000000003</v>
      </c>
    </row>
    <row r="139" spans="1:31" ht="12" customHeight="1" x14ac:dyDescent="0.2">
      <c r="A139" s="260" t="s">
        <v>403</v>
      </c>
      <c r="B139" s="887" t="s">
        <v>404</v>
      </c>
      <c r="C139" s="888"/>
      <c r="D139" s="888"/>
      <c r="E139" s="888"/>
      <c r="F139" s="888"/>
      <c r="G139" s="888"/>
      <c r="H139" s="888"/>
      <c r="I139" s="888"/>
      <c r="J139" s="888"/>
      <c r="K139" s="888"/>
      <c r="L139" s="888"/>
      <c r="M139" s="888"/>
      <c r="N139" s="888"/>
      <c r="O139" s="888"/>
      <c r="P139" s="888"/>
      <c r="Q139" s="888"/>
      <c r="R139" s="888"/>
      <c r="S139" s="888"/>
      <c r="T139" s="888"/>
      <c r="U139" s="888"/>
      <c r="V139" s="889"/>
      <c r="W139" s="237" t="s">
        <v>286</v>
      </c>
      <c r="X139" s="237" t="s">
        <v>405</v>
      </c>
      <c r="Y139" s="237" t="s">
        <v>405</v>
      </c>
      <c r="Z139" s="237" t="s">
        <v>405</v>
      </c>
      <c r="AA139" s="237" t="s">
        <v>405</v>
      </c>
      <c r="AB139" s="237" t="s">
        <v>405</v>
      </c>
      <c r="AC139" s="237" t="s">
        <v>405</v>
      </c>
      <c r="AD139" s="237" t="s">
        <v>405</v>
      </c>
      <c r="AE139" s="237" t="s">
        <v>405</v>
      </c>
    </row>
    <row r="140" spans="1:31" ht="12" customHeight="1" x14ac:dyDescent="0.2">
      <c r="A140" s="229" t="s">
        <v>406</v>
      </c>
      <c r="B140" s="884" t="s">
        <v>407</v>
      </c>
      <c r="C140" s="884"/>
      <c r="D140" s="884"/>
      <c r="E140" s="884"/>
      <c r="F140" s="884"/>
      <c r="G140" s="884"/>
      <c r="H140" s="884"/>
      <c r="I140" s="884"/>
      <c r="J140" s="884"/>
      <c r="K140" s="884"/>
      <c r="L140" s="884"/>
      <c r="M140" s="884"/>
      <c r="N140" s="884"/>
      <c r="O140" s="884"/>
      <c r="P140" s="884"/>
      <c r="Q140" s="884"/>
      <c r="R140" s="884"/>
      <c r="S140" s="884"/>
      <c r="T140" s="884"/>
      <c r="U140" s="884"/>
      <c r="V140" s="884"/>
      <c r="W140" s="254">
        <f>EDITAL!Q13</f>
        <v>0.03</v>
      </c>
      <c r="X140" s="233">
        <f>$X$156*W140</f>
        <v>147.53489999999999</v>
      </c>
      <c r="Y140" s="233">
        <f>$Y$156*W140</f>
        <v>156.59399999999999</v>
      </c>
      <c r="Z140" s="233">
        <f>$Z$156*W140</f>
        <v>156.65339999999998</v>
      </c>
      <c r="AA140" s="233">
        <f>$AA$156*W140</f>
        <v>166.18199999999999</v>
      </c>
      <c r="AB140" s="233">
        <f>AB$156*$W140</f>
        <v>166.23479999999998</v>
      </c>
      <c r="AC140" s="233">
        <f t="shared" ref="AC140:AE140" si="107">AC$156*$W140</f>
        <v>174.63659999999999</v>
      </c>
      <c r="AD140" s="233">
        <f t="shared" si="107"/>
        <v>174.7122</v>
      </c>
      <c r="AE140" s="233">
        <f t="shared" si="107"/>
        <v>187.11930000000001</v>
      </c>
    </row>
    <row r="141" spans="1:31" ht="12" customHeight="1" x14ac:dyDescent="0.2">
      <c r="A141" s="206" t="s">
        <v>408</v>
      </c>
      <c r="B141" s="876" t="s">
        <v>409</v>
      </c>
      <c r="C141" s="876"/>
      <c r="D141" s="876"/>
      <c r="E141" s="876"/>
      <c r="F141" s="876"/>
      <c r="G141" s="876"/>
      <c r="H141" s="876"/>
      <c r="I141" s="876"/>
      <c r="J141" s="876"/>
      <c r="K141" s="876"/>
      <c r="L141" s="876"/>
      <c r="M141" s="876"/>
      <c r="N141" s="876"/>
      <c r="O141" s="876"/>
      <c r="P141" s="876"/>
      <c r="Q141" s="876"/>
      <c r="R141" s="876"/>
      <c r="S141" s="876"/>
      <c r="T141" s="876"/>
      <c r="U141" s="876"/>
      <c r="V141" s="876"/>
      <c r="W141" s="219">
        <f>EDITAL!K13</f>
        <v>6.4999999999999997E-3</v>
      </c>
      <c r="X141" s="213">
        <f>$X$156*W141</f>
        <v>31.965895</v>
      </c>
      <c r="Y141" s="213">
        <f>$Y$156*W141</f>
        <v>33.928699999999999</v>
      </c>
      <c r="Z141" s="213">
        <f>$Z$156*W141</f>
        <v>33.941569999999999</v>
      </c>
      <c r="AA141" s="213">
        <f>$AA$156*W141</f>
        <v>36.006099999999996</v>
      </c>
      <c r="AB141" s="233">
        <f t="shared" ref="AB141:AE142" si="108">AB$156*$W141</f>
        <v>36.017539999999997</v>
      </c>
      <c r="AC141" s="233">
        <f t="shared" si="108"/>
        <v>37.83793</v>
      </c>
      <c r="AD141" s="233">
        <f t="shared" si="108"/>
        <v>37.854309999999998</v>
      </c>
      <c r="AE141" s="233">
        <f t="shared" si="108"/>
        <v>40.542515000000002</v>
      </c>
    </row>
    <row r="142" spans="1:31" ht="12" customHeight="1" x14ac:dyDescent="0.2">
      <c r="A142" s="221" t="s">
        <v>410</v>
      </c>
      <c r="B142" s="880" t="str">
        <f>"ISS - "&amp;EDITAL!J19&amp;" / "&amp;EDITAL!T17</f>
        <v>ISS - IBIRAMA / SC</v>
      </c>
      <c r="C142" s="880"/>
      <c r="D142" s="880"/>
      <c r="E142" s="880"/>
      <c r="F142" s="880"/>
      <c r="G142" s="880"/>
      <c r="H142" s="880"/>
      <c r="I142" s="880"/>
      <c r="J142" s="880"/>
      <c r="K142" s="880"/>
      <c r="L142" s="880"/>
      <c r="M142" s="880"/>
      <c r="N142" s="880"/>
      <c r="O142" s="880"/>
      <c r="P142" s="880"/>
      <c r="Q142" s="880"/>
      <c r="R142" s="880"/>
      <c r="S142" s="880"/>
      <c r="T142" s="880"/>
      <c r="U142" s="880"/>
      <c r="V142" s="880"/>
      <c r="W142" s="252">
        <f>EDITAL!X19</f>
        <v>0.05</v>
      </c>
      <c r="X142" s="227">
        <f>$X$156*W142</f>
        <v>245.89150000000001</v>
      </c>
      <c r="Y142" s="227">
        <f>$Y$156*W142</f>
        <v>260.99</v>
      </c>
      <c r="Z142" s="227">
        <f>$Z$156*W142</f>
        <v>261.089</v>
      </c>
      <c r="AA142" s="227">
        <f>$AA$156*W142</f>
        <v>276.96999999999997</v>
      </c>
      <c r="AB142" s="233">
        <f t="shared" si="108"/>
        <v>277.05799999999999</v>
      </c>
      <c r="AC142" s="233">
        <f t="shared" si="108"/>
        <v>291.06100000000004</v>
      </c>
      <c r="AD142" s="233">
        <f t="shared" si="108"/>
        <v>291.18700000000001</v>
      </c>
      <c r="AE142" s="233">
        <f t="shared" si="108"/>
        <v>311.86550000000005</v>
      </c>
    </row>
    <row r="143" spans="1:31" s="3" customFormat="1" ht="12" customHeight="1" x14ac:dyDescent="0.2">
      <c r="A143" s="881" t="s">
        <v>402</v>
      </c>
      <c r="B143" s="882"/>
      <c r="C143" s="882"/>
      <c r="D143" s="882"/>
      <c r="E143" s="882"/>
      <c r="F143" s="882"/>
      <c r="G143" s="882"/>
      <c r="H143" s="882"/>
      <c r="I143" s="882"/>
      <c r="J143" s="882"/>
      <c r="K143" s="882"/>
      <c r="L143" s="882"/>
      <c r="M143" s="882"/>
      <c r="N143" s="882"/>
      <c r="O143" s="882"/>
      <c r="P143" s="882"/>
      <c r="Q143" s="882"/>
      <c r="R143" s="882"/>
      <c r="S143" s="882"/>
      <c r="T143" s="882"/>
      <c r="U143" s="882"/>
      <c r="V143" s="883"/>
      <c r="W143" s="261">
        <f>SUM(W140:W142)</f>
        <v>8.6499999999999994E-2</v>
      </c>
      <c r="X143" s="242">
        <f t="shared" ref="X143:AD143" si="109">ROUND((SUM(X140:X142)),2)</f>
        <v>425.39</v>
      </c>
      <c r="Y143" s="242">
        <f t="shared" si="109"/>
        <v>451.51</v>
      </c>
      <c r="Z143" s="242">
        <f t="shared" si="109"/>
        <v>451.68</v>
      </c>
      <c r="AA143" s="242">
        <f t="shared" si="109"/>
        <v>479.16</v>
      </c>
      <c r="AB143" s="242">
        <f t="shared" si="109"/>
        <v>479.31</v>
      </c>
      <c r="AC143" s="242">
        <f t="shared" si="109"/>
        <v>503.54</v>
      </c>
      <c r="AD143" s="242">
        <f t="shared" si="109"/>
        <v>503.75</v>
      </c>
      <c r="AE143" s="242">
        <f t="shared" ref="AE143" si="110">ROUND((SUM(AE140:AE142)),2)</f>
        <v>539.53</v>
      </c>
    </row>
    <row r="144" spans="1:31" s="3" customFormat="1" ht="12" customHeight="1" x14ac:dyDescent="0.2">
      <c r="A144" s="881" t="s">
        <v>281</v>
      </c>
      <c r="B144" s="882"/>
      <c r="C144" s="882"/>
      <c r="D144" s="882"/>
      <c r="E144" s="882"/>
      <c r="F144" s="882"/>
      <c r="G144" s="882"/>
      <c r="H144" s="882"/>
      <c r="I144" s="882"/>
      <c r="J144" s="882"/>
      <c r="K144" s="882"/>
      <c r="L144" s="882"/>
      <c r="M144" s="882"/>
      <c r="N144" s="882"/>
      <c r="O144" s="882"/>
      <c r="P144" s="882"/>
      <c r="Q144" s="882"/>
      <c r="R144" s="882"/>
      <c r="S144" s="882"/>
      <c r="T144" s="882"/>
      <c r="U144" s="882"/>
      <c r="V144" s="882"/>
      <c r="W144" s="883"/>
      <c r="X144" s="242">
        <f t="shared" ref="X144:AD144" si="111">(X138+X143)</f>
        <v>449.06</v>
      </c>
      <c r="Y144" s="242">
        <f t="shared" si="111"/>
        <v>476.63</v>
      </c>
      <c r="Z144" s="242">
        <f t="shared" si="111"/>
        <v>476.81</v>
      </c>
      <c r="AA144" s="242">
        <f t="shared" si="111"/>
        <v>505.82000000000005</v>
      </c>
      <c r="AB144" s="242">
        <f t="shared" si="111"/>
        <v>505.99</v>
      </c>
      <c r="AC144" s="242">
        <f t="shared" si="111"/>
        <v>531.56000000000006</v>
      </c>
      <c r="AD144" s="242">
        <f t="shared" si="111"/>
        <v>531.78</v>
      </c>
      <c r="AE144" s="242">
        <f t="shared" ref="AE144" si="112">(AE138+AE143)</f>
        <v>569.54999999999995</v>
      </c>
    </row>
    <row r="145" spans="1:31" ht="15" customHeight="1" x14ac:dyDescent="0.2">
      <c r="X145" s="2"/>
      <c r="Y145" s="2"/>
      <c r="Z145" s="2"/>
      <c r="AA145" s="2"/>
      <c r="AB145" s="2"/>
      <c r="AC145" s="2"/>
      <c r="AD145" s="2"/>
      <c r="AE145" s="2"/>
    </row>
    <row r="146" spans="1:31" ht="20.100000000000001" customHeight="1" x14ac:dyDescent="0.2">
      <c r="A146" s="915" t="s">
        <v>411</v>
      </c>
      <c r="B146" s="916"/>
      <c r="C146" s="916"/>
      <c r="D146" s="916"/>
      <c r="E146" s="916"/>
      <c r="F146" s="916"/>
      <c r="G146" s="916"/>
      <c r="H146" s="916"/>
      <c r="I146" s="916"/>
      <c r="J146" s="916"/>
      <c r="K146" s="916"/>
      <c r="L146" s="916"/>
      <c r="M146" s="916"/>
      <c r="N146" s="916"/>
      <c r="O146" s="916"/>
      <c r="P146" s="916"/>
      <c r="Q146" s="916"/>
      <c r="R146" s="916"/>
      <c r="S146" s="916"/>
      <c r="T146" s="916"/>
      <c r="U146" s="916"/>
      <c r="V146" s="916"/>
      <c r="W146" s="916"/>
      <c r="X146" s="263"/>
      <c r="Y146" s="263"/>
      <c r="Z146" s="263"/>
      <c r="AA146" s="263"/>
      <c r="AB146" s="263"/>
      <c r="AC146" s="263"/>
      <c r="AD146" s="263"/>
      <c r="AE146" s="263"/>
    </row>
    <row r="147" spans="1:31" s="3" customFormat="1" ht="12" customHeight="1" x14ac:dyDescent="0.2">
      <c r="A147" s="887" t="s">
        <v>412</v>
      </c>
      <c r="B147" s="888"/>
      <c r="C147" s="888"/>
      <c r="D147" s="888"/>
      <c r="E147" s="888"/>
      <c r="F147" s="888"/>
      <c r="G147" s="888"/>
      <c r="H147" s="888"/>
      <c r="I147" s="888"/>
      <c r="J147" s="888"/>
      <c r="K147" s="888"/>
      <c r="L147" s="888"/>
      <c r="M147" s="888"/>
      <c r="N147" s="888"/>
      <c r="O147" s="888"/>
      <c r="P147" s="888"/>
      <c r="Q147" s="888"/>
      <c r="R147" s="888"/>
      <c r="S147" s="888"/>
      <c r="T147" s="888"/>
      <c r="U147" s="888"/>
      <c r="V147" s="888"/>
      <c r="W147" s="889"/>
      <c r="X147" s="237" t="s">
        <v>259</v>
      </c>
      <c r="Y147" s="237" t="s">
        <v>259</v>
      </c>
      <c r="Z147" s="237" t="s">
        <v>259</v>
      </c>
      <c r="AA147" s="237" t="s">
        <v>259</v>
      </c>
      <c r="AB147" s="237" t="s">
        <v>259</v>
      </c>
      <c r="AC147" s="237" t="s">
        <v>259</v>
      </c>
      <c r="AD147" s="237" t="s">
        <v>259</v>
      </c>
      <c r="AE147" s="237" t="s">
        <v>259</v>
      </c>
    </row>
    <row r="148" spans="1:31" ht="12" customHeight="1" x14ac:dyDescent="0.2">
      <c r="A148" s="199" t="s">
        <v>260</v>
      </c>
      <c r="B148" s="908" t="s">
        <v>413</v>
      </c>
      <c r="C148" s="908"/>
      <c r="D148" s="884" t="s">
        <v>257</v>
      </c>
      <c r="E148" s="884"/>
      <c r="F148" s="884"/>
      <c r="G148" s="884"/>
      <c r="H148" s="884"/>
      <c r="I148" s="884"/>
      <c r="J148" s="884"/>
      <c r="K148" s="884"/>
      <c r="L148" s="884"/>
      <c r="M148" s="884"/>
      <c r="N148" s="884"/>
      <c r="O148" s="884"/>
      <c r="P148" s="884"/>
      <c r="Q148" s="884"/>
      <c r="R148" s="884"/>
      <c r="S148" s="884"/>
      <c r="T148" s="884"/>
      <c r="U148" s="884"/>
      <c r="V148" s="884"/>
      <c r="W148" s="232">
        <f t="shared" ref="W148:W153" si="113">X148/$X$156</f>
        <v>0.47089468322410488</v>
      </c>
      <c r="X148" s="231">
        <f t="shared" ref="X148:AD148" si="114">X44</f>
        <v>2315.7799999999997</v>
      </c>
      <c r="Y148" s="231">
        <f t="shared" si="114"/>
        <v>2448.16</v>
      </c>
      <c r="Z148" s="231">
        <f t="shared" si="114"/>
        <v>2448.16</v>
      </c>
      <c r="AA148" s="231">
        <f t="shared" si="114"/>
        <v>2595.0499999999997</v>
      </c>
      <c r="AB148" s="231">
        <f t="shared" si="114"/>
        <v>2595.0499999999997</v>
      </c>
      <c r="AC148" s="231">
        <f t="shared" si="114"/>
        <v>2744.77</v>
      </c>
      <c r="AD148" s="231">
        <f t="shared" si="114"/>
        <v>2744.77</v>
      </c>
      <c r="AE148" s="231">
        <f t="shared" ref="AE148" si="115">AE44</f>
        <v>2909.46</v>
      </c>
    </row>
    <row r="149" spans="1:31" ht="12" customHeight="1" x14ac:dyDescent="0.2">
      <c r="A149" s="197" t="s">
        <v>262</v>
      </c>
      <c r="B149" s="909" t="s">
        <v>414</v>
      </c>
      <c r="C149" s="909"/>
      <c r="D149" s="876" t="s">
        <v>415</v>
      </c>
      <c r="E149" s="876"/>
      <c r="F149" s="876"/>
      <c r="G149" s="876"/>
      <c r="H149" s="876"/>
      <c r="I149" s="876"/>
      <c r="J149" s="876"/>
      <c r="K149" s="876"/>
      <c r="L149" s="876"/>
      <c r="M149" s="876"/>
      <c r="N149" s="876"/>
      <c r="O149" s="876"/>
      <c r="P149" s="876"/>
      <c r="Q149" s="876"/>
      <c r="R149" s="876"/>
      <c r="S149" s="876"/>
      <c r="T149" s="876"/>
      <c r="U149" s="876"/>
      <c r="V149" s="876"/>
      <c r="W149" s="209">
        <f t="shared" si="113"/>
        <v>0.36232073699172196</v>
      </c>
      <c r="X149" s="208">
        <f t="shared" ref="X149:AD149" si="116">X78</f>
        <v>1781.83179</v>
      </c>
      <c r="Y149" s="208">
        <f t="shared" si="116"/>
        <v>1904.8212900000003</v>
      </c>
      <c r="Z149" s="208">
        <f t="shared" si="116"/>
        <v>1904.8227452009012</v>
      </c>
      <c r="AA149" s="208">
        <f t="shared" si="116"/>
        <v>2025.4627452009011</v>
      </c>
      <c r="AB149" s="208">
        <f t="shared" si="116"/>
        <v>2025.4640306465076</v>
      </c>
      <c r="AC149" s="208">
        <f t="shared" si="116"/>
        <v>2205.0540306465077</v>
      </c>
      <c r="AD149" s="208">
        <f t="shared" si="116"/>
        <v>2205.0558945696753</v>
      </c>
      <c r="AE149" s="208">
        <f t="shared" ref="AE149" si="117">AE78</f>
        <v>2398.315894569675</v>
      </c>
    </row>
    <row r="150" spans="1:31" ht="12" customHeight="1" x14ac:dyDescent="0.2">
      <c r="A150" s="197" t="s">
        <v>264</v>
      </c>
      <c r="B150" s="909" t="s">
        <v>416</v>
      </c>
      <c r="C150" s="909"/>
      <c r="D150" s="876" t="s">
        <v>417</v>
      </c>
      <c r="E150" s="876"/>
      <c r="F150" s="876"/>
      <c r="G150" s="876"/>
      <c r="H150" s="876"/>
      <c r="I150" s="876"/>
      <c r="J150" s="876"/>
      <c r="K150" s="876"/>
      <c r="L150" s="876"/>
      <c r="M150" s="876"/>
      <c r="N150" s="876"/>
      <c r="O150" s="876"/>
      <c r="P150" s="876"/>
      <c r="Q150" s="876"/>
      <c r="R150" s="876"/>
      <c r="S150" s="876"/>
      <c r="T150" s="876"/>
      <c r="U150" s="876"/>
      <c r="V150" s="876"/>
      <c r="W150" s="209">
        <f t="shared" si="113"/>
        <v>1.7904238251423898E-2</v>
      </c>
      <c r="X150" s="208">
        <f t="shared" ref="X150:AD150" si="118">X87</f>
        <v>88.05</v>
      </c>
      <c r="Y150" s="208">
        <f t="shared" si="118"/>
        <v>93.1</v>
      </c>
      <c r="Z150" s="208">
        <f t="shared" si="118"/>
        <v>93.1</v>
      </c>
      <c r="AA150" s="208">
        <f t="shared" si="118"/>
        <v>98.679999999999993</v>
      </c>
      <c r="AB150" s="208">
        <f t="shared" si="118"/>
        <v>98.679999999999993</v>
      </c>
      <c r="AC150" s="208">
        <f t="shared" si="118"/>
        <v>8.0399999999999991</v>
      </c>
      <c r="AD150" s="208">
        <f t="shared" si="118"/>
        <v>8.0399999999999991</v>
      </c>
      <c r="AE150" s="208">
        <f t="shared" ref="AE150" si="119">AE87</f>
        <v>8.52</v>
      </c>
    </row>
    <row r="151" spans="1:31" ht="12" customHeight="1" x14ac:dyDescent="0.2">
      <c r="A151" s="197" t="s">
        <v>266</v>
      </c>
      <c r="B151" s="909" t="s">
        <v>418</v>
      </c>
      <c r="C151" s="909"/>
      <c r="D151" s="876" t="s">
        <v>377</v>
      </c>
      <c r="E151" s="876"/>
      <c r="F151" s="876"/>
      <c r="G151" s="876"/>
      <c r="H151" s="876"/>
      <c r="I151" s="876"/>
      <c r="J151" s="876"/>
      <c r="K151" s="876"/>
      <c r="L151" s="876"/>
      <c r="M151" s="876"/>
      <c r="N151" s="876"/>
      <c r="O151" s="876"/>
      <c r="P151" s="876"/>
      <c r="Q151" s="876"/>
      <c r="R151" s="876"/>
      <c r="S151" s="876"/>
      <c r="T151" s="876"/>
      <c r="U151" s="876"/>
      <c r="V151" s="876"/>
      <c r="W151" s="209">
        <f t="shared" si="113"/>
        <v>4.9717049999694986E-2</v>
      </c>
      <c r="X151" s="208">
        <f t="shared" ref="X151:AD151" si="120">X115</f>
        <v>244.5</v>
      </c>
      <c r="Y151" s="208">
        <f t="shared" si="120"/>
        <v>258.48</v>
      </c>
      <c r="Z151" s="208">
        <f t="shared" si="120"/>
        <v>258.48</v>
      </c>
      <c r="AA151" s="208">
        <f t="shared" si="120"/>
        <v>273.98</v>
      </c>
      <c r="AB151" s="208">
        <f t="shared" si="120"/>
        <v>273.98</v>
      </c>
      <c r="AC151" s="208">
        <f t="shared" si="120"/>
        <v>289.8</v>
      </c>
      <c r="AD151" s="208">
        <f t="shared" si="120"/>
        <v>289.8</v>
      </c>
      <c r="AE151" s="208">
        <f t="shared" ref="AE151" si="121">AE115</f>
        <v>307.17</v>
      </c>
    </row>
    <row r="152" spans="1:31" ht="12" customHeight="1" x14ac:dyDescent="0.2">
      <c r="A152" s="197" t="s">
        <v>268</v>
      </c>
      <c r="B152" s="909" t="s">
        <v>419</v>
      </c>
      <c r="C152" s="909"/>
      <c r="D152" s="876" t="s">
        <v>379</v>
      </c>
      <c r="E152" s="876"/>
      <c r="F152" s="876"/>
      <c r="G152" s="876"/>
      <c r="H152" s="876"/>
      <c r="I152" s="876"/>
      <c r="J152" s="876"/>
      <c r="K152" s="876"/>
      <c r="L152" s="876"/>
      <c r="M152" s="876"/>
      <c r="N152" s="876"/>
      <c r="O152" s="876"/>
      <c r="P152" s="876"/>
      <c r="Q152" s="876"/>
      <c r="R152" s="876"/>
      <c r="S152" s="876"/>
      <c r="T152" s="876"/>
      <c r="U152" s="876"/>
      <c r="V152" s="876"/>
      <c r="W152" s="209">
        <f t="shared" si="113"/>
        <v>7.8510237238782147E-3</v>
      </c>
      <c r="X152" s="208">
        <f t="shared" ref="X152:AD152" si="122">X132</f>
        <v>38.61</v>
      </c>
      <c r="Y152" s="208">
        <f t="shared" si="122"/>
        <v>38.61</v>
      </c>
      <c r="Z152" s="208">
        <f t="shared" si="122"/>
        <v>40.405631408999994</v>
      </c>
      <c r="AA152" s="208">
        <f t="shared" si="122"/>
        <v>40.405631408999994</v>
      </c>
      <c r="AB152" s="208">
        <f t="shared" si="122"/>
        <v>41.991794875591694</v>
      </c>
      <c r="AC152" s="208">
        <f t="shared" si="122"/>
        <v>41.991794875591694</v>
      </c>
      <c r="AD152" s="208">
        <f t="shared" si="122"/>
        <v>44.291765265338114</v>
      </c>
      <c r="AE152" s="208">
        <f t="shared" ref="AE152" si="123">AE132</f>
        <v>44.291765265338114</v>
      </c>
    </row>
    <row r="153" spans="1:31" ht="12" customHeight="1" x14ac:dyDescent="0.2">
      <c r="A153" s="262" t="s">
        <v>420</v>
      </c>
      <c r="B153" s="923" t="s">
        <v>421</v>
      </c>
      <c r="C153" s="923"/>
      <c r="D153" s="880" t="s">
        <v>397</v>
      </c>
      <c r="E153" s="880"/>
      <c r="F153" s="880"/>
      <c r="G153" s="880"/>
      <c r="H153" s="880"/>
      <c r="I153" s="880"/>
      <c r="J153" s="880"/>
      <c r="K153" s="880"/>
      <c r="L153" s="880"/>
      <c r="M153" s="880"/>
      <c r="N153" s="880"/>
      <c r="O153" s="880"/>
      <c r="P153" s="880"/>
      <c r="Q153" s="880"/>
      <c r="R153" s="880"/>
      <c r="S153" s="880"/>
      <c r="T153" s="880"/>
      <c r="U153" s="880"/>
      <c r="V153" s="880"/>
      <c r="W153" s="226">
        <f t="shared" si="113"/>
        <v>4.8130984600931711E-3</v>
      </c>
      <c r="X153" s="223">
        <f t="shared" ref="X153:AD153" si="124">X138</f>
        <v>23.669999999999998</v>
      </c>
      <c r="Y153" s="223">
        <f t="shared" si="124"/>
        <v>25.119999999999997</v>
      </c>
      <c r="Z153" s="223">
        <f t="shared" si="124"/>
        <v>25.130000000000003</v>
      </c>
      <c r="AA153" s="223">
        <f t="shared" si="124"/>
        <v>26.66</v>
      </c>
      <c r="AB153" s="223">
        <f t="shared" si="124"/>
        <v>26.68</v>
      </c>
      <c r="AC153" s="223">
        <f t="shared" si="124"/>
        <v>28.02</v>
      </c>
      <c r="AD153" s="223">
        <f t="shared" si="124"/>
        <v>28.029999999999998</v>
      </c>
      <c r="AE153" s="223">
        <f t="shared" ref="AE153" si="125">AE138</f>
        <v>30.020000000000003</v>
      </c>
    </row>
    <row r="154" spans="1:31" ht="12" customHeight="1" x14ac:dyDescent="0.2">
      <c r="A154" s="912" t="s">
        <v>422</v>
      </c>
      <c r="B154" s="913"/>
      <c r="C154" s="913"/>
      <c r="D154" s="913"/>
      <c r="E154" s="913"/>
      <c r="F154" s="913"/>
      <c r="G154" s="913"/>
      <c r="H154" s="913"/>
      <c r="I154" s="913"/>
      <c r="J154" s="913"/>
      <c r="K154" s="913"/>
      <c r="L154" s="913"/>
      <c r="M154" s="913"/>
      <c r="N154" s="913"/>
      <c r="O154" s="913"/>
      <c r="P154" s="913"/>
      <c r="Q154" s="913"/>
      <c r="R154" s="913"/>
      <c r="S154" s="913"/>
      <c r="T154" s="913"/>
      <c r="U154" s="913"/>
      <c r="V154" s="914"/>
      <c r="W154" s="261">
        <f>SUM(W148:W153)</f>
        <v>0.91350083065091703</v>
      </c>
      <c r="X154" s="264">
        <f t="shared" ref="X154:AD154" si="126">ROUND((SUM(X148:X153)),2)</f>
        <v>4492.4399999999996</v>
      </c>
      <c r="Y154" s="264">
        <f t="shared" si="126"/>
        <v>4768.29</v>
      </c>
      <c r="Z154" s="264">
        <f t="shared" si="126"/>
        <v>4770.1000000000004</v>
      </c>
      <c r="AA154" s="264">
        <f t="shared" si="126"/>
        <v>5060.24</v>
      </c>
      <c r="AB154" s="264">
        <f t="shared" si="126"/>
        <v>5061.8500000000004</v>
      </c>
      <c r="AC154" s="264">
        <f t="shared" si="126"/>
        <v>5317.68</v>
      </c>
      <c r="AD154" s="264">
        <f t="shared" si="126"/>
        <v>5319.99</v>
      </c>
      <c r="AE154" s="264">
        <f t="shared" ref="AE154" si="127">ROUND((SUM(AE148:AE153)),2)</f>
        <v>5697.78</v>
      </c>
    </row>
    <row r="155" spans="1:31" ht="12" customHeight="1" x14ac:dyDescent="0.2">
      <c r="A155" s="265" t="s">
        <v>423</v>
      </c>
      <c r="B155" s="924" t="s">
        <v>421</v>
      </c>
      <c r="C155" s="925"/>
      <c r="D155" s="926" t="s">
        <v>404</v>
      </c>
      <c r="E155" s="927"/>
      <c r="F155" s="927"/>
      <c r="G155" s="927"/>
      <c r="H155" s="927"/>
      <c r="I155" s="927"/>
      <c r="J155" s="927"/>
      <c r="K155" s="927"/>
      <c r="L155" s="927"/>
      <c r="M155" s="927"/>
      <c r="N155" s="927"/>
      <c r="O155" s="927"/>
      <c r="P155" s="927"/>
      <c r="Q155" s="927"/>
      <c r="R155" s="927"/>
      <c r="S155" s="927"/>
      <c r="T155" s="927"/>
      <c r="U155" s="927"/>
      <c r="V155" s="928"/>
      <c r="W155" s="245">
        <f>X155/$X$156</f>
        <v>8.6499533330757675E-2</v>
      </c>
      <c r="X155" s="246">
        <f t="shared" ref="X155:AD155" si="128">X143</f>
        <v>425.39</v>
      </c>
      <c r="Y155" s="246">
        <f t="shared" si="128"/>
        <v>451.51</v>
      </c>
      <c r="Z155" s="246">
        <f t="shared" si="128"/>
        <v>451.68</v>
      </c>
      <c r="AA155" s="246">
        <f t="shared" si="128"/>
        <v>479.16</v>
      </c>
      <c r="AB155" s="246">
        <f t="shared" si="128"/>
        <v>479.31</v>
      </c>
      <c r="AC155" s="246">
        <f t="shared" si="128"/>
        <v>503.54</v>
      </c>
      <c r="AD155" s="246">
        <f t="shared" si="128"/>
        <v>503.75</v>
      </c>
      <c r="AE155" s="246">
        <f t="shared" ref="AE155" si="129">AE143</f>
        <v>539.53</v>
      </c>
    </row>
    <row r="156" spans="1:31" ht="12" customHeight="1" x14ac:dyDescent="0.2">
      <c r="A156" s="912" t="s">
        <v>424</v>
      </c>
      <c r="B156" s="913"/>
      <c r="C156" s="913"/>
      <c r="D156" s="913"/>
      <c r="E156" s="913"/>
      <c r="F156" s="913"/>
      <c r="G156" s="913"/>
      <c r="H156" s="913"/>
      <c r="I156" s="913"/>
      <c r="J156" s="913"/>
      <c r="K156" s="913"/>
      <c r="L156" s="913"/>
      <c r="M156" s="913"/>
      <c r="N156" s="913"/>
      <c r="O156" s="913"/>
      <c r="P156" s="913"/>
      <c r="Q156" s="913"/>
      <c r="R156" s="913"/>
      <c r="S156" s="913"/>
      <c r="T156" s="913"/>
      <c r="U156" s="913"/>
      <c r="V156" s="914"/>
      <c r="W156" s="261">
        <f>SUM(W154:W155)</f>
        <v>1.0000003639816748</v>
      </c>
      <c r="X156" s="238">
        <f>ROUND((((X154)/(1-W143))),2)</f>
        <v>4917.83</v>
      </c>
      <c r="Y156" s="238">
        <f>ROUND((((Y154)/(1-W143))),2)</f>
        <v>5219.8</v>
      </c>
      <c r="Z156" s="238">
        <f>ROUND((((Z154)/(1-W143))),2)</f>
        <v>5221.78</v>
      </c>
      <c r="AA156" s="238">
        <f>ROUND((((AA154)/(1-W143))),2)</f>
        <v>5539.4</v>
      </c>
      <c r="AB156" s="238">
        <f>ROUND((((AB154)/(1-$W$143))),2)</f>
        <v>5541.16</v>
      </c>
      <c r="AC156" s="238">
        <f t="shared" ref="AC156:AD156" si="130">ROUND((((AC154)/(1-$W$143))),2)</f>
        <v>5821.22</v>
      </c>
      <c r="AD156" s="238">
        <f t="shared" si="130"/>
        <v>5823.74</v>
      </c>
      <c r="AE156" s="238">
        <f t="shared" ref="AE156" si="131">ROUND((((AE154)/(1-$W$143))),2)</f>
        <v>6237.31</v>
      </c>
    </row>
    <row r="157" spans="1:31" customFormat="1" ht="5.0999999999999996" customHeight="1" x14ac:dyDescent="0.2"/>
    <row r="158" spans="1:31" ht="20.100000000000001" customHeight="1" x14ac:dyDescent="0.2">
      <c r="A158" s="915" t="s">
        <v>425</v>
      </c>
      <c r="B158" s="916"/>
      <c r="C158" s="916"/>
      <c r="D158" s="916"/>
      <c r="E158" s="916"/>
      <c r="F158" s="916"/>
      <c r="G158" s="916"/>
      <c r="H158" s="916"/>
      <c r="I158" s="916"/>
      <c r="J158" s="916"/>
      <c r="K158" s="916"/>
      <c r="L158" s="916"/>
      <c r="M158" s="916"/>
      <c r="N158" s="916"/>
      <c r="O158" s="916"/>
      <c r="P158" s="916"/>
      <c r="Q158" s="916"/>
      <c r="R158" s="916"/>
      <c r="S158" s="916"/>
      <c r="T158" s="916"/>
      <c r="U158" s="916"/>
      <c r="V158" s="916"/>
      <c r="W158" s="916"/>
      <c r="X158" s="263"/>
      <c r="Y158" s="263"/>
      <c r="Z158" s="263"/>
      <c r="AA158" s="263"/>
      <c r="AB158" s="263"/>
      <c r="AC158" s="263"/>
      <c r="AD158" s="263"/>
      <c r="AE158" s="263"/>
    </row>
    <row r="159" spans="1:31" ht="12" customHeight="1" x14ac:dyDescent="0.2">
      <c r="A159" s="887" t="s">
        <v>426</v>
      </c>
      <c r="B159" s="888"/>
      <c r="C159" s="888"/>
      <c r="D159" s="888"/>
      <c r="E159" s="888"/>
      <c r="F159" s="888"/>
      <c r="G159" s="888"/>
      <c r="H159" s="888"/>
      <c r="I159" s="888"/>
      <c r="J159" s="888"/>
      <c r="K159" s="888"/>
      <c r="L159" s="888"/>
      <c r="M159" s="888"/>
      <c r="N159" s="888"/>
      <c r="O159" s="888"/>
      <c r="P159" s="888"/>
      <c r="Q159" s="888"/>
      <c r="R159" s="888"/>
      <c r="S159" s="889"/>
      <c r="T159" s="881" t="s">
        <v>427</v>
      </c>
      <c r="U159" s="882"/>
      <c r="V159" s="882"/>
      <c r="W159" s="883"/>
      <c r="X159" s="238">
        <f>L26</f>
        <v>2</v>
      </c>
      <c r="Y159" s="238">
        <f t="shared" ref="Y159:AE159" si="132">X159</f>
        <v>2</v>
      </c>
      <c r="Z159" s="238">
        <f t="shared" si="132"/>
        <v>2</v>
      </c>
      <c r="AA159" s="238">
        <f t="shared" si="132"/>
        <v>2</v>
      </c>
      <c r="AB159" s="238">
        <f t="shared" si="132"/>
        <v>2</v>
      </c>
      <c r="AC159" s="238">
        <f t="shared" si="132"/>
        <v>2</v>
      </c>
      <c r="AD159" s="238">
        <f t="shared" si="132"/>
        <v>2</v>
      </c>
      <c r="AE159" s="238">
        <f t="shared" si="132"/>
        <v>2</v>
      </c>
    </row>
    <row r="160" spans="1:31" ht="12" customHeight="1" x14ac:dyDescent="0.2">
      <c r="A160" s="917" t="str">
        <f>E4&amp;" "&amp;F8</f>
        <v>VIGILANTE DIURNO</v>
      </c>
      <c r="B160" s="918"/>
      <c r="C160" s="918"/>
      <c r="D160" s="918"/>
      <c r="E160" s="918"/>
      <c r="F160" s="918"/>
      <c r="G160" s="918"/>
      <c r="H160" s="918"/>
      <c r="I160" s="918"/>
      <c r="J160" s="918"/>
      <c r="K160" s="918"/>
      <c r="L160" s="918"/>
      <c r="M160" s="918"/>
      <c r="N160" s="918"/>
      <c r="O160" s="918"/>
      <c r="P160" s="918"/>
      <c r="Q160" s="918"/>
      <c r="R160" s="918"/>
      <c r="S160" s="919"/>
      <c r="T160" s="881" t="s">
        <v>428</v>
      </c>
      <c r="U160" s="882"/>
      <c r="V160" s="882"/>
      <c r="W160" s="883"/>
      <c r="X160" s="266">
        <f t="shared" ref="X160:AD160" si="133">X156</f>
        <v>4917.83</v>
      </c>
      <c r="Y160" s="266">
        <f t="shared" si="133"/>
        <v>5219.8</v>
      </c>
      <c r="Z160" s="266">
        <f t="shared" si="133"/>
        <v>5221.78</v>
      </c>
      <c r="AA160" s="266">
        <f t="shared" si="133"/>
        <v>5539.4</v>
      </c>
      <c r="AB160" s="266">
        <f t="shared" si="133"/>
        <v>5541.16</v>
      </c>
      <c r="AC160" s="266">
        <f t="shared" si="133"/>
        <v>5821.22</v>
      </c>
      <c r="AD160" s="266">
        <f t="shared" si="133"/>
        <v>5823.74</v>
      </c>
      <c r="AE160" s="266">
        <f t="shared" ref="AE160" si="134">AE156</f>
        <v>6237.31</v>
      </c>
    </row>
    <row r="161" spans="1:31" ht="12" customHeight="1" x14ac:dyDescent="0.2">
      <c r="A161" s="920"/>
      <c r="B161" s="921"/>
      <c r="C161" s="921"/>
      <c r="D161" s="921"/>
      <c r="E161" s="921"/>
      <c r="F161" s="921"/>
      <c r="G161" s="921"/>
      <c r="H161" s="921"/>
      <c r="I161" s="921"/>
      <c r="J161" s="921"/>
      <c r="K161" s="921"/>
      <c r="L161" s="921"/>
      <c r="M161" s="921"/>
      <c r="N161" s="921"/>
      <c r="O161" s="921"/>
      <c r="P161" s="921"/>
      <c r="Q161" s="921"/>
      <c r="R161" s="921"/>
      <c r="S161" s="922"/>
      <c r="T161" s="881" t="s">
        <v>429</v>
      </c>
      <c r="U161" s="882"/>
      <c r="V161" s="882"/>
      <c r="W161" s="883"/>
      <c r="X161" s="242">
        <f t="shared" ref="X161:AD161" si="135">X160*X159</f>
        <v>9835.66</v>
      </c>
      <c r="Y161" s="242">
        <f t="shared" si="135"/>
        <v>10439.6</v>
      </c>
      <c r="Z161" s="242">
        <f t="shared" si="135"/>
        <v>10443.56</v>
      </c>
      <c r="AA161" s="242">
        <f t="shared" si="135"/>
        <v>11078.8</v>
      </c>
      <c r="AB161" s="242">
        <f t="shared" si="135"/>
        <v>11082.32</v>
      </c>
      <c r="AC161" s="242">
        <f t="shared" si="135"/>
        <v>11642.44</v>
      </c>
      <c r="AD161" s="242">
        <f t="shared" si="135"/>
        <v>11647.48</v>
      </c>
      <c r="AE161" s="242">
        <f t="shared" ref="AE161" si="136">AE160*AE159</f>
        <v>12474.62</v>
      </c>
    </row>
    <row r="162" spans="1:31" x14ac:dyDescent="0.2">
      <c r="T162" s="835" t="s">
        <v>784</v>
      </c>
      <c r="U162" s="836"/>
      <c r="V162" s="836"/>
      <c r="W162" s="837"/>
      <c r="X162" s="543"/>
      <c r="Y162" s="543"/>
      <c r="Z162" s="543"/>
      <c r="AA162" s="544"/>
      <c r="AB162" s="543"/>
      <c r="AC162" s="544"/>
      <c r="AD162" s="544"/>
      <c r="AE162" s="544">
        <f>12474.62</f>
        <v>12474.62</v>
      </c>
    </row>
    <row r="164" spans="1:3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910"/>
      <c r="W164" s="911"/>
      <c r="X164" s="32"/>
      <c r="Y164" s="32"/>
      <c r="Z164" s="32"/>
      <c r="AA164" s="32"/>
      <c r="AB164" s="32"/>
      <c r="AC164" s="32"/>
      <c r="AD164" s="32"/>
      <c r="AE164" s="538"/>
    </row>
    <row r="167" spans="1:31" x14ac:dyDescent="0.2">
      <c r="X167" s="5"/>
      <c r="Y167" s="5"/>
      <c r="Z167" s="5"/>
      <c r="AA167" s="5"/>
      <c r="AB167" s="5"/>
      <c r="AC167" s="5"/>
      <c r="AD167" s="5"/>
      <c r="AE167" s="5"/>
    </row>
    <row r="168" spans="1:31" x14ac:dyDescent="0.2">
      <c r="X168" s="6"/>
      <c r="Y168" s="6"/>
      <c r="Z168" s="6"/>
      <c r="AA168" s="6"/>
      <c r="AB168" s="6"/>
      <c r="AC168" s="6"/>
      <c r="AD168" s="6"/>
      <c r="AE168" s="6"/>
    </row>
    <row r="169" spans="1:31" x14ac:dyDescent="0.2">
      <c r="X169" s="6"/>
      <c r="Y169" s="6"/>
      <c r="Z169" s="6"/>
      <c r="AA169" s="6"/>
      <c r="AB169" s="6"/>
      <c r="AC169" s="6"/>
      <c r="AD169" s="6"/>
      <c r="AE169" s="6"/>
    </row>
  </sheetData>
  <sheetProtection selectLockedCells="1"/>
  <mergeCells count="236">
    <mergeCell ref="Y12:Y13"/>
    <mergeCell ref="Y15:Y19"/>
    <mergeCell ref="V164:W164"/>
    <mergeCell ref="A156:V156"/>
    <mergeCell ref="A158:W158"/>
    <mergeCell ref="A159:S159"/>
    <mergeCell ref="T159:W159"/>
    <mergeCell ref="A160:S161"/>
    <mergeCell ref="T160:W160"/>
    <mergeCell ref="T161:W161"/>
    <mergeCell ref="B152:C152"/>
    <mergeCell ref="D152:V152"/>
    <mergeCell ref="B153:C153"/>
    <mergeCell ref="D153:V153"/>
    <mergeCell ref="A154:V154"/>
    <mergeCell ref="B155:C155"/>
    <mergeCell ref="D155:V155"/>
    <mergeCell ref="B149:C149"/>
    <mergeCell ref="D149:V149"/>
    <mergeCell ref="B150:C150"/>
    <mergeCell ref="D150:V150"/>
    <mergeCell ref="B151:C151"/>
    <mergeCell ref="D151:V151"/>
    <mergeCell ref="B142:V142"/>
    <mergeCell ref="A143:V143"/>
    <mergeCell ref="A144:W144"/>
    <mergeCell ref="A146:W146"/>
    <mergeCell ref="A147:W147"/>
    <mergeCell ref="B148:C148"/>
    <mergeCell ref="D148:V148"/>
    <mergeCell ref="B136:V136"/>
    <mergeCell ref="B137:V137"/>
    <mergeCell ref="A138:V138"/>
    <mergeCell ref="B139:V139"/>
    <mergeCell ref="B140:V140"/>
    <mergeCell ref="B141:V141"/>
    <mergeCell ref="B129:W129"/>
    <mergeCell ref="A130:W130"/>
    <mergeCell ref="B131:V131"/>
    <mergeCell ref="A132:W132"/>
    <mergeCell ref="A134:W134"/>
    <mergeCell ref="B135:V135"/>
    <mergeCell ref="B123:W123"/>
    <mergeCell ref="B124:W124"/>
    <mergeCell ref="B125:W125"/>
    <mergeCell ref="B126:W126"/>
    <mergeCell ref="B127:W127"/>
    <mergeCell ref="B128:W128"/>
    <mergeCell ref="A117:W117"/>
    <mergeCell ref="B118:W118"/>
    <mergeCell ref="B119:W119"/>
    <mergeCell ref="B120:W120"/>
    <mergeCell ref="B121:W121"/>
    <mergeCell ref="B122:W122"/>
    <mergeCell ref="A110:W110"/>
    <mergeCell ref="B111:W111"/>
    <mergeCell ref="B112:W112"/>
    <mergeCell ref="B113:W113"/>
    <mergeCell ref="B114:W114"/>
    <mergeCell ref="A115:W115"/>
    <mergeCell ref="B104:V104"/>
    <mergeCell ref="A105:V105"/>
    <mergeCell ref="A106:W106"/>
    <mergeCell ref="B107:V107"/>
    <mergeCell ref="B108:V108"/>
    <mergeCell ref="A109:V109"/>
    <mergeCell ref="B98:V98"/>
    <mergeCell ref="A99:V99"/>
    <mergeCell ref="A100:W100"/>
    <mergeCell ref="B101:V101"/>
    <mergeCell ref="B102:V102"/>
    <mergeCell ref="B103:V103"/>
    <mergeCell ref="B92:V92"/>
    <mergeCell ref="B93:V93"/>
    <mergeCell ref="B94:V94"/>
    <mergeCell ref="B95:V95"/>
    <mergeCell ref="B96:V96"/>
    <mergeCell ref="A97:V97"/>
    <mergeCell ref="B85:V85"/>
    <mergeCell ref="B86:V86"/>
    <mergeCell ref="A87:V87"/>
    <mergeCell ref="A89:W89"/>
    <mergeCell ref="A90:W90"/>
    <mergeCell ref="B91:V91"/>
    <mergeCell ref="A79:W79"/>
    <mergeCell ref="B80:V80"/>
    <mergeCell ref="B81:V81"/>
    <mergeCell ref="B82:V82"/>
    <mergeCell ref="B83:V83"/>
    <mergeCell ref="B84:V84"/>
    <mergeCell ref="A73:W73"/>
    <mergeCell ref="B74:W74"/>
    <mergeCell ref="B75:W75"/>
    <mergeCell ref="B76:W76"/>
    <mergeCell ref="B77:W77"/>
    <mergeCell ref="A78:W78"/>
    <mergeCell ref="B67:V67"/>
    <mergeCell ref="B68:V68"/>
    <mergeCell ref="B69:V69"/>
    <mergeCell ref="B70:V70"/>
    <mergeCell ref="B71:V71"/>
    <mergeCell ref="A72:W72"/>
    <mergeCell ref="B61:V61"/>
    <mergeCell ref="A62:V62"/>
    <mergeCell ref="A63:W63"/>
    <mergeCell ref="B64:V64"/>
    <mergeCell ref="B65:V65"/>
    <mergeCell ref="B66:V66"/>
    <mergeCell ref="B55:V55"/>
    <mergeCell ref="B56:V56"/>
    <mergeCell ref="B57:V57"/>
    <mergeCell ref="B58:V58"/>
    <mergeCell ref="B59:V59"/>
    <mergeCell ref="B60:M60"/>
    <mergeCell ref="O60:P60"/>
    <mergeCell ref="Q60:R60"/>
    <mergeCell ref="S60:T60"/>
    <mergeCell ref="U60:V60"/>
    <mergeCell ref="B49:V49"/>
    <mergeCell ref="B50:V50"/>
    <mergeCell ref="A51:V51"/>
    <mergeCell ref="A52:W52"/>
    <mergeCell ref="B53:V53"/>
    <mergeCell ref="B54:V54"/>
    <mergeCell ref="B42:V42"/>
    <mergeCell ref="B43:V43"/>
    <mergeCell ref="A44:W44"/>
    <mergeCell ref="A46:W46"/>
    <mergeCell ref="A47:W47"/>
    <mergeCell ref="B48:V48"/>
    <mergeCell ref="B36:V36"/>
    <mergeCell ref="B37:V37"/>
    <mergeCell ref="B38:V38"/>
    <mergeCell ref="B39:V39"/>
    <mergeCell ref="A40:W40"/>
    <mergeCell ref="B41:V41"/>
    <mergeCell ref="A30:W30"/>
    <mergeCell ref="B31:V31"/>
    <mergeCell ref="B32:V32"/>
    <mergeCell ref="B33:V33"/>
    <mergeCell ref="B34:V34"/>
    <mergeCell ref="B35:V35"/>
    <mergeCell ref="U25:W25"/>
    <mergeCell ref="A15:W15"/>
    <mergeCell ref="U26:W26"/>
    <mergeCell ref="B27:E27"/>
    <mergeCell ref="F27:T27"/>
    <mergeCell ref="U27:W27"/>
    <mergeCell ref="B28:E28"/>
    <mergeCell ref="F28:T28"/>
    <mergeCell ref="U28:W28"/>
    <mergeCell ref="B26:C26"/>
    <mergeCell ref="D26:E26"/>
    <mergeCell ref="F26:K26"/>
    <mergeCell ref="L26:M26"/>
    <mergeCell ref="N26:Q26"/>
    <mergeCell ref="R26:T26"/>
    <mergeCell ref="W8:X8"/>
    <mergeCell ref="X15:X19"/>
    <mergeCell ref="B16:J16"/>
    <mergeCell ref="K16:W16"/>
    <mergeCell ref="B17:J17"/>
    <mergeCell ref="K17:W17"/>
    <mergeCell ref="B18:J18"/>
    <mergeCell ref="K18:W18"/>
    <mergeCell ref="B19:J19"/>
    <mergeCell ref="K19:W19"/>
    <mergeCell ref="A7:D7"/>
    <mergeCell ref="E7:F7"/>
    <mergeCell ref="G7:I7"/>
    <mergeCell ref="J7:K7"/>
    <mergeCell ref="L7:N7"/>
    <mergeCell ref="O7:P7"/>
    <mergeCell ref="Q7:S7"/>
    <mergeCell ref="T7:V7"/>
    <mergeCell ref="A9:F9"/>
    <mergeCell ref="H9:I9"/>
    <mergeCell ref="J9:L9"/>
    <mergeCell ref="N9:P9"/>
    <mergeCell ref="A8:D8"/>
    <mergeCell ref="F8:I8"/>
    <mergeCell ref="J8:L8"/>
    <mergeCell ref="N8:O8"/>
    <mergeCell ref="P8:U8"/>
    <mergeCell ref="A5:D5"/>
    <mergeCell ref="E5:F5"/>
    <mergeCell ref="G5:I5"/>
    <mergeCell ref="J5:K5"/>
    <mergeCell ref="L5:Q5"/>
    <mergeCell ref="R5:T5"/>
    <mergeCell ref="U5:W5"/>
    <mergeCell ref="A6:D6"/>
    <mergeCell ref="E6:F6"/>
    <mergeCell ref="G6:I6"/>
    <mergeCell ref="J6:K6"/>
    <mergeCell ref="L6:N6"/>
    <mergeCell ref="O6:P6"/>
    <mergeCell ref="Q6:S6"/>
    <mergeCell ref="T6:U6"/>
    <mergeCell ref="V6:W6"/>
    <mergeCell ref="A1:X1"/>
    <mergeCell ref="A2:D2"/>
    <mergeCell ref="F2:S2"/>
    <mergeCell ref="T2:W2"/>
    <mergeCell ref="A3:D3"/>
    <mergeCell ref="E3:T3"/>
    <mergeCell ref="U3:W3"/>
    <mergeCell ref="A4:D4"/>
    <mergeCell ref="E4:N4"/>
    <mergeCell ref="O4:Q4"/>
    <mergeCell ref="R4:T4"/>
    <mergeCell ref="U4:W4"/>
    <mergeCell ref="AE12:AE13"/>
    <mergeCell ref="AE15:AE19"/>
    <mergeCell ref="T162:W162"/>
    <mergeCell ref="AC12:AC13"/>
    <mergeCell ref="AD12:AD13"/>
    <mergeCell ref="AC15:AC19"/>
    <mergeCell ref="AD15:AD19"/>
    <mergeCell ref="AB12:AB13"/>
    <mergeCell ref="AB15:AB19"/>
    <mergeCell ref="AA12:AA13"/>
    <mergeCell ref="AA15:AA19"/>
    <mergeCell ref="Z12:Z13"/>
    <mergeCell ref="Z15:Z19"/>
    <mergeCell ref="A12:W12"/>
    <mergeCell ref="X12:X13"/>
    <mergeCell ref="A13:L13"/>
    <mergeCell ref="M13:W13"/>
    <mergeCell ref="A21:W21"/>
    <mergeCell ref="A23:T23"/>
    <mergeCell ref="A24:W24"/>
    <mergeCell ref="B25:E25"/>
    <mergeCell ref="F25:N25"/>
    <mergeCell ref="O25:Q25"/>
    <mergeCell ref="R25:T25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90" orientation="portrait" r:id="rId1"/>
  <headerFooter>
    <oddHeader>&amp;L&amp;G</oddHeader>
  </headerFooter>
  <rowBreaks count="2" manualBreakCount="2">
    <brk id="78" max="23" man="1"/>
    <brk id="145" max="23" man="1"/>
  </rowBreaks>
  <legacyDrawing r:id="rId2"/>
  <legacyDrawingHF r:id="rId3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DC02C-715C-420A-98C4-F771ED53B03E}">
  <sheetPr codeName="Planilha11">
    <tabColor rgb="FFFF0000"/>
  </sheetPr>
  <dimension ref="A1:AE169"/>
  <sheetViews>
    <sheetView showGridLines="0" topLeftCell="A136" zoomScaleNormal="100" workbookViewId="0">
      <selection activeCell="AI162" sqref="AI162"/>
    </sheetView>
  </sheetViews>
  <sheetFormatPr defaultColWidth="4.6640625" defaultRowHeight="12" x14ac:dyDescent="0.2"/>
  <cols>
    <col min="1" max="1" width="6.6640625" style="2" customWidth="1"/>
    <col min="2" max="3" width="4.6640625" style="2" customWidth="1"/>
    <col min="4" max="4" width="4.6640625" style="2"/>
    <col min="5" max="7" width="4.6640625" style="2" customWidth="1"/>
    <col min="8" max="17" width="4.6640625" style="2"/>
    <col min="18" max="19" width="4.6640625" style="2" customWidth="1"/>
    <col min="20" max="20" width="4.6640625" style="2"/>
    <col min="21" max="22" width="4.6640625" style="2" customWidth="1"/>
    <col min="23" max="23" width="8.6640625" style="2" customWidth="1"/>
    <col min="24" max="31" width="14.6640625" style="7" customWidth="1"/>
    <col min="32" max="16384" width="4.6640625" style="2"/>
  </cols>
  <sheetData>
    <row r="1" spans="1:31" ht="25.15" customHeight="1" x14ac:dyDescent="0.2">
      <c r="A1" s="838" t="s">
        <v>211</v>
      </c>
      <c r="B1" s="838"/>
      <c r="C1" s="838"/>
      <c r="D1" s="838"/>
      <c r="E1" s="838"/>
      <c r="F1" s="838"/>
      <c r="G1" s="838"/>
      <c r="H1" s="838"/>
      <c r="I1" s="838"/>
      <c r="J1" s="838"/>
      <c r="K1" s="838"/>
      <c r="L1" s="838"/>
      <c r="M1" s="838"/>
      <c r="N1" s="838"/>
      <c r="O1" s="838"/>
      <c r="P1" s="838"/>
      <c r="Q1" s="838"/>
      <c r="R1" s="838"/>
      <c r="S1" s="838"/>
      <c r="T1" s="838"/>
      <c r="U1" s="838"/>
      <c r="V1" s="838"/>
      <c r="W1" s="838"/>
      <c r="X1" s="838"/>
      <c r="Y1"/>
      <c r="Z1">
        <v>1.0465069</v>
      </c>
      <c r="AA1"/>
      <c r="AB1">
        <v>1.039256</v>
      </c>
      <c r="AC1"/>
      <c r="AD1" s="476">
        <f>RESUMO!CM23</f>
        <v>1.0547719</v>
      </c>
      <c r="AE1"/>
    </row>
    <row r="2" spans="1:31" ht="15" customHeight="1" x14ac:dyDescent="0.2">
      <c r="A2" s="839" t="s">
        <v>212</v>
      </c>
      <c r="B2" s="839"/>
      <c r="C2" s="839"/>
      <c r="D2" s="839"/>
      <c r="E2" s="183">
        <f>EDITAL!E22</f>
        <v>2</v>
      </c>
      <c r="F2" s="840" t="str">
        <f>EDITAL!F22</f>
        <v>VIGILANCIA SC</v>
      </c>
      <c r="G2" s="840"/>
      <c r="H2" s="840"/>
      <c r="I2" s="840"/>
      <c r="J2" s="840"/>
      <c r="K2" s="840"/>
      <c r="L2" s="840"/>
      <c r="M2" s="840"/>
      <c r="N2" s="840"/>
      <c r="O2" s="840"/>
      <c r="P2" s="840"/>
      <c r="Q2" s="840"/>
      <c r="R2" s="840"/>
      <c r="S2" s="840"/>
      <c r="T2" s="839" t="s">
        <v>213</v>
      </c>
      <c r="U2" s="839"/>
      <c r="V2" s="839"/>
      <c r="W2" s="839"/>
      <c r="X2" s="184">
        <v>2</v>
      </c>
      <c r="Y2" s="184">
        <v>2</v>
      </c>
      <c r="Z2" s="184">
        <v>2</v>
      </c>
      <c r="AA2" s="184">
        <v>2</v>
      </c>
      <c r="AB2" s="184">
        <v>2</v>
      </c>
      <c r="AC2" s="184">
        <v>2</v>
      </c>
      <c r="AD2" s="184">
        <v>2</v>
      </c>
      <c r="AE2" s="184">
        <v>2</v>
      </c>
    </row>
    <row r="3" spans="1:31" ht="15" customHeight="1" x14ac:dyDescent="0.2">
      <c r="A3" s="841" t="s">
        <v>214</v>
      </c>
      <c r="B3" s="841"/>
      <c r="C3" s="841"/>
      <c r="D3" s="841"/>
      <c r="E3" s="842" t="s">
        <v>432</v>
      </c>
      <c r="F3" s="842"/>
      <c r="G3" s="842"/>
      <c r="H3" s="842"/>
      <c r="I3" s="842"/>
      <c r="J3" s="842"/>
      <c r="K3" s="842"/>
      <c r="L3" s="842"/>
      <c r="M3" s="842"/>
      <c r="N3" s="842"/>
      <c r="O3" s="842"/>
      <c r="P3" s="842"/>
      <c r="Q3" s="842"/>
      <c r="R3" s="842"/>
      <c r="S3" s="842"/>
      <c r="T3" s="842"/>
      <c r="U3" s="841" t="s">
        <v>216</v>
      </c>
      <c r="V3" s="841"/>
      <c r="W3" s="841"/>
      <c r="X3" s="185">
        <f>EDITAL!X22</f>
        <v>44593</v>
      </c>
      <c r="Y3" s="185">
        <v>44958</v>
      </c>
      <c r="Z3" s="185">
        <v>44958</v>
      </c>
      <c r="AA3" s="185">
        <v>45323</v>
      </c>
      <c r="AB3" s="185">
        <v>45323</v>
      </c>
      <c r="AC3" s="185">
        <v>45689</v>
      </c>
      <c r="AD3" s="185">
        <v>45689</v>
      </c>
      <c r="AE3" s="185">
        <v>46054</v>
      </c>
    </row>
    <row r="4" spans="1:31" ht="15" customHeight="1" x14ac:dyDescent="0.2">
      <c r="A4" s="841" t="s">
        <v>217</v>
      </c>
      <c r="B4" s="841"/>
      <c r="C4" s="841"/>
      <c r="D4" s="841"/>
      <c r="E4" s="842" t="s">
        <v>430</v>
      </c>
      <c r="F4" s="842"/>
      <c r="G4" s="842"/>
      <c r="H4" s="842"/>
      <c r="I4" s="842"/>
      <c r="J4" s="842"/>
      <c r="K4" s="842"/>
      <c r="L4" s="842"/>
      <c r="M4" s="842"/>
      <c r="N4" s="842"/>
      <c r="O4" s="841" t="s">
        <v>219</v>
      </c>
      <c r="P4" s="841"/>
      <c r="Q4" s="841"/>
      <c r="R4" s="843" t="s">
        <v>220</v>
      </c>
      <c r="S4" s="843"/>
      <c r="T4" s="843"/>
      <c r="U4" s="841" t="s">
        <v>221</v>
      </c>
      <c r="V4" s="841"/>
      <c r="W4" s="841"/>
      <c r="X4" s="186">
        <v>1664.83</v>
      </c>
      <c r="Y4" s="186">
        <v>1760</v>
      </c>
      <c r="Z4" s="186">
        <v>1760</v>
      </c>
      <c r="AA4" s="186">
        <v>1865.6</v>
      </c>
      <c r="AB4" s="186">
        <f>AA4</f>
        <v>1865.6</v>
      </c>
      <c r="AC4" s="186">
        <v>1973.24</v>
      </c>
      <c r="AD4" s="186">
        <f>AC4</f>
        <v>1973.24</v>
      </c>
      <c r="AE4" s="186">
        <v>2091.63</v>
      </c>
    </row>
    <row r="5" spans="1:31" ht="15" customHeight="1" x14ac:dyDescent="0.2">
      <c r="A5" s="841" t="s">
        <v>222</v>
      </c>
      <c r="B5" s="841"/>
      <c r="C5" s="841"/>
      <c r="D5" s="841"/>
      <c r="E5" s="843">
        <v>220</v>
      </c>
      <c r="F5" s="843"/>
      <c r="G5" s="841" t="s">
        <v>223</v>
      </c>
      <c r="H5" s="841"/>
      <c r="I5" s="841"/>
      <c r="J5" s="843">
        <v>7</v>
      </c>
      <c r="K5" s="843"/>
      <c r="L5" s="841" t="s">
        <v>224</v>
      </c>
      <c r="M5" s="841"/>
      <c r="N5" s="841"/>
      <c r="O5" s="841"/>
      <c r="P5" s="841"/>
      <c r="Q5" s="841"/>
      <c r="R5" s="605">
        <f>IF(E5=INSU!H3,INSU!H4,IF(E5=INSU!J3,INSU!J4,IF(E5=INSU!L3,INSU!L4,IF(E5=INSU!N3,INSU!N4,IF(E5=INSU!P3,INSU!P4,IF(E5=INSU!R3,INSU!R4))))))</f>
        <v>27.6</v>
      </c>
      <c r="S5" s="605"/>
      <c r="T5" s="605"/>
      <c r="U5" s="841" t="s">
        <v>225</v>
      </c>
      <c r="V5" s="841"/>
      <c r="W5" s="841"/>
      <c r="X5" s="187">
        <v>1212</v>
      </c>
      <c r="Y5" s="187">
        <v>1302</v>
      </c>
      <c r="Z5" s="187">
        <v>1302</v>
      </c>
      <c r="AA5" s="187">
        <v>1302</v>
      </c>
      <c r="AB5" s="187">
        <v>1302</v>
      </c>
      <c r="AC5" s="187">
        <v>1302</v>
      </c>
      <c r="AD5" s="187">
        <v>1302</v>
      </c>
      <c r="AE5" s="526">
        <v>1302</v>
      </c>
    </row>
    <row r="6" spans="1:31" ht="15" customHeight="1" x14ac:dyDescent="0.2">
      <c r="A6" s="841" t="s">
        <v>226</v>
      </c>
      <c r="B6" s="841"/>
      <c r="C6" s="841"/>
      <c r="D6" s="841"/>
      <c r="E6" s="843">
        <v>15.21</v>
      </c>
      <c r="F6" s="843"/>
      <c r="G6" s="841" t="s">
        <v>227</v>
      </c>
      <c r="H6" s="841"/>
      <c r="I6" s="841"/>
      <c r="J6" s="844">
        <v>0.3</v>
      </c>
      <c r="K6" s="844"/>
      <c r="L6" s="841" t="s">
        <v>228</v>
      </c>
      <c r="M6" s="841"/>
      <c r="N6" s="841"/>
      <c r="O6" s="844"/>
      <c r="P6" s="844"/>
      <c r="Q6" s="841" t="s">
        <v>229</v>
      </c>
      <c r="R6" s="841"/>
      <c r="S6" s="841"/>
      <c r="T6" s="845">
        <f>VLOOKUP(E2,EMPR!B28:R29,15,0)</f>
        <v>7.0000000000000007E-2</v>
      </c>
      <c r="U6" s="845"/>
      <c r="V6" s="846" t="s">
        <v>230</v>
      </c>
      <c r="W6" s="846"/>
      <c r="X6" s="188"/>
      <c r="Y6" s="188"/>
      <c r="Z6" s="188"/>
      <c r="AA6" s="188"/>
      <c r="AB6" s="188"/>
      <c r="AC6" s="188"/>
      <c r="AD6" s="188"/>
      <c r="AE6" s="188"/>
    </row>
    <row r="7" spans="1:31" ht="15" customHeight="1" x14ac:dyDescent="0.2">
      <c r="A7" s="841" t="s">
        <v>231</v>
      </c>
      <c r="B7" s="841"/>
      <c r="C7" s="841"/>
      <c r="D7" s="841"/>
      <c r="E7" s="845">
        <f>VLOOKUP(E2,EMPR!B28:R29,3,0)</f>
        <v>6.0000000000000001E-3</v>
      </c>
      <c r="F7" s="845"/>
      <c r="G7" s="841" t="s">
        <v>232</v>
      </c>
      <c r="H7" s="841"/>
      <c r="I7" s="841"/>
      <c r="J7" s="605">
        <f>VLOOKUP(E2,EMPR!B28:R29,4,0)</f>
        <v>14</v>
      </c>
      <c r="K7" s="605"/>
      <c r="L7" s="841" t="s">
        <v>13</v>
      </c>
      <c r="M7" s="841"/>
      <c r="N7" s="841"/>
      <c r="O7" s="605">
        <f>VLOOKUP(E2,EMPR!B28:R29,12,0)</f>
        <v>4.5</v>
      </c>
      <c r="P7" s="605"/>
      <c r="Q7" s="841" t="s">
        <v>233</v>
      </c>
      <c r="R7" s="841"/>
      <c r="S7" s="841"/>
      <c r="T7" s="847">
        <f>VLOOKUP(E2,EMPR!B28:R29,14,0)</f>
        <v>0</v>
      </c>
      <c r="U7" s="847"/>
      <c r="V7" s="847"/>
      <c r="W7" s="189"/>
      <c r="X7" s="190"/>
      <c r="Y7" s="190"/>
      <c r="Z7" s="190"/>
      <c r="AA7" s="190"/>
      <c r="AB7" s="190"/>
      <c r="AC7" s="190"/>
      <c r="AD7" s="190"/>
      <c r="AE7" s="190"/>
    </row>
    <row r="8" spans="1:31" ht="15" customHeight="1" x14ac:dyDescent="0.2">
      <c r="A8" s="841" t="s">
        <v>234</v>
      </c>
      <c r="B8" s="841"/>
      <c r="C8" s="841"/>
      <c r="D8" s="841"/>
      <c r="E8" s="192">
        <v>2</v>
      </c>
      <c r="F8" s="856" t="str">
        <f>IF(E8=1,EMPR!C22,IF(E8=2,EMPR!C23))</f>
        <v>NOTURNO</v>
      </c>
      <c r="G8" s="856"/>
      <c r="H8" s="856"/>
      <c r="I8" s="856"/>
      <c r="J8" s="841" t="s">
        <v>235</v>
      </c>
      <c r="K8" s="841"/>
      <c r="L8" s="841"/>
      <c r="M8" s="193">
        <v>1</v>
      </c>
      <c r="N8" s="856" t="str">
        <f>IF(M8=1,EMPR!C17,IF(M8=2,EMPR!C18))</f>
        <v>SIM</v>
      </c>
      <c r="O8" s="856"/>
      <c r="P8" s="841" t="s">
        <v>236</v>
      </c>
      <c r="Q8" s="841"/>
      <c r="R8" s="841"/>
      <c r="S8" s="841"/>
      <c r="T8" s="841"/>
      <c r="U8" s="841"/>
      <c r="V8" s="192">
        <v>1</v>
      </c>
      <c r="W8" s="856" t="str">
        <f>IF(V8=1,EMPR!C33,IF(V8=2,EMPR!C34))</f>
        <v>SALARIO NORMATIVO</v>
      </c>
      <c r="X8" s="856"/>
      <c r="Y8"/>
      <c r="Z8"/>
      <c r="AA8"/>
      <c r="AB8"/>
      <c r="AC8"/>
      <c r="AD8"/>
      <c r="AE8"/>
    </row>
    <row r="9" spans="1:31" ht="15" customHeight="1" x14ac:dyDescent="0.2">
      <c r="A9" s="848" t="s">
        <v>237</v>
      </c>
      <c r="B9" s="848"/>
      <c r="C9" s="848"/>
      <c r="D9" s="848"/>
      <c r="E9" s="848"/>
      <c r="F9" s="848"/>
      <c r="G9" s="191">
        <f>EDITAL!X13</f>
        <v>2</v>
      </c>
      <c r="H9" s="849" t="str">
        <f>IF(G9=1,EMPR!C17,IF(G9=2,EMPR!C18))</f>
        <v>NAO</v>
      </c>
      <c r="I9" s="849"/>
      <c r="J9" s="848" t="s">
        <v>238</v>
      </c>
      <c r="K9" s="848"/>
      <c r="L9" s="848"/>
      <c r="M9" s="194">
        <v>60</v>
      </c>
      <c r="N9" s="850" t="s">
        <v>239</v>
      </c>
      <c r="O9" s="850"/>
      <c r="P9" s="850"/>
      <c r="Q9" s="195"/>
      <c r="R9" s="195"/>
      <c r="S9" s="195"/>
      <c r="T9" s="195"/>
      <c r="U9" s="195"/>
      <c r="V9" s="195"/>
      <c r="W9" s="195"/>
      <c r="X9" s="196"/>
      <c r="Y9" s="196"/>
      <c r="Z9" s="196"/>
      <c r="AA9" s="196"/>
      <c r="AB9" s="196"/>
      <c r="AC9" s="196"/>
      <c r="AD9" s="196"/>
      <c r="AE9" s="196"/>
    </row>
    <row r="10" spans="1:31" ht="15" customHeight="1" x14ac:dyDescent="0.2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4"/>
      <c r="Y10" s="34"/>
      <c r="Z10" s="34"/>
      <c r="AA10" s="34"/>
      <c r="AB10" s="34"/>
      <c r="AC10" s="34"/>
      <c r="AD10" s="34"/>
      <c r="AE10" s="34"/>
    </row>
    <row r="11" spans="1:31" ht="15" customHeight="1" x14ac:dyDescent="0.2"/>
    <row r="12" spans="1:31" s="1" customFormat="1" ht="20.100000000000001" customHeight="1" x14ac:dyDescent="0.2">
      <c r="A12" s="851" t="s">
        <v>151</v>
      </c>
      <c r="B12" s="851"/>
      <c r="C12" s="851"/>
      <c r="D12" s="851"/>
      <c r="E12" s="851"/>
      <c r="F12" s="851"/>
      <c r="G12" s="851"/>
      <c r="H12" s="851"/>
      <c r="I12" s="851"/>
      <c r="J12" s="851"/>
      <c r="K12" s="851"/>
      <c r="L12" s="851"/>
      <c r="M12" s="851"/>
      <c r="N12" s="851"/>
      <c r="O12" s="851"/>
      <c r="P12" s="851"/>
      <c r="Q12" s="851"/>
      <c r="R12" s="851"/>
      <c r="S12" s="851"/>
      <c r="T12" s="851"/>
      <c r="U12" s="851"/>
      <c r="V12" s="851"/>
      <c r="W12" s="851"/>
      <c r="X12" s="830">
        <v>2022</v>
      </c>
      <c r="Y12" s="830">
        <v>2023</v>
      </c>
      <c r="Z12" s="830">
        <v>2023</v>
      </c>
      <c r="AA12" s="830">
        <v>2024</v>
      </c>
      <c r="AB12" s="830">
        <v>2024</v>
      </c>
      <c r="AC12" s="830">
        <v>2025</v>
      </c>
      <c r="AD12" s="830">
        <v>2025</v>
      </c>
      <c r="AE12" s="830">
        <v>2026</v>
      </c>
    </row>
    <row r="13" spans="1:31" ht="14.25" customHeight="1" x14ac:dyDescent="0.2">
      <c r="A13" s="852" t="str">
        <f>EDITAL!E4&amp;" n° "&amp;EDITAL!Q4</f>
        <v xml:space="preserve">Processo Licitatório n° </v>
      </c>
      <c r="B13" s="853"/>
      <c r="C13" s="853"/>
      <c r="D13" s="853"/>
      <c r="E13" s="853"/>
      <c r="F13" s="853"/>
      <c r="G13" s="853"/>
      <c r="H13" s="853"/>
      <c r="I13" s="853"/>
      <c r="J13" s="853"/>
      <c r="K13" s="853"/>
      <c r="L13" s="853"/>
      <c r="M13" s="854" t="str">
        <f>EDITAL!E5&amp;" n° "&amp;EDITAL!Q5</f>
        <v>Pregão Eletrônico n° N° 0646/2022</v>
      </c>
      <c r="N13" s="854"/>
      <c r="O13" s="854"/>
      <c r="P13" s="854"/>
      <c r="Q13" s="854"/>
      <c r="R13" s="854"/>
      <c r="S13" s="854"/>
      <c r="T13" s="854"/>
      <c r="U13" s="854"/>
      <c r="V13" s="854"/>
      <c r="W13" s="855"/>
      <c r="X13" s="831"/>
      <c r="Y13" s="831"/>
      <c r="Z13" s="831"/>
      <c r="AA13" s="831"/>
      <c r="AB13" s="831"/>
      <c r="AC13" s="831"/>
      <c r="AD13" s="831"/>
      <c r="AE13" s="831"/>
    </row>
    <row r="14" spans="1:31" customFormat="1" ht="5.0999999999999996" customHeight="1" x14ac:dyDescent="0.2"/>
    <row r="15" spans="1:31" s="14" customFormat="1" ht="14.25" customHeight="1" x14ac:dyDescent="0.2">
      <c r="A15" s="875" t="s">
        <v>240</v>
      </c>
      <c r="B15" s="875"/>
      <c r="C15" s="875"/>
      <c r="D15" s="875"/>
      <c r="E15" s="875"/>
      <c r="F15" s="875"/>
      <c r="G15" s="875"/>
      <c r="H15" s="875"/>
      <c r="I15" s="875"/>
      <c r="J15" s="875"/>
      <c r="K15" s="875"/>
      <c r="L15" s="875"/>
      <c r="M15" s="875"/>
      <c r="N15" s="875"/>
      <c r="O15" s="875"/>
      <c r="P15" s="875"/>
      <c r="Q15" s="875"/>
      <c r="R15" s="875"/>
      <c r="S15" s="875"/>
      <c r="T15" s="875"/>
      <c r="U15" s="875"/>
      <c r="V15" s="875"/>
      <c r="W15" s="875"/>
      <c r="X15" s="857" t="s">
        <v>241</v>
      </c>
      <c r="Y15" s="832" t="s">
        <v>667</v>
      </c>
      <c r="Z15" s="832" t="s">
        <v>684</v>
      </c>
      <c r="AA15" s="832" t="s">
        <v>706</v>
      </c>
      <c r="AB15" s="832" t="s">
        <v>708</v>
      </c>
      <c r="AC15" s="832" t="s">
        <v>747</v>
      </c>
      <c r="AD15" s="832" t="s">
        <v>748</v>
      </c>
      <c r="AE15" s="832" t="s">
        <v>783</v>
      </c>
    </row>
    <row r="16" spans="1:31" ht="12" customHeight="1" x14ac:dyDescent="0.2">
      <c r="A16" s="199">
        <v>1</v>
      </c>
      <c r="B16" s="860" t="s">
        <v>242</v>
      </c>
      <c r="C16" s="860"/>
      <c r="D16" s="860"/>
      <c r="E16" s="860"/>
      <c r="F16" s="860"/>
      <c r="G16" s="860"/>
      <c r="H16" s="860"/>
      <c r="I16" s="860"/>
      <c r="J16" s="860"/>
      <c r="K16" s="861">
        <f>EDITAL!E6</f>
        <v>44662</v>
      </c>
      <c r="L16" s="861"/>
      <c r="M16" s="861"/>
      <c r="N16" s="861"/>
      <c r="O16" s="861"/>
      <c r="P16" s="861"/>
      <c r="Q16" s="861"/>
      <c r="R16" s="861"/>
      <c r="S16" s="861"/>
      <c r="T16" s="861"/>
      <c r="U16" s="861"/>
      <c r="V16" s="861"/>
      <c r="W16" s="861"/>
      <c r="X16" s="858"/>
      <c r="Y16" s="833"/>
      <c r="Z16" s="833"/>
      <c r="AA16" s="833"/>
      <c r="AB16" s="833"/>
      <c r="AC16" s="833"/>
      <c r="AD16" s="833"/>
      <c r="AE16" s="833"/>
    </row>
    <row r="17" spans="1:31" ht="12" customHeight="1" x14ac:dyDescent="0.2">
      <c r="A17" s="197">
        <v>2</v>
      </c>
      <c r="B17" s="862" t="s">
        <v>243</v>
      </c>
      <c r="C17" s="862"/>
      <c r="D17" s="862"/>
      <c r="E17" s="862"/>
      <c r="F17" s="862"/>
      <c r="G17" s="862"/>
      <c r="H17" s="862"/>
      <c r="I17" s="862"/>
      <c r="J17" s="862"/>
      <c r="K17" s="863" t="str">
        <f>EDITAL!Q6</f>
        <v>http://e-lic.sc.gov.br</v>
      </c>
      <c r="L17" s="863"/>
      <c r="M17" s="863"/>
      <c r="N17" s="863"/>
      <c r="O17" s="863"/>
      <c r="P17" s="863"/>
      <c r="Q17" s="863"/>
      <c r="R17" s="863"/>
      <c r="S17" s="863"/>
      <c r="T17" s="863"/>
      <c r="U17" s="863"/>
      <c r="V17" s="863"/>
      <c r="W17" s="863"/>
      <c r="X17" s="858"/>
      <c r="Y17" s="833"/>
      <c r="Z17" s="833"/>
      <c r="AA17" s="833"/>
      <c r="AB17" s="833"/>
      <c r="AC17" s="833"/>
      <c r="AD17" s="833"/>
      <c r="AE17" s="833"/>
    </row>
    <row r="18" spans="1:31" ht="12" customHeight="1" x14ac:dyDescent="0.2">
      <c r="A18" s="197">
        <v>3</v>
      </c>
      <c r="B18" s="862" t="s">
        <v>244</v>
      </c>
      <c r="C18" s="862"/>
      <c r="D18" s="862"/>
      <c r="E18" s="862"/>
      <c r="F18" s="862"/>
      <c r="G18" s="862"/>
      <c r="H18" s="862"/>
      <c r="I18" s="862"/>
      <c r="J18" s="862"/>
      <c r="K18" s="863" t="str">
        <f>EDITAL!J19&amp;" / "&amp;EDITAL!T17</f>
        <v>IBIRAMA / SC</v>
      </c>
      <c r="L18" s="863"/>
      <c r="M18" s="863"/>
      <c r="N18" s="863"/>
      <c r="O18" s="863"/>
      <c r="P18" s="863"/>
      <c r="Q18" s="863"/>
      <c r="R18" s="863"/>
      <c r="S18" s="863"/>
      <c r="T18" s="863"/>
      <c r="U18" s="863"/>
      <c r="V18" s="863"/>
      <c r="W18" s="863"/>
      <c r="X18" s="858"/>
      <c r="Y18" s="833"/>
      <c r="Z18" s="833"/>
      <c r="AA18" s="833"/>
      <c r="AB18" s="833"/>
      <c r="AC18" s="833"/>
      <c r="AD18" s="833"/>
      <c r="AE18" s="833"/>
    </row>
    <row r="19" spans="1:31" ht="12" customHeight="1" x14ac:dyDescent="0.2">
      <c r="A19" s="198">
        <v>4</v>
      </c>
      <c r="B19" s="864" t="s">
        <v>245</v>
      </c>
      <c r="C19" s="864"/>
      <c r="D19" s="864"/>
      <c r="E19" s="864"/>
      <c r="F19" s="864"/>
      <c r="G19" s="864"/>
      <c r="H19" s="864"/>
      <c r="I19" s="864"/>
      <c r="J19" s="864"/>
      <c r="K19" s="865">
        <f>EDITAL!E17</f>
        <v>12</v>
      </c>
      <c r="L19" s="865"/>
      <c r="M19" s="865"/>
      <c r="N19" s="865"/>
      <c r="O19" s="865"/>
      <c r="P19" s="865"/>
      <c r="Q19" s="865"/>
      <c r="R19" s="865"/>
      <c r="S19" s="865"/>
      <c r="T19" s="865"/>
      <c r="U19" s="865"/>
      <c r="V19" s="865"/>
      <c r="W19" s="865"/>
      <c r="X19" s="859"/>
      <c r="Y19" s="834"/>
      <c r="Z19" s="834"/>
      <c r="AA19" s="834"/>
      <c r="AB19" s="834"/>
      <c r="AC19" s="834"/>
      <c r="AD19" s="834"/>
      <c r="AE19" s="834"/>
    </row>
    <row r="20" spans="1:31" customFormat="1" ht="5.0999999999999996" customHeight="1" x14ac:dyDescent="0.2"/>
    <row r="21" spans="1:31" ht="20.100000000000001" customHeight="1" x14ac:dyDescent="0.2">
      <c r="A21" s="866" t="s">
        <v>246</v>
      </c>
      <c r="B21" s="867"/>
      <c r="C21" s="867"/>
      <c r="D21" s="867"/>
      <c r="E21" s="867"/>
      <c r="F21" s="867"/>
      <c r="G21" s="867"/>
      <c r="H21" s="867"/>
      <c r="I21" s="867"/>
      <c r="J21" s="867"/>
      <c r="K21" s="867"/>
      <c r="L21" s="867"/>
      <c r="M21" s="867"/>
      <c r="N21" s="867"/>
      <c r="O21" s="867"/>
      <c r="P21" s="867"/>
      <c r="Q21" s="867"/>
      <c r="R21" s="867"/>
      <c r="S21" s="867"/>
      <c r="T21" s="867"/>
      <c r="U21" s="867"/>
      <c r="V21" s="867"/>
      <c r="W21" s="867"/>
      <c r="X21" s="19"/>
      <c r="Y21" s="19"/>
      <c r="Z21" s="19"/>
      <c r="AA21" s="19"/>
      <c r="AB21" s="19"/>
      <c r="AC21" s="19"/>
      <c r="AD21" s="19"/>
      <c r="AE21" s="19"/>
    </row>
    <row r="22" spans="1:31" ht="5.0999999999999996" customHeight="1" x14ac:dyDescent="0.2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8"/>
      <c r="Y22" s="18"/>
      <c r="Z22" s="18"/>
      <c r="AA22" s="18"/>
      <c r="AB22" s="18"/>
      <c r="AC22" s="18"/>
      <c r="AD22" s="18"/>
      <c r="AE22" s="18"/>
    </row>
    <row r="23" spans="1:31" ht="15" customHeight="1" x14ac:dyDescent="0.2">
      <c r="A23" s="868" t="s">
        <v>247</v>
      </c>
      <c r="B23" s="869"/>
      <c r="C23" s="869"/>
      <c r="D23" s="869"/>
      <c r="E23" s="869"/>
      <c r="F23" s="869"/>
      <c r="G23" s="869"/>
      <c r="H23" s="869"/>
      <c r="I23" s="869"/>
      <c r="J23" s="869"/>
      <c r="K23" s="869"/>
      <c r="L23" s="869"/>
      <c r="M23" s="869"/>
      <c r="N23" s="869"/>
      <c r="O23" s="869"/>
      <c r="P23" s="869"/>
      <c r="Q23" s="869"/>
      <c r="R23" s="869"/>
      <c r="S23" s="869"/>
      <c r="T23" s="869"/>
      <c r="U23" s="15"/>
      <c r="V23" s="15"/>
      <c r="W23" s="15"/>
      <c r="X23" s="16"/>
      <c r="Y23" s="16"/>
      <c r="Z23" s="16"/>
      <c r="AA23" s="16"/>
      <c r="AB23" s="16"/>
      <c r="AC23" s="16"/>
      <c r="AD23" s="16"/>
      <c r="AE23" s="16"/>
    </row>
    <row r="24" spans="1:31" ht="12" customHeight="1" x14ac:dyDescent="0.2">
      <c r="A24" s="870" t="s">
        <v>248</v>
      </c>
      <c r="B24" s="871"/>
      <c r="C24" s="871"/>
      <c r="D24" s="871"/>
      <c r="E24" s="871"/>
      <c r="F24" s="871"/>
      <c r="G24" s="871"/>
      <c r="H24" s="871"/>
      <c r="I24" s="871"/>
      <c r="J24" s="871"/>
      <c r="K24" s="871"/>
      <c r="L24" s="871"/>
      <c r="M24" s="871"/>
      <c r="N24" s="871"/>
      <c r="O24" s="871"/>
      <c r="P24" s="871"/>
      <c r="Q24" s="871"/>
      <c r="R24" s="871"/>
      <c r="S24" s="871"/>
      <c r="T24" s="871"/>
      <c r="U24" s="871"/>
      <c r="V24" s="871"/>
      <c r="W24" s="871"/>
      <c r="X24" s="200"/>
      <c r="Y24" s="200"/>
      <c r="Z24" s="200"/>
      <c r="AA24" s="200"/>
      <c r="AB24" s="200"/>
      <c r="AC24" s="200"/>
      <c r="AD24" s="200"/>
      <c r="AE24" s="200"/>
    </row>
    <row r="25" spans="1:31" ht="12" customHeight="1" x14ac:dyDescent="0.2">
      <c r="A25" s="201">
        <v>1</v>
      </c>
      <c r="B25" s="872" t="s">
        <v>249</v>
      </c>
      <c r="C25" s="872"/>
      <c r="D25" s="872"/>
      <c r="E25" s="872"/>
      <c r="F25" s="873" t="str">
        <f>F2</f>
        <v>VIGILANCIA SC</v>
      </c>
      <c r="G25" s="873"/>
      <c r="H25" s="873"/>
      <c r="I25" s="873"/>
      <c r="J25" s="873"/>
      <c r="K25" s="873"/>
      <c r="L25" s="873"/>
      <c r="M25" s="873"/>
      <c r="N25" s="873"/>
      <c r="O25" s="874" t="s">
        <v>234</v>
      </c>
      <c r="P25" s="874"/>
      <c r="Q25" s="874"/>
      <c r="R25" s="873" t="str">
        <f>F8</f>
        <v>NOTURNO</v>
      </c>
      <c r="S25" s="873"/>
      <c r="T25" s="873"/>
      <c r="U25" s="872" t="s">
        <v>250</v>
      </c>
      <c r="V25" s="872"/>
      <c r="W25" s="872"/>
      <c r="X25" s="202">
        <f>R5</f>
        <v>27.6</v>
      </c>
      <c r="Y25" s="202">
        <v>31</v>
      </c>
      <c r="Z25" s="202">
        <v>31</v>
      </c>
      <c r="AA25" s="202">
        <v>32.86</v>
      </c>
      <c r="AB25" s="202">
        <f>AA25</f>
        <v>32.86</v>
      </c>
      <c r="AC25" s="202">
        <v>40</v>
      </c>
      <c r="AD25" s="202">
        <f>AC25</f>
        <v>40</v>
      </c>
      <c r="AE25" s="202">
        <v>47.5</v>
      </c>
    </row>
    <row r="26" spans="1:31" ht="12" customHeight="1" x14ac:dyDescent="0.2">
      <c r="A26" s="197">
        <v>2</v>
      </c>
      <c r="B26" s="862" t="s">
        <v>251</v>
      </c>
      <c r="C26" s="862"/>
      <c r="D26" s="878" t="str">
        <f>R4</f>
        <v>5173-30</v>
      </c>
      <c r="E26" s="878"/>
      <c r="F26" s="862" t="s">
        <v>213</v>
      </c>
      <c r="G26" s="862"/>
      <c r="H26" s="862"/>
      <c r="I26" s="862"/>
      <c r="J26" s="862"/>
      <c r="K26" s="862"/>
      <c r="L26" s="878">
        <f>X2</f>
        <v>2</v>
      </c>
      <c r="M26" s="878"/>
      <c r="N26" s="862" t="s">
        <v>252</v>
      </c>
      <c r="O26" s="862"/>
      <c r="P26" s="862"/>
      <c r="Q26" s="862"/>
      <c r="R26" s="879">
        <f>INSU!V4</f>
        <v>6.0000000000000001E-3</v>
      </c>
      <c r="S26" s="879"/>
      <c r="T26" s="879"/>
      <c r="U26" s="862" t="s">
        <v>253</v>
      </c>
      <c r="V26" s="862"/>
      <c r="W26" s="862"/>
      <c r="X26" s="203">
        <f>INSU!X4</f>
        <v>14</v>
      </c>
      <c r="Y26" s="203">
        <v>14</v>
      </c>
      <c r="Z26" s="203">
        <v>14</v>
      </c>
      <c r="AA26" s="203">
        <v>14</v>
      </c>
      <c r="AB26" s="203">
        <v>14</v>
      </c>
      <c r="AC26" s="203">
        <v>14</v>
      </c>
      <c r="AD26" s="203">
        <v>14</v>
      </c>
      <c r="AE26" s="203">
        <v>14</v>
      </c>
    </row>
    <row r="27" spans="1:31" ht="12" customHeight="1" x14ac:dyDescent="0.2">
      <c r="A27" s="197">
        <v>3</v>
      </c>
      <c r="B27" s="862" t="s">
        <v>217</v>
      </c>
      <c r="C27" s="862"/>
      <c r="D27" s="862"/>
      <c r="E27" s="862"/>
      <c r="F27" s="876" t="str">
        <f>E4</f>
        <v>VIGILANTE 12H - N</v>
      </c>
      <c r="G27" s="876"/>
      <c r="H27" s="876"/>
      <c r="I27" s="876"/>
      <c r="J27" s="876"/>
      <c r="K27" s="876"/>
      <c r="L27" s="876"/>
      <c r="M27" s="876"/>
      <c r="N27" s="876"/>
      <c r="O27" s="876"/>
      <c r="P27" s="876"/>
      <c r="Q27" s="876"/>
      <c r="R27" s="876"/>
      <c r="S27" s="876"/>
      <c r="T27" s="876"/>
      <c r="U27" s="862" t="s">
        <v>12</v>
      </c>
      <c r="V27" s="862"/>
      <c r="W27" s="862"/>
      <c r="X27" s="204">
        <f>INSU!B4</f>
        <v>5</v>
      </c>
      <c r="Y27" s="204">
        <v>5</v>
      </c>
      <c r="Z27" s="204">
        <v>5</v>
      </c>
      <c r="AA27" s="204">
        <v>5</v>
      </c>
      <c r="AB27" s="204">
        <v>5</v>
      </c>
      <c r="AC27" s="204">
        <v>5</v>
      </c>
      <c r="AD27" s="204">
        <v>5</v>
      </c>
      <c r="AE27" s="204">
        <v>5</v>
      </c>
    </row>
    <row r="28" spans="1:31" ht="12" customHeight="1" x14ac:dyDescent="0.2">
      <c r="A28" s="198">
        <v>4</v>
      </c>
      <c r="B28" s="864" t="s">
        <v>254</v>
      </c>
      <c r="C28" s="864"/>
      <c r="D28" s="864"/>
      <c r="E28" s="864"/>
      <c r="F28" s="877" t="str">
        <f>E3</f>
        <v>SIND VIG ABRANGENCIA IBIRAMA E REGIAO</v>
      </c>
      <c r="G28" s="877"/>
      <c r="H28" s="877"/>
      <c r="I28" s="877"/>
      <c r="J28" s="877"/>
      <c r="K28" s="877"/>
      <c r="L28" s="877"/>
      <c r="M28" s="877"/>
      <c r="N28" s="877"/>
      <c r="O28" s="877"/>
      <c r="P28" s="877"/>
      <c r="Q28" s="877"/>
      <c r="R28" s="877"/>
      <c r="S28" s="877"/>
      <c r="T28" s="877"/>
      <c r="U28" s="864" t="s">
        <v>255</v>
      </c>
      <c r="V28" s="864"/>
      <c r="W28" s="864"/>
      <c r="X28" s="205">
        <f>X3</f>
        <v>44593</v>
      </c>
      <c r="Y28" s="205">
        <f>Y3</f>
        <v>44958</v>
      </c>
      <c r="Z28" s="205">
        <v>45027</v>
      </c>
      <c r="AA28" s="205">
        <f>AA3</f>
        <v>45323</v>
      </c>
      <c r="AB28" s="205">
        <v>45393</v>
      </c>
      <c r="AC28" s="205">
        <f>AC3</f>
        <v>45689</v>
      </c>
      <c r="AD28" s="205">
        <v>45758</v>
      </c>
      <c r="AE28" s="205">
        <f>AE3</f>
        <v>46054</v>
      </c>
    </row>
    <row r="29" spans="1:31" ht="5.0999999999999996" customHeight="1" x14ac:dyDescent="0.2"/>
    <row r="30" spans="1:31" ht="15" customHeight="1" x14ac:dyDescent="0.2">
      <c r="A30" s="885" t="s">
        <v>256</v>
      </c>
      <c r="B30" s="886"/>
      <c r="C30" s="886"/>
      <c r="D30" s="886"/>
      <c r="E30" s="886"/>
      <c r="F30" s="886"/>
      <c r="G30" s="886"/>
      <c r="H30" s="886"/>
      <c r="I30" s="886"/>
      <c r="J30" s="886"/>
      <c r="K30" s="886"/>
      <c r="L30" s="886"/>
      <c r="M30" s="886"/>
      <c r="N30" s="886"/>
      <c r="O30" s="886"/>
      <c r="P30" s="886"/>
      <c r="Q30" s="886"/>
      <c r="R30" s="886"/>
      <c r="S30" s="886"/>
      <c r="T30" s="886"/>
      <c r="U30" s="886"/>
      <c r="V30" s="886"/>
      <c r="W30" s="886"/>
      <c r="X30" s="235"/>
      <c r="Y30" s="235"/>
      <c r="Z30" s="235"/>
      <c r="AA30" s="235"/>
      <c r="AB30" s="235"/>
      <c r="AC30" s="235"/>
      <c r="AD30" s="235"/>
      <c r="AE30" s="235"/>
    </row>
    <row r="31" spans="1:31" ht="12" customHeight="1" x14ac:dyDescent="0.2">
      <c r="A31" s="236">
        <v>1</v>
      </c>
      <c r="B31" s="887" t="s">
        <v>257</v>
      </c>
      <c r="C31" s="888"/>
      <c r="D31" s="888"/>
      <c r="E31" s="888"/>
      <c r="F31" s="888"/>
      <c r="G31" s="888"/>
      <c r="H31" s="888"/>
      <c r="I31" s="888"/>
      <c r="J31" s="888"/>
      <c r="K31" s="888"/>
      <c r="L31" s="888"/>
      <c r="M31" s="888"/>
      <c r="N31" s="888"/>
      <c r="O31" s="888"/>
      <c r="P31" s="888"/>
      <c r="Q31" s="888"/>
      <c r="R31" s="888"/>
      <c r="S31" s="888"/>
      <c r="T31" s="888"/>
      <c r="U31" s="888"/>
      <c r="V31" s="889"/>
      <c r="W31" s="237" t="s">
        <v>258</v>
      </c>
      <c r="X31" s="237" t="s">
        <v>259</v>
      </c>
      <c r="Y31" s="237" t="s">
        <v>259</v>
      </c>
      <c r="Z31" s="237" t="s">
        <v>259</v>
      </c>
      <c r="AA31" s="237" t="s">
        <v>259</v>
      </c>
      <c r="AB31" s="237" t="s">
        <v>259</v>
      </c>
      <c r="AC31" s="237" t="s">
        <v>259</v>
      </c>
      <c r="AD31" s="237" t="s">
        <v>259</v>
      </c>
      <c r="AE31" s="237" t="s">
        <v>259</v>
      </c>
    </row>
    <row r="32" spans="1:31" s="3" customFormat="1" ht="12" customHeight="1" x14ac:dyDescent="0.2">
      <c r="A32" s="229" t="s">
        <v>260</v>
      </c>
      <c r="B32" s="884" t="s">
        <v>261</v>
      </c>
      <c r="C32" s="884"/>
      <c r="D32" s="884"/>
      <c r="E32" s="884"/>
      <c r="F32" s="884"/>
      <c r="G32" s="884"/>
      <c r="H32" s="884"/>
      <c r="I32" s="884"/>
      <c r="J32" s="884"/>
      <c r="K32" s="884"/>
      <c r="L32" s="884"/>
      <c r="M32" s="884"/>
      <c r="N32" s="884"/>
      <c r="O32" s="884"/>
      <c r="P32" s="884"/>
      <c r="Q32" s="884"/>
      <c r="R32" s="884"/>
      <c r="S32" s="884"/>
      <c r="T32" s="884"/>
      <c r="U32" s="884"/>
      <c r="V32" s="884"/>
      <c r="W32" s="230">
        <f>E5</f>
        <v>220</v>
      </c>
      <c r="X32" s="231">
        <f>ROUND(((X4/EMPR!F27)*W32),2)</f>
        <v>1664.83</v>
      </c>
      <c r="Y32" s="231">
        <f>ROUND(((Y4/EMPR!F27)*W32),2)</f>
        <v>1760</v>
      </c>
      <c r="Z32" s="231">
        <f>ROUND(((Z4/220)*W32),2)</f>
        <v>1760</v>
      </c>
      <c r="AA32" s="231">
        <f>ROUND(((AA4/EMPR!F27)*W32),2)</f>
        <v>1865.6</v>
      </c>
      <c r="AB32" s="231">
        <f>ROUND(((AB4/220)*$W$32),2)</f>
        <v>1865.6</v>
      </c>
      <c r="AC32" s="231">
        <f t="shared" ref="AC32:AD32" si="0">ROUND(((AC4/220)*$W$32),2)</f>
        <v>1973.24</v>
      </c>
      <c r="AD32" s="231">
        <f t="shared" si="0"/>
        <v>1973.24</v>
      </c>
      <c r="AE32" s="231">
        <f t="shared" ref="AE32" si="1">ROUND(((AE4/220)*$W$32),2)</f>
        <v>2091.63</v>
      </c>
    </row>
    <row r="33" spans="1:31" ht="12" customHeight="1" x14ac:dyDescent="0.2">
      <c r="A33" s="206" t="s">
        <v>262</v>
      </c>
      <c r="B33" s="876" t="s">
        <v>263</v>
      </c>
      <c r="C33" s="876"/>
      <c r="D33" s="876"/>
      <c r="E33" s="876"/>
      <c r="F33" s="876"/>
      <c r="G33" s="876"/>
      <c r="H33" s="876"/>
      <c r="I33" s="876"/>
      <c r="J33" s="876"/>
      <c r="K33" s="876"/>
      <c r="L33" s="876"/>
      <c r="M33" s="876"/>
      <c r="N33" s="876"/>
      <c r="O33" s="876"/>
      <c r="P33" s="876"/>
      <c r="Q33" s="876"/>
      <c r="R33" s="876"/>
      <c r="S33" s="876"/>
      <c r="T33" s="876"/>
      <c r="U33" s="876"/>
      <c r="V33" s="876"/>
      <c r="W33" s="207">
        <v>0</v>
      </c>
      <c r="X33" s="208">
        <v>0</v>
      </c>
      <c r="Y33" s="208">
        <v>0</v>
      </c>
      <c r="Z33" s="208">
        <v>0</v>
      </c>
      <c r="AA33" s="208">
        <v>0</v>
      </c>
      <c r="AB33" s="208">
        <v>0</v>
      </c>
      <c r="AC33" s="208">
        <v>0</v>
      </c>
      <c r="AD33" s="208">
        <v>0</v>
      </c>
      <c r="AE33" s="208">
        <v>0</v>
      </c>
    </row>
    <row r="34" spans="1:31" ht="12" customHeight="1" x14ac:dyDescent="0.2">
      <c r="A34" s="206" t="s">
        <v>264</v>
      </c>
      <c r="B34" s="876" t="s">
        <v>265</v>
      </c>
      <c r="C34" s="876"/>
      <c r="D34" s="876"/>
      <c r="E34" s="876"/>
      <c r="F34" s="876"/>
      <c r="G34" s="876"/>
      <c r="H34" s="876"/>
      <c r="I34" s="876"/>
      <c r="J34" s="876"/>
      <c r="K34" s="876"/>
      <c r="L34" s="876"/>
      <c r="M34" s="876"/>
      <c r="N34" s="876"/>
      <c r="O34" s="876"/>
      <c r="P34" s="876"/>
      <c r="Q34" s="876"/>
      <c r="R34" s="876"/>
      <c r="S34" s="876"/>
      <c r="T34" s="876"/>
      <c r="U34" s="876"/>
      <c r="V34" s="876"/>
      <c r="W34" s="207"/>
      <c r="X34" s="208">
        <v>0</v>
      </c>
      <c r="Y34" s="208">
        <v>0</v>
      </c>
      <c r="Z34" s="208">
        <v>0</v>
      </c>
      <c r="AA34" s="208">
        <v>0</v>
      </c>
      <c r="AB34" s="208">
        <v>0</v>
      </c>
      <c r="AC34" s="208">
        <v>0</v>
      </c>
      <c r="AD34" s="208">
        <v>0</v>
      </c>
      <c r="AE34" s="208">
        <v>0</v>
      </c>
    </row>
    <row r="35" spans="1:31" s="3" customFormat="1" ht="12" customHeight="1" x14ac:dyDescent="0.2">
      <c r="A35" s="206" t="s">
        <v>266</v>
      </c>
      <c r="B35" s="876" t="s">
        <v>267</v>
      </c>
      <c r="C35" s="876"/>
      <c r="D35" s="876"/>
      <c r="E35" s="876"/>
      <c r="F35" s="876"/>
      <c r="G35" s="876"/>
      <c r="H35" s="876"/>
      <c r="I35" s="876"/>
      <c r="J35" s="876"/>
      <c r="K35" s="876"/>
      <c r="L35" s="876"/>
      <c r="M35" s="876"/>
      <c r="N35" s="876"/>
      <c r="O35" s="876"/>
      <c r="P35" s="876"/>
      <c r="Q35" s="876"/>
      <c r="R35" s="876"/>
      <c r="S35" s="876"/>
      <c r="T35" s="876"/>
      <c r="U35" s="876"/>
      <c r="V35" s="876"/>
      <c r="W35" s="209" t="str">
        <f>IF(O6="","",O6)</f>
        <v/>
      </c>
      <c r="X35" s="208">
        <f>ROUND(IFERROR((IF($V$8=EMPR!$B$33,$X$32,IF($V$8=EMPR!$B$34,$X$5))*W35),0),2)</f>
        <v>0</v>
      </c>
      <c r="Y35" s="208">
        <f>ROUND(IFERROR((IF($V$8=EMPR!$B$33,$X$32,IF($V$8=EMPR!$B$34,$X$5))*X35),0),2)</f>
        <v>0</v>
      </c>
      <c r="Z35" s="208">
        <f>ROUND(IFERROR((IF($V$8=EMPR!$B$33,$X$32,IF($V$8=EMPR!$B$34,$X$5))*Y35),0),2)</f>
        <v>0</v>
      </c>
      <c r="AA35" s="208">
        <f>ROUND(IFERROR((IF($V$8=EMPR!$B$33,$X$32,IF($V$8=EMPR!$B$34,$X$5))*Z35),0),2)</f>
        <v>0</v>
      </c>
      <c r="AB35" s="208">
        <f>ROUND(IFERROR((IF($V$8=EMPR!$B$33,$X$32,IF($V$8=EMPR!$B$34,$X$5))*AA35),0),2)</f>
        <v>0</v>
      </c>
      <c r="AC35" s="208">
        <f>ROUND(IFERROR((IF($V$8=EMPR!$B$33,$X$32,IF($V$8=EMPR!$B$34,$X$5))*AB35),0),2)</f>
        <v>0</v>
      </c>
      <c r="AD35" s="208">
        <f>ROUND(IFERROR((IF($V$8=EMPR!$B$33,$X$32,IF($V$8=EMPR!$B$34,$X$5))*AC35),0),2)</f>
        <v>0</v>
      </c>
      <c r="AE35" s="208">
        <f>ROUND(IFERROR((IF($V$8=EMPR!$B$33,$X$32,IF($V$8=EMPR!$B$34,$X$5))*AD35),0),2)</f>
        <v>0</v>
      </c>
    </row>
    <row r="36" spans="1:31" ht="12" customHeight="1" x14ac:dyDescent="0.2">
      <c r="A36" s="206" t="s">
        <v>268</v>
      </c>
      <c r="B36" s="876" t="s">
        <v>269</v>
      </c>
      <c r="C36" s="876"/>
      <c r="D36" s="876"/>
      <c r="E36" s="876"/>
      <c r="F36" s="876"/>
      <c r="G36" s="876"/>
      <c r="H36" s="876"/>
      <c r="I36" s="876"/>
      <c r="J36" s="876"/>
      <c r="K36" s="876"/>
      <c r="L36" s="876"/>
      <c r="M36" s="876"/>
      <c r="N36" s="876"/>
      <c r="O36" s="876"/>
      <c r="P36" s="876"/>
      <c r="Q36" s="876"/>
      <c r="R36" s="876"/>
      <c r="S36" s="876"/>
      <c r="T36" s="876"/>
      <c r="U36" s="876"/>
      <c r="V36" s="876"/>
      <c r="W36" s="209">
        <f>IF(J6="","",J6)</f>
        <v>0.3</v>
      </c>
      <c r="X36" s="208">
        <f>ROUND(IFERROR((IF($V$8=EMPR!$B$33,$X$32,IF($V$8=EMPR!$B$34,$X$5))*W36),0),2)</f>
        <v>499.45</v>
      </c>
      <c r="Y36" s="208">
        <f>W36*Y32</f>
        <v>528</v>
      </c>
      <c r="Z36" s="208">
        <f>ROUND(IFERROR((IF($V$8=EMPR!$B$33,$Z$32,IF($V$8=EMPR!$B$34,$Y$5))*W36),0),2)</f>
        <v>528</v>
      </c>
      <c r="AA36" s="208">
        <f>W36*AA32</f>
        <v>559.67999999999995</v>
      </c>
      <c r="AB36" s="208">
        <f>ROUND(IFERROR((IF($V$8=EMPR!$B$33,AB32,IF($V$8=EMPR!$B$34,$Y$5))*$W$36),0),2)</f>
        <v>559.67999999999995</v>
      </c>
      <c r="AC36" s="208">
        <f>ROUND(IFERROR((IF($V$8=EMPR!$B$33,AC32,IF($V$8=EMPR!$B$34,$Y$5))*$W$36),0),2)</f>
        <v>591.97</v>
      </c>
      <c r="AD36" s="208">
        <f>ROUND(IFERROR((IF($V$8=EMPR!$B$33,AD32,IF($V$8=EMPR!$B$34,$Y$5))*$W$36),0),2)</f>
        <v>591.97</v>
      </c>
      <c r="AE36" s="208">
        <f>ROUND(IFERROR((IF($V$8=EMPR!$B$33,AE32,IF($V$8=EMPR!$B$34,$Y$5))*$W$36),0),2)</f>
        <v>627.49</v>
      </c>
    </row>
    <row r="37" spans="1:31" s="14" customFormat="1" ht="12" customHeight="1" x14ac:dyDescent="0.2">
      <c r="A37" s="206" t="s">
        <v>270</v>
      </c>
      <c r="B37" s="876" t="s">
        <v>271</v>
      </c>
      <c r="C37" s="876"/>
      <c r="D37" s="876"/>
      <c r="E37" s="876"/>
      <c r="F37" s="876"/>
      <c r="G37" s="876"/>
      <c r="H37" s="876"/>
      <c r="I37" s="876"/>
      <c r="J37" s="876"/>
      <c r="K37" s="876"/>
      <c r="L37" s="876"/>
      <c r="M37" s="876"/>
      <c r="N37" s="876"/>
      <c r="O37" s="876"/>
      <c r="P37" s="876"/>
      <c r="Q37" s="876"/>
      <c r="R37" s="876"/>
      <c r="S37" s="876"/>
      <c r="T37" s="876"/>
      <c r="U37" s="876"/>
      <c r="V37" s="876"/>
      <c r="W37" s="210">
        <f>IF(E8=2,0.2,"")</f>
        <v>0.2</v>
      </c>
      <c r="X37" s="208">
        <f>IFERROR(ROUND((((X32+X33+X34+X35+X36)/INSU!H3)*J5*E6*W37),2),0)</f>
        <v>209.48</v>
      </c>
      <c r="Y37" s="208">
        <f>IFERROR(ROUND((((Y32+Y33+Y34+Y35+Y36)/220)*J5*E6*W37),2),0)</f>
        <v>221.46</v>
      </c>
      <c r="Z37" s="208">
        <f>IFERROR(ROUND((((Z32+Z33+Z34+Z35+Z36)/220)*J5*E6*W37),2),0)</f>
        <v>221.46</v>
      </c>
      <c r="AA37" s="208">
        <f>IFERROR(ROUND((((AA32+AA33+AA34+AA35+AA36)/220)*J5*E6*W37),2),0)</f>
        <v>234.75</v>
      </c>
      <c r="AB37" s="208">
        <f>IFERROR(ROUND((((AB32+AB33+AB34+AB35+AB36)/220)*$J$5*$E$6*$W$37),2),0)</f>
        <v>234.75</v>
      </c>
      <c r="AC37" s="208">
        <f t="shared" ref="AC37:AD37" si="2">IFERROR(ROUND((((AC32+AC33+AC34+AC35+AC36)/220)*$J$5*$E$6*$W$37),2),0)</f>
        <v>248.29</v>
      </c>
      <c r="AD37" s="208">
        <f t="shared" si="2"/>
        <v>248.29</v>
      </c>
      <c r="AE37" s="208">
        <f t="shared" ref="AE37" si="3">IFERROR(ROUND((((AE32+AE33+AE34+AE35+AE36)/220)*$J$5*$E$6*$W$37),2),0)</f>
        <v>263.19</v>
      </c>
    </row>
    <row r="38" spans="1:31" ht="12" customHeight="1" x14ac:dyDescent="0.2">
      <c r="A38" s="206" t="s">
        <v>272</v>
      </c>
      <c r="B38" s="876" t="s">
        <v>273</v>
      </c>
      <c r="C38" s="876"/>
      <c r="D38" s="876"/>
      <c r="E38" s="876"/>
      <c r="F38" s="876"/>
      <c r="G38" s="876"/>
      <c r="H38" s="876"/>
      <c r="I38" s="876"/>
      <c r="J38" s="876"/>
      <c r="K38" s="876"/>
      <c r="L38" s="876"/>
      <c r="M38" s="876"/>
      <c r="N38" s="876"/>
      <c r="O38" s="876"/>
      <c r="P38" s="876"/>
      <c r="Q38" s="876"/>
      <c r="R38" s="876"/>
      <c r="S38" s="876"/>
      <c r="T38" s="876"/>
      <c r="U38" s="876"/>
      <c r="V38" s="876"/>
      <c r="W38" s="211"/>
      <c r="X38" s="208">
        <f t="shared" ref="X38:AD38" si="4">ROUND((X37/6),2)</f>
        <v>34.909999999999997</v>
      </c>
      <c r="Y38" s="208">
        <f t="shared" si="4"/>
        <v>36.909999999999997</v>
      </c>
      <c r="Z38" s="208">
        <f t="shared" si="4"/>
        <v>36.909999999999997</v>
      </c>
      <c r="AA38" s="208">
        <f t="shared" si="4"/>
        <v>39.130000000000003</v>
      </c>
      <c r="AB38" s="208">
        <f t="shared" si="4"/>
        <v>39.130000000000003</v>
      </c>
      <c r="AC38" s="208">
        <f t="shared" si="4"/>
        <v>41.38</v>
      </c>
      <c r="AD38" s="208">
        <f t="shared" si="4"/>
        <v>41.38</v>
      </c>
      <c r="AE38" s="208">
        <f t="shared" ref="AE38" si="5">ROUND((AE37/6),2)</f>
        <v>43.87</v>
      </c>
    </row>
    <row r="39" spans="1:31" ht="12" customHeight="1" x14ac:dyDescent="0.2">
      <c r="A39" s="221" t="s">
        <v>274</v>
      </c>
      <c r="B39" s="880" t="s">
        <v>275</v>
      </c>
      <c r="C39" s="880"/>
      <c r="D39" s="880"/>
      <c r="E39" s="880"/>
      <c r="F39" s="880"/>
      <c r="G39" s="880"/>
      <c r="H39" s="880"/>
      <c r="I39" s="880"/>
      <c r="J39" s="880"/>
      <c r="K39" s="880"/>
      <c r="L39" s="880"/>
      <c r="M39" s="880"/>
      <c r="N39" s="880"/>
      <c r="O39" s="880"/>
      <c r="P39" s="880"/>
      <c r="Q39" s="880"/>
      <c r="R39" s="880"/>
      <c r="S39" s="880"/>
      <c r="T39" s="880"/>
      <c r="U39" s="880"/>
      <c r="V39" s="880"/>
      <c r="W39" s="222">
        <f>IF(E8=2,0.2,"")</f>
        <v>0.2</v>
      </c>
      <c r="X39" s="223">
        <f>IFERROR(ROUND((((X32+X33+X34+X35+X36)/EMPR!F27*E6)+((X32+X33+X34+X35+X36)/EMPR!F27*E6)*W39),2),0)/7*J5</f>
        <v>179.56</v>
      </c>
      <c r="Y39" s="223">
        <f>IFERROR(ROUND((((Y32+Y33+Y34+Y35+Y36)/220*E6)+((Y32+Y33+Y34+Y35+Y36)/220*E6)*W39),2),0)/7*J5</f>
        <v>189.82</v>
      </c>
      <c r="Z39" s="223">
        <f>IFERROR(ROUND((((Z32+Z33+Z34+Z35+Z36)/220*E6)+((Z32+Z33+Z34+Z35+Z36)/220*E6)*W39),2),0)/7*J5</f>
        <v>189.82</v>
      </c>
      <c r="AA39" s="223">
        <f>IFERROR(ROUND((((AA32+AA33+AA34+AA35+AA36)/220*E6)+((AA32+AA33+AA34+AA35+AA36)/220*E6)*W39),2),0)/7*J5</f>
        <v>201.21</v>
      </c>
      <c r="AB39" s="223">
        <f>IFERROR(ROUND((((AB32+AB33+AB34+AB35+AB36)/220*$E$6)+((AB32+AB33+AB34+AB35+AB36)/220*$E$6)*$W$39),2),0)/7*$J$5</f>
        <v>201.21</v>
      </c>
      <c r="AC39" s="223">
        <f t="shared" ref="AC39:AD39" si="6">IFERROR(ROUND((((AC32+AC33+AC34+AC35+AC36)/220*$E$6)+((AC32+AC33+AC34+AC35+AC36)/220*$E$6)*$W$39),2),0)/7*$J$5</f>
        <v>212.82</v>
      </c>
      <c r="AD39" s="223">
        <f t="shared" si="6"/>
        <v>212.82</v>
      </c>
      <c r="AE39" s="223">
        <f t="shared" ref="AE39" si="7">IFERROR(ROUND((((AE32+AE33+AE34+AE35+AE36)/220*$E$6)+((AE32+AE33+AE34+AE35+AE36)/220*$E$6)*$W$39),2),0)/7*$J$5</f>
        <v>225.59</v>
      </c>
    </row>
    <row r="40" spans="1:31" ht="12" customHeight="1" x14ac:dyDescent="0.2">
      <c r="A40" s="881" t="s">
        <v>276</v>
      </c>
      <c r="B40" s="882"/>
      <c r="C40" s="882"/>
      <c r="D40" s="882"/>
      <c r="E40" s="882"/>
      <c r="F40" s="882"/>
      <c r="G40" s="882"/>
      <c r="H40" s="882"/>
      <c r="I40" s="882"/>
      <c r="J40" s="882"/>
      <c r="K40" s="882"/>
      <c r="L40" s="882"/>
      <c r="M40" s="882"/>
      <c r="N40" s="882"/>
      <c r="O40" s="882"/>
      <c r="P40" s="882"/>
      <c r="Q40" s="882"/>
      <c r="R40" s="882"/>
      <c r="S40" s="882"/>
      <c r="T40" s="882"/>
      <c r="U40" s="882"/>
      <c r="V40" s="882"/>
      <c r="W40" s="883"/>
      <c r="X40" s="238">
        <f t="shared" ref="X40:AD40" si="8">SUM(X32:X39)</f>
        <v>2588.2299999999996</v>
      </c>
      <c r="Y40" s="238">
        <f t="shared" si="8"/>
        <v>2736.19</v>
      </c>
      <c r="Z40" s="238">
        <f t="shared" si="8"/>
        <v>2736.19</v>
      </c>
      <c r="AA40" s="238">
        <f t="shared" si="8"/>
        <v>2900.37</v>
      </c>
      <c r="AB40" s="238">
        <f t="shared" si="8"/>
        <v>2900.37</v>
      </c>
      <c r="AC40" s="238">
        <f t="shared" si="8"/>
        <v>3067.7000000000003</v>
      </c>
      <c r="AD40" s="238">
        <f t="shared" si="8"/>
        <v>3067.7000000000003</v>
      </c>
      <c r="AE40" s="238">
        <f t="shared" ref="AE40" si="9">SUM(AE32:AE39)</f>
        <v>3251.77</v>
      </c>
    </row>
    <row r="41" spans="1:31" ht="12" customHeight="1" x14ac:dyDescent="0.2">
      <c r="A41" s="229" t="s">
        <v>277</v>
      </c>
      <c r="B41" s="884" t="s">
        <v>278</v>
      </c>
      <c r="C41" s="884"/>
      <c r="D41" s="884"/>
      <c r="E41" s="884"/>
      <c r="F41" s="884"/>
      <c r="G41" s="884"/>
      <c r="H41" s="884"/>
      <c r="I41" s="884"/>
      <c r="J41" s="884"/>
      <c r="K41" s="884"/>
      <c r="L41" s="884"/>
      <c r="M41" s="884"/>
      <c r="N41" s="884"/>
      <c r="O41" s="884"/>
      <c r="P41" s="884"/>
      <c r="Q41" s="884"/>
      <c r="R41" s="884"/>
      <c r="S41" s="884"/>
      <c r="T41" s="884"/>
      <c r="U41" s="884"/>
      <c r="V41" s="884"/>
      <c r="W41" s="232">
        <f>T6</f>
        <v>7.0000000000000007E-2</v>
      </c>
      <c r="X41" s="231">
        <f t="shared" ref="X41:AD41" si="10">IFERROR(ROUND(((X40)*$W$41),2),0)</f>
        <v>181.18</v>
      </c>
      <c r="Y41" s="231">
        <f t="shared" si="10"/>
        <v>191.53</v>
      </c>
      <c r="Z41" s="231">
        <f t="shared" si="10"/>
        <v>191.53</v>
      </c>
      <c r="AA41" s="231">
        <f t="shared" si="10"/>
        <v>203.03</v>
      </c>
      <c r="AB41" s="231">
        <f t="shared" si="10"/>
        <v>203.03</v>
      </c>
      <c r="AC41" s="231">
        <f t="shared" si="10"/>
        <v>214.74</v>
      </c>
      <c r="AD41" s="231">
        <f t="shared" si="10"/>
        <v>214.74</v>
      </c>
      <c r="AE41" s="231">
        <f t="shared" ref="AE41" si="11">IFERROR(ROUND(((AE40)*$W$41),2),0)</f>
        <v>227.62</v>
      </c>
    </row>
    <row r="42" spans="1:31" ht="12" customHeight="1" x14ac:dyDescent="0.2">
      <c r="A42" s="206" t="s">
        <v>279</v>
      </c>
      <c r="B42" s="876"/>
      <c r="C42" s="876"/>
      <c r="D42" s="876"/>
      <c r="E42" s="876"/>
      <c r="F42" s="876"/>
      <c r="G42" s="876"/>
      <c r="H42" s="876"/>
      <c r="I42" s="876"/>
      <c r="J42" s="876"/>
      <c r="K42" s="876"/>
      <c r="L42" s="876"/>
      <c r="M42" s="876"/>
      <c r="N42" s="876"/>
      <c r="O42" s="876"/>
      <c r="P42" s="876"/>
      <c r="Q42" s="876"/>
      <c r="R42" s="876"/>
      <c r="S42" s="876"/>
      <c r="T42" s="876"/>
      <c r="U42" s="876"/>
      <c r="V42" s="876"/>
      <c r="W42" s="211"/>
      <c r="X42" s="208">
        <v>0</v>
      </c>
      <c r="Y42" s="208">
        <v>0</v>
      </c>
      <c r="Z42" s="208">
        <v>0</v>
      </c>
      <c r="AA42" s="208">
        <v>0</v>
      </c>
      <c r="AB42" s="208">
        <v>0</v>
      </c>
      <c r="AC42" s="208">
        <v>0</v>
      </c>
      <c r="AD42" s="208">
        <v>0</v>
      </c>
      <c r="AE42" s="208">
        <v>0</v>
      </c>
    </row>
    <row r="43" spans="1:31" s="3" customFormat="1" ht="12" customHeight="1" x14ac:dyDescent="0.2">
      <c r="A43" s="224" t="s">
        <v>280</v>
      </c>
      <c r="B43" s="880"/>
      <c r="C43" s="880"/>
      <c r="D43" s="880"/>
      <c r="E43" s="880"/>
      <c r="F43" s="880"/>
      <c r="G43" s="880"/>
      <c r="H43" s="880"/>
      <c r="I43" s="880"/>
      <c r="J43" s="880"/>
      <c r="K43" s="880"/>
      <c r="L43" s="880"/>
      <c r="M43" s="880"/>
      <c r="N43" s="880"/>
      <c r="O43" s="880"/>
      <c r="P43" s="880"/>
      <c r="Q43" s="880"/>
      <c r="R43" s="880"/>
      <c r="S43" s="880"/>
      <c r="T43" s="880"/>
      <c r="U43" s="880"/>
      <c r="V43" s="880"/>
      <c r="W43" s="225"/>
      <c r="X43" s="223">
        <v>0</v>
      </c>
      <c r="Y43" s="223">
        <v>0</v>
      </c>
      <c r="Z43" s="223">
        <v>0</v>
      </c>
      <c r="AA43" s="223">
        <v>0</v>
      </c>
      <c r="AB43" s="223">
        <v>0</v>
      </c>
      <c r="AC43" s="223">
        <v>0</v>
      </c>
      <c r="AD43" s="223">
        <v>0</v>
      </c>
      <c r="AE43" s="223">
        <v>0</v>
      </c>
    </row>
    <row r="44" spans="1:31" ht="12" customHeight="1" x14ac:dyDescent="0.2">
      <c r="A44" s="881" t="s">
        <v>281</v>
      </c>
      <c r="B44" s="882"/>
      <c r="C44" s="882"/>
      <c r="D44" s="882"/>
      <c r="E44" s="882"/>
      <c r="F44" s="882"/>
      <c r="G44" s="882"/>
      <c r="H44" s="882"/>
      <c r="I44" s="882"/>
      <c r="J44" s="882"/>
      <c r="K44" s="882"/>
      <c r="L44" s="882"/>
      <c r="M44" s="882"/>
      <c r="N44" s="882"/>
      <c r="O44" s="882"/>
      <c r="P44" s="882"/>
      <c r="Q44" s="882"/>
      <c r="R44" s="882"/>
      <c r="S44" s="882"/>
      <c r="T44" s="882"/>
      <c r="U44" s="882"/>
      <c r="V44" s="882"/>
      <c r="W44" s="883"/>
      <c r="X44" s="238">
        <f t="shared" ref="X44:AD44" si="12">X40+X42+X41</f>
        <v>2769.4099999999994</v>
      </c>
      <c r="Y44" s="238">
        <f t="shared" si="12"/>
        <v>2927.7200000000003</v>
      </c>
      <c r="Z44" s="238">
        <f t="shared" si="12"/>
        <v>2927.7200000000003</v>
      </c>
      <c r="AA44" s="238">
        <f t="shared" si="12"/>
        <v>3103.4</v>
      </c>
      <c r="AB44" s="238">
        <f t="shared" si="12"/>
        <v>3103.4</v>
      </c>
      <c r="AC44" s="238">
        <f t="shared" si="12"/>
        <v>3282.4400000000005</v>
      </c>
      <c r="AD44" s="238">
        <f t="shared" si="12"/>
        <v>3282.4400000000005</v>
      </c>
      <c r="AE44" s="238">
        <f t="shared" ref="AE44" si="13">AE40+AE42+AE41</f>
        <v>3479.39</v>
      </c>
    </row>
    <row r="45" spans="1:31" ht="5.0999999999999996" customHeight="1" x14ac:dyDescent="0.2"/>
    <row r="46" spans="1:31" ht="15" customHeight="1" x14ac:dyDescent="0.2">
      <c r="A46" s="885" t="s">
        <v>282</v>
      </c>
      <c r="B46" s="886"/>
      <c r="C46" s="886"/>
      <c r="D46" s="886"/>
      <c r="E46" s="886"/>
      <c r="F46" s="886"/>
      <c r="G46" s="886"/>
      <c r="H46" s="886"/>
      <c r="I46" s="886"/>
      <c r="J46" s="886"/>
      <c r="K46" s="886"/>
      <c r="L46" s="886"/>
      <c r="M46" s="886"/>
      <c r="N46" s="886"/>
      <c r="O46" s="886"/>
      <c r="P46" s="886"/>
      <c r="Q46" s="886"/>
      <c r="R46" s="886"/>
      <c r="S46" s="886"/>
      <c r="T46" s="886"/>
      <c r="U46" s="886"/>
      <c r="V46" s="886"/>
      <c r="W46" s="886"/>
      <c r="X46" s="239"/>
      <c r="Y46" s="239"/>
      <c r="Z46" s="239"/>
      <c r="AA46" s="239"/>
      <c r="AB46" s="239"/>
      <c r="AC46" s="239"/>
      <c r="AD46" s="239"/>
      <c r="AE46" s="239"/>
    </row>
    <row r="47" spans="1:31" ht="12" customHeight="1" x14ac:dyDescent="0.2">
      <c r="A47" s="890" t="s">
        <v>283</v>
      </c>
      <c r="B47" s="891"/>
      <c r="C47" s="891"/>
      <c r="D47" s="891"/>
      <c r="E47" s="891"/>
      <c r="F47" s="891"/>
      <c r="G47" s="891"/>
      <c r="H47" s="891"/>
      <c r="I47" s="891"/>
      <c r="J47" s="891"/>
      <c r="K47" s="891"/>
      <c r="L47" s="891"/>
      <c r="M47" s="891"/>
      <c r="N47" s="891"/>
      <c r="O47" s="891"/>
      <c r="P47" s="891"/>
      <c r="Q47" s="891"/>
      <c r="R47" s="891"/>
      <c r="S47" s="891"/>
      <c r="T47" s="891"/>
      <c r="U47" s="891"/>
      <c r="V47" s="891"/>
      <c r="W47" s="891"/>
      <c r="X47" s="240"/>
      <c r="Y47" s="240"/>
      <c r="Z47" s="240"/>
      <c r="AA47" s="240"/>
      <c r="AB47" s="240"/>
      <c r="AC47" s="240"/>
      <c r="AD47" s="240"/>
      <c r="AE47" s="240"/>
    </row>
    <row r="48" spans="1:31" ht="12" customHeight="1" x14ac:dyDescent="0.2">
      <c r="A48" s="236" t="s">
        <v>284</v>
      </c>
      <c r="B48" s="887" t="s">
        <v>285</v>
      </c>
      <c r="C48" s="888"/>
      <c r="D48" s="888"/>
      <c r="E48" s="888"/>
      <c r="F48" s="888"/>
      <c r="G48" s="888"/>
      <c r="H48" s="888"/>
      <c r="I48" s="888"/>
      <c r="J48" s="888"/>
      <c r="K48" s="888"/>
      <c r="L48" s="888"/>
      <c r="M48" s="888"/>
      <c r="N48" s="888"/>
      <c r="O48" s="888"/>
      <c r="P48" s="888"/>
      <c r="Q48" s="888"/>
      <c r="R48" s="888"/>
      <c r="S48" s="888"/>
      <c r="T48" s="888"/>
      <c r="U48" s="888"/>
      <c r="V48" s="889"/>
      <c r="W48" s="237" t="s">
        <v>286</v>
      </c>
      <c r="X48" s="237" t="s">
        <v>259</v>
      </c>
      <c r="Y48" s="237" t="s">
        <v>259</v>
      </c>
      <c r="Z48" s="237" t="s">
        <v>259</v>
      </c>
      <c r="AA48" s="237" t="s">
        <v>259</v>
      </c>
      <c r="AB48" s="237" t="s">
        <v>259</v>
      </c>
      <c r="AC48" s="237" t="s">
        <v>259</v>
      </c>
      <c r="AD48" s="237" t="s">
        <v>259</v>
      </c>
      <c r="AE48" s="237" t="s">
        <v>259</v>
      </c>
    </row>
    <row r="49" spans="1:31" ht="12" customHeight="1" x14ac:dyDescent="0.2">
      <c r="A49" s="229" t="s">
        <v>287</v>
      </c>
      <c r="B49" s="884" t="s">
        <v>288</v>
      </c>
      <c r="C49" s="884"/>
      <c r="D49" s="884"/>
      <c r="E49" s="884"/>
      <c r="F49" s="884"/>
      <c r="G49" s="884"/>
      <c r="H49" s="884"/>
      <c r="I49" s="884"/>
      <c r="J49" s="884"/>
      <c r="K49" s="884"/>
      <c r="L49" s="884"/>
      <c r="M49" s="884"/>
      <c r="N49" s="884"/>
      <c r="O49" s="884"/>
      <c r="P49" s="884"/>
      <c r="Q49" s="884"/>
      <c r="R49" s="884"/>
      <c r="S49" s="884"/>
      <c r="T49" s="884"/>
      <c r="U49" s="884"/>
      <c r="V49" s="884"/>
      <c r="W49" s="232">
        <f>MEMO!B9</f>
        <v>8.3299999999999999E-2</v>
      </c>
      <c r="X49" s="233">
        <f t="shared" ref="X49:AD49" si="14">ROUND((X40*$W$49),2)</f>
        <v>215.6</v>
      </c>
      <c r="Y49" s="233">
        <f t="shared" si="14"/>
        <v>227.92</v>
      </c>
      <c r="Z49" s="233">
        <f t="shared" si="14"/>
        <v>227.92</v>
      </c>
      <c r="AA49" s="233">
        <f t="shared" si="14"/>
        <v>241.6</v>
      </c>
      <c r="AB49" s="233">
        <f t="shared" si="14"/>
        <v>241.6</v>
      </c>
      <c r="AC49" s="233">
        <f t="shared" si="14"/>
        <v>255.54</v>
      </c>
      <c r="AD49" s="233">
        <f t="shared" si="14"/>
        <v>255.54</v>
      </c>
      <c r="AE49" s="233">
        <f t="shared" ref="AE49" si="15">ROUND((AE40*$W$49),2)</f>
        <v>270.87</v>
      </c>
    </row>
    <row r="50" spans="1:31" ht="12" customHeight="1" x14ac:dyDescent="0.2">
      <c r="A50" s="221" t="s">
        <v>289</v>
      </c>
      <c r="B50" s="880" t="s">
        <v>290</v>
      </c>
      <c r="C50" s="880"/>
      <c r="D50" s="880"/>
      <c r="E50" s="880"/>
      <c r="F50" s="880"/>
      <c r="G50" s="880"/>
      <c r="H50" s="880"/>
      <c r="I50" s="880"/>
      <c r="J50" s="880"/>
      <c r="K50" s="880"/>
      <c r="L50" s="880"/>
      <c r="M50" s="880"/>
      <c r="N50" s="880"/>
      <c r="O50" s="880"/>
      <c r="P50" s="880"/>
      <c r="Q50" s="880"/>
      <c r="R50" s="880"/>
      <c r="S50" s="880"/>
      <c r="T50" s="880"/>
      <c r="U50" s="880"/>
      <c r="V50" s="880"/>
      <c r="W50" s="226">
        <f>MEMO!B14+MEMO!B12</f>
        <v>0.1111</v>
      </c>
      <c r="X50" s="227">
        <f t="shared" ref="X50:AD50" si="16">ROUND((X40*$W$50),2)</f>
        <v>287.55</v>
      </c>
      <c r="Y50" s="227">
        <f t="shared" si="16"/>
        <v>303.99</v>
      </c>
      <c r="Z50" s="227">
        <f t="shared" si="16"/>
        <v>303.99</v>
      </c>
      <c r="AA50" s="227">
        <f t="shared" si="16"/>
        <v>322.23</v>
      </c>
      <c r="AB50" s="227">
        <f t="shared" si="16"/>
        <v>322.23</v>
      </c>
      <c r="AC50" s="227">
        <f t="shared" si="16"/>
        <v>340.82</v>
      </c>
      <c r="AD50" s="227">
        <f t="shared" si="16"/>
        <v>340.82</v>
      </c>
      <c r="AE50" s="227">
        <f t="shared" ref="AE50" si="17">ROUND((AE40*$W$50),2)</f>
        <v>361.27</v>
      </c>
    </row>
    <row r="51" spans="1:31" ht="12" customHeight="1" x14ac:dyDescent="0.2">
      <c r="A51" s="881" t="s">
        <v>281</v>
      </c>
      <c r="B51" s="882"/>
      <c r="C51" s="882"/>
      <c r="D51" s="882"/>
      <c r="E51" s="882"/>
      <c r="F51" s="882"/>
      <c r="G51" s="882"/>
      <c r="H51" s="882"/>
      <c r="I51" s="882"/>
      <c r="J51" s="882"/>
      <c r="K51" s="882"/>
      <c r="L51" s="882"/>
      <c r="M51" s="882"/>
      <c r="N51" s="882"/>
      <c r="O51" s="882"/>
      <c r="P51" s="882"/>
      <c r="Q51" s="882"/>
      <c r="R51" s="882"/>
      <c r="S51" s="882"/>
      <c r="T51" s="882"/>
      <c r="U51" s="882"/>
      <c r="V51" s="883"/>
      <c r="W51" s="241">
        <f t="shared" ref="W51:AB51" si="18">SUM(W49:W50)</f>
        <v>0.19440000000000002</v>
      </c>
      <c r="X51" s="242">
        <f t="shared" si="18"/>
        <v>503.15</v>
      </c>
      <c r="Y51" s="242">
        <f t="shared" si="18"/>
        <v>531.91</v>
      </c>
      <c r="Z51" s="242">
        <f t="shared" si="18"/>
        <v>531.91</v>
      </c>
      <c r="AA51" s="242">
        <f t="shared" si="18"/>
        <v>563.83000000000004</v>
      </c>
      <c r="AB51" s="242">
        <f t="shared" si="18"/>
        <v>563.83000000000004</v>
      </c>
      <c r="AC51" s="242">
        <f t="shared" ref="AC51:AD51" si="19">SUM(AC49:AC50)</f>
        <v>596.36</v>
      </c>
      <c r="AD51" s="242">
        <f t="shared" si="19"/>
        <v>596.36</v>
      </c>
      <c r="AE51" s="242">
        <f t="shared" ref="AE51" si="20">SUM(AE49:AE50)</f>
        <v>632.14</v>
      </c>
    </row>
    <row r="52" spans="1:31" ht="12" customHeight="1" x14ac:dyDescent="0.2">
      <c r="A52" s="890" t="s">
        <v>291</v>
      </c>
      <c r="B52" s="891"/>
      <c r="C52" s="891"/>
      <c r="D52" s="891"/>
      <c r="E52" s="891"/>
      <c r="F52" s="891"/>
      <c r="G52" s="891"/>
      <c r="H52" s="891"/>
      <c r="I52" s="891"/>
      <c r="J52" s="891"/>
      <c r="K52" s="891"/>
      <c r="L52" s="891"/>
      <c r="M52" s="891"/>
      <c r="N52" s="891"/>
      <c r="O52" s="891"/>
      <c r="P52" s="891"/>
      <c r="Q52" s="891"/>
      <c r="R52" s="891"/>
      <c r="S52" s="891"/>
      <c r="T52" s="891"/>
      <c r="U52" s="891"/>
      <c r="V52" s="891"/>
      <c r="W52" s="891"/>
      <c r="X52" s="240"/>
      <c r="Y52" s="240"/>
      <c r="Z52" s="240"/>
      <c r="AA52" s="240"/>
      <c r="AB52" s="240"/>
      <c r="AC52" s="240"/>
      <c r="AD52" s="240"/>
      <c r="AE52" s="240"/>
    </row>
    <row r="53" spans="1:31" ht="12" customHeight="1" x14ac:dyDescent="0.2">
      <c r="A53" s="236" t="s">
        <v>292</v>
      </c>
      <c r="B53" s="887" t="s">
        <v>293</v>
      </c>
      <c r="C53" s="888"/>
      <c r="D53" s="888"/>
      <c r="E53" s="888"/>
      <c r="F53" s="888"/>
      <c r="G53" s="888"/>
      <c r="H53" s="888"/>
      <c r="I53" s="888"/>
      <c r="J53" s="888"/>
      <c r="K53" s="888"/>
      <c r="L53" s="888"/>
      <c r="M53" s="888"/>
      <c r="N53" s="888"/>
      <c r="O53" s="888"/>
      <c r="P53" s="888"/>
      <c r="Q53" s="888"/>
      <c r="R53" s="888"/>
      <c r="S53" s="888"/>
      <c r="T53" s="888"/>
      <c r="U53" s="888"/>
      <c r="V53" s="889"/>
      <c r="W53" s="237" t="s">
        <v>286</v>
      </c>
      <c r="X53" s="237" t="s">
        <v>259</v>
      </c>
      <c r="Y53" s="237" t="s">
        <v>259</v>
      </c>
      <c r="Z53" s="237" t="s">
        <v>259</v>
      </c>
      <c r="AA53" s="237" t="s">
        <v>259</v>
      </c>
      <c r="AB53" s="237" t="s">
        <v>259</v>
      </c>
      <c r="AC53" s="237" t="s">
        <v>259</v>
      </c>
      <c r="AD53" s="237" t="s">
        <v>259</v>
      </c>
      <c r="AE53" s="237" t="s">
        <v>259</v>
      </c>
    </row>
    <row r="54" spans="1:31" ht="12" customHeight="1" x14ac:dyDescent="0.2">
      <c r="A54" s="229" t="s">
        <v>294</v>
      </c>
      <c r="B54" s="884" t="s">
        <v>295</v>
      </c>
      <c r="C54" s="884"/>
      <c r="D54" s="884"/>
      <c r="E54" s="884"/>
      <c r="F54" s="884"/>
      <c r="G54" s="884"/>
      <c r="H54" s="884"/>
      <c r="I54" s="884"/>
      <c r="J54" s="884"/>
      <c r="K54" s="884"/>
      <c r="L54" s="884"/>
      <c r="M54" s="884"/>
      <c r="N54" s="884"/>
      <c r="O54" s="884"/>
      <c r="P54" s="884"/>
      <c r="Q54" s="884"/>
      <c r="R54" s="884"/>
      <c r="S54" s="884"/>
      <c r="T54" s="884"/>
      <c r="U54" s="884"/>
      <c r="V54" s="884"/>
      <c r="W54" s="232">
        <f>MEMO!B21</f>
        <v>0.2</v>
      </c>
      <c r="X54" s="233">
        <f t="shared" ref="X54:AD54" si="21">ROUND(((X40+X51)*$W$54),2)</f>
        <v>618.28</v>
      </c>
      <c r="Y54" s="233">
        <f t="shared" si="21"/>
        <v>653.62</v>
      </c>
      <c r="Z54" s="233">
        <f t="shared" si="21"/>
        <v>653.62</v>
      </c>
      <c r="AA54" s="233">
        <f t="shared" si="21"/>
        <v>692.84</v>
      </c>
      <c r="AB54" s="233">
        <f t="shared" si="21"/>
        <v>692.84</v>
      </c>
      <c r="AC54" s="233">
        <f t="shared" si="21"/>
        <v>732.81</v>
      </c>
      <c r="AD54" s="233">
        <f t="shared" si="21"/>
        <v>732.81</v>
      </c>
      <c r="AE54" s="233">
        <f t="shared" ref="AE54" si="22">ROUND(((AE40+AE51)*$W$54),2)</f>
        <v>776.78</v>
      </c>
    </row>
    <row r="55" spans="1:31" ht="12" customHeight="1" x14ac:dyDescent="0.2">
      <c r="A55" s="206" t="s">
        <v>296</v>
      </c>
      <c r="B55" s="876" t="s">
        <v>297</v>
      </c>
      <c r="C55" s="876"/>
      <c r="D55" s="876"/>
      <c r="E55" s="876"/>
      <c r="F55" s="876"/>
      <c r="G55" s="876"/>
      <c r="H55" s="876"/>
      <c r="I55" s="876"/>
      <c r="J55" s="876"/>
      <c r="K55" s="876"/>
      <c r="L55" s="876"/>
      <c r="M55" s="876"/>
      <c r="N55" s="876"/>
      <c r="O55" s="876"/>
      <c r="P55" s="876"/>
      <c r="Q55" s="876"/>
      <c r="R55" s="876"/>
      <c r="S55" s="876"/>
      <c r="T55" s="876"/>
      <c r="U55" s="876"/>
      <c r="V55" s="876"/>
      <c r="W55" s="209">
        <f>MEMO!B23</f>
        <v>1.4999999999999999E-2</v>
      </c>
      <c r="X55" s="213">
        <f t="shared" ref="X55:AD55" si="23">ROUND(((X40+X51)*$W$55),2)</f>
        <v>46.37</v>
      </c>
      <c r="Y55" s="213">
        <f t="shared" si="23"/>
        <v>49.02</v>
      </c>
      <c r="Z55" s="213">
        <f t="shared" si="23"/>
        <v>49.02</v>
      </c>
      <c r="AA55" s="213">
        <f t="shared" si="23"/>
        <v>51.96</v>
      </c>
      <c r="AB55" s="213">
        <f t="shared" si="23"/>
        <v>51.96</v>
      </c>
      <c r="AC55" s="213">
        <f t="shared" si="23"/>
        <v>54.96</v>
      </c>
      <c r="AD55" s="213">
        <f t="shared" si="23"/>
        <v>54.96</v>
      </c>
      <c r="AE55" s="213">
        <f t="shared" ref="AE55" si="24">ROUND(((AE40+AE51)*$W$55),2)</f>
        <v>58.26</v>
      </c>
    </row>
    <row r="56" spans="1:31" ht="12" customHeight="1" x14ac:dyDescent="0.2">
      <c r="A56" s="206" t="s">
        <v>298</v>
      </c>
      <c r="B56" s="876" t="s">
        <v>299</v>
      </c>
      <c r="C56" s="876"/>
      <c r="D56" s="876"/>
      <c r="E56" s="876"/>
      <c r="F56" s="876"/>
      <c r="G56" s="876"/>
      <c r="H56" s="876"/>
      <c r="I56" s="876"/>
      <c r="J56" s="876"/>
      <c r="K56" s="876"/>
      <c r="L56" s="876"/>
      <c r="M56" s="876"/>
      <c r="N56" s="876"/>
      <c r="O56" s="876"/>
      <c r="P56" s="876"/>
      <c r="Q56" s="876"/>
      <c r="R56" s="876"/>
      <c r="S56" s="876"/>
      <c r="T56" s="876"/>
      <c r="U56" s="876"/>
      <c r="V56" s="876"/>
      <c r="W56" s="209">
        <f>MEMO!B25</f>
        <v>0.01</v>
      </c>
      <c r="X56" s="213">
        <f t="shared" ref="X56:AD56" si="25">ROUND(((X40+X51)*$W$56),2)</f>
        <v>30.91</v>
      </c>
      <c r="Y56" s="213">
        <f t="shared" si="25"/>
        <v>32.68</v>
      </c>
      <c r="Z56" s="213">
        <f t="shared" si="25"/>
        <v>32.68</v>
      </c>
      <c r="AA56" s="213">
        <f t="shared" si="25"/>
        <v>34.64</v>
      </c>
      <c r="AB56" s="213">
        <f t="shared" si="25"/>
        <v>34.64</v>
      </c>
      <c r="AC56" s="213">
        <f t="shared" si="25"/>
        <v>36.64</v>
      </c>
      <c r="AD56" s="213">
        <f t="shared" si="25"/>
        <v>36.64</v>
      </c>
      <c r="AE56" s="213">
        <f t="shared" ref="AE56" si="26">ROUND(((AE40+AE51)*$W$56),2)</f>
        <v>38.840000000000003</v>
      </c>
    </row>
    <row r="57" spans="1:31" ht="12" customHeight="1" x14ac:dyDescent="0.2">
      <c r="A57" s="206" t="s">
        <v>300</v>
      </c>
      <c r="B57" s="876" t="s">
        <v>301</v>
      </c>
      <c r="C57" s="876"/>
      <c r="D57" s="876"/>
      <c r="E57" s="876"/>
      <c r="F57" s="876"/>
      <c r="G57" s="876"/>
      <c r="H57" s="876"/>
      <c r="I57" s="876"/>
      <c r="J57" s="876"/>
      <c r="K57" s="876"/>
      <c r="L57" s="876"/>
      <c r="M57" s="876"/>
      <c r="N57" s="876"/>
      <c r="O57" s="876"/>
      <c r="P57" s="876"/>
      <c r="Q57" s="876"/>
      <c r="R57" s="876"/>
      <c r="S57" s="876"/>
      <c r="T57" s="876"/>
      <c r="U57" s="876"/>
      <c r="V57" s="876"/>
      <c r="W57" s="209">
        <f>MEMO!B27</f>
        <v>2E-3</v>
      </c>
      <c r="X57" s="213">
        <f t="shared" ref="X57:AD57" si="27">ROUND(((X40+X51)*$W$57),2)</f>
        <v>6.18</v>
      </c>
      <c r="Y57" s="213">
        <f t="shared" si="27"/>
        <v>6.54</v>
      </c>
      <c r="Z57" s="213">
        <f t="shared" si="27"/>
        <v>6.54</v>
      </c>
      <c r="AA57" s="213">
        <f t="shared" si="27"/>
        <v>6.93</v>
      </c>
      <c r="AB57" s="213">
        <f t="shared" si="27"/>
        <v>6.93</v>
      </c>
      <c r="AC57" s="213">
        <f t="shared" si="27"/>
        <v>7.33</v>
      </c>
      <c r="AD57" s="213">
        <f t="shared" si="27"/>
        <v>7.33</v>
      </c>
      <c r="AE57" s="213">
        <f t="shared" ref="AE57" si="28">ROUND(((AE40+AE51)*$W$57),2)</f>
        <v>7.77</v>
      </c>
    </row>
    <row r="58" spans="1:31" s="3" customFormat="1" ht="12" customHeight="1" x14ac:dyDescent="0.2">
      <c r="A58" s="206" t="s">
        <v>302</v>
      </c>
      <c r="B58" s="876" t="s">
        <v>303</v>
      </c>
      <c r="C58" s="876"/>
      <c r="D58" s="876"/>
      <c r="E58" s="876"/>
      <c r="F58" s="876"/>
      <c r="G58" s="876"/>
      <c r="H58" s="876"/>
      <c r="I58" s="876"/>
      <c r="J58" s="876"/>
      <c r="K58" s="876"/>
      <c r="L58" s="876"/>
      <c r="M58" s="876"/>
      <c r="N58" s="876"/>
      <c r="O58" s="876"/>
      <c r="P58" s="876"/>
      <c r="Q58" s="876"/>
      <c r="R58" s="876"/>
      <c r="S58" s="876"/>
      <c r="T58" s="876"/>
      <c r="U58" s="876"/>
      <c r="V58" s="876"/>
      <c r="W58" s="209">
        <f>MEMO!B29</f>
        <v>2.5000000000000001E-2</v>
      </c>
      <c r="X58" s="213">
        <f t="shared" ref="X58:AD58" si="29">ROUND(((X40+X51)*$W$58),2)</f>
        <v>77.28</v>
      </c>
      <c r="Y58" s="213">
        <f t="shared" si="29"/>
        <v>81.7</v>
      </c>
      <c r="Z58" s="213">
        <f t="shared" si="29"/>
        <v>81.7</v>
      </c>
      <c r="AA58" s="213">
        <f t="shared" si="29"/>
        <v>86.61</v>
      </c>
      <c r="AB58" s="213">
        <f t="shared" si="29"/>
        <v>86.61</v>
      </c>
      <c r="AC58" s="213">
        <f t="shared" si="29"/>
        <v>91.6</v>
      </c>
      <c r="AD58" s="213">
        <f t="shared" si="29"/>
        <v>91.6</v>
      </c>
      <c r="AE58" s="213">
        <f t="shared" ref="AE58" si="30">ROUND(((AE40+AE51)*$W$58),2)</f>
        <v>97.1</v>
      </c>
    </row>
    <row r="59" spans="1:31" ht="12" customHeight="1" x14ac:dyDescent="0.2">
      <c r="A59" s="206" t="s">
        <v>304</v>
      </c>
      <c r="B59" s="876" t="s">
        <v>305</v>
      </c>
      <c r="C59" s="876"/>
      <c r="D59" s="876"/>
      <c r="E59" s="876"/>
      <c r="F59" s="876"/>
      <c r="G59" s="876"/>
      <c r="H59" s="876"/>
      <c r="I59" s="876"/>
      <c r="J59" s="876"/>
      <c r="K59" s="876"/>
      <c r="L59" s="876"/>
      <c r="M59" s="876"/>
      <c r="N59" s="876"/>
      <c r="O59" s="876"/>
      <c r="P59" s="876"/>
      <c r="Q59" s="876"/>
      <c r="R59" s="876"/>
      <c r="S59" s="876"/>
      <c r="T59" s="876"/>
      <c r="U59" s="876"/>
      <c r="V59" s="876"/>
      <c r="W59" s="209">
        <f>MEMO!B31</f>
        <v>0.08</v>
      </c>
      <c r="X59" s="213">
        <f t="shared" ref="X59:AD59" si="31">ROUND(((X40+X51)*$W$59),2)</f>
        <v>247.31</v>
      </c>
      <c r="Y59" s="213">
        <f t="shared" si="31"/>
        <v>261.45</v>
      </c>
      <c r="Z59" s="213">
        <f t="shared" si="31"/>
        <v>261.45</v>
      </c>
      <c r="AA59" s="213">
        <f t="shared" si="31"/>
        <v>277.14</v>
      </c>
      <c r="AB59" s="213">
        <f t="shared" si="31"/>
        <v>277.14</v>
      </c>
      <c r="AC59" s="213">
        <f t="shared" si="31"/>
        <v>293.12</v>
      </c>
      <c r="AD59" s="213">
        <f t="shared" si="31"/>
        <v>293.12</v>
      </c>
      <c r="AE59" s="213">
        <f t="shared" ref="AE59" si="32">ROUND(((AE40+AE51)*$W$59),2)</f>
        <v>310.70999999999998</v>
      </c>
    </row>
    <row r="60" spans="1:31" ht="12" customHeight="1" x14ac:dyDescent="0.2">
      <c r="A60" s="206" t="s">
        <v>306</v>
      </c>
      <c r="B60" s="892" t="s">
        <v>307</v>
      </c>
      <c r="C60" s="893"/>
      <c r="D60" s="893"/>
      <c r="E60" s="893"/>
      <c r="F60" s="893"/>
      <c r="G60" s="893"/>
      <c r="H60" s="893"/>
      <c r="I60" s="893"/>
      <c r="J60" s="893"/>
      <c r="K60" s="893"/>
      <c r="L60" s="893"/>
      <c r="M60" s="893"/>
      <c r="N60" s="220"/>
      <c r="O60" s="894" t="s">
        <v>308</v>
      </c>
      <c r="P60" s="894"/>
      <c r="Q60" s="895">
        <f>MEMO!D33</f>
        <v>0.03</v>
      </c>
      <c r="R60" s="895"/>
      <c r="S60" s="894" t="s">
        <v>309</v>
      </c>
      <c r="T60" s="894"/>
      <c r="U60" s="896">
        <f>MEMO!G33</f>
        <v>1.5862000000000001</v>
      </c>
      <c r="V60" s="897"/>
      <c r="W60" s="209">
        <f>MEMO!B33</f>
        <v>4.7586000000000003E-2</v>
      </c>
      <c r="X60" s="213">
        <f t="shared" ref="X60:AD60" si="33">ROUND(((X40+X51)*$W$60),2)</f>
        <v>147.11000000000001</v>
      </c>
      <c r="Y60" s="213">
        <f t="shared" si="33"/>
        <v>155.52000000000001</v>
      </c>
      <c r="Z60" s="213">
        <f t="shared" si="33"/>
        <v>155.52000000000001</v>
      </c>
      <c r="AA60" s="213">
        <f t="shared" si="33"/>
        <v>164.85</v>
      </c>
      <c r="AB60" s="213">
        <f t="shared" si="33"/>
        <v>164.85</v>
      </c>
      <c r="AC60" s="213">
        <f t="shared" si="33"/>
        <v>174.36</v>
      </c>
      <c r="AD60" s="213">
        <f t="shared" si="33"/>
        <v>174.36</v>
      </c>
      <c r="AE60" s="213">
        <f t="shared" ref="AE60" si="34">ROUND(((AE40+AE51)*$W$60),2)</f>
        <v>184.82</v>
      </c>
    </row>
    <row r="61" spans="1:31" ht="12" customHeight="1" x14ac:dyDescent="0.2">
      <c r="A61" s="221" t="s">
        <v>310</v>
      </c>
      <c r="B61" s="880" t="s">
        <v>311</v>
      </c>
      <c r="C61" s="880"/>
      <c r="D61" s="880"/>
      <c r="E61" s="880"/>
      <c r="F61" s="880"/>
      <c r="G61" s="880"/>
      <c r="H61" s="880"/>
      <c r="I61" s="880"/>
      <c r="J61" s="880"/>
      <c r="K61" s="880"/>
      <c r="L61" s="880"/>
      <c r="M61" s="880"/>
      <c r="N61" s="880"/>
      <c r="O61" s="880"/>
      <c r="P61" s="880"/>
      <c r="Q61" s="880"/>
      <c r="R61" s="880"/>
      <c r="S61" s="880"/>
      <c r="T61" s="880"/>
      <c r="U61" s="880"/>
      <c r="V61" s="880"/>
      <c r="W61" s="226">
        <f>MEMO!B35</f>
        <v>6.0000000000000001E-3</v>
      </c>
      <c r="X61" s="227">
        <f t="shared" ref="X61:AD61" si="35">ROUND(((X40+X51)*$W$61),2)</f>
        <v>18.55</v>
      </c>
      <c r="Y61" s="227">
        <f t="shared" si="35"/>
        <v>19.61</v>
      </c>
      <c r="Z61" s="227">
        <f t="shared" si="35"/>
        <v>19.61</v>
      </c>
      <c r="AA61" s="227">
        <f t="shared" si="35"/>
        <v>20.79</v>
      </c>
      <c r="AB61" s="227">
        <f t="shared" si="35"/>
        <v>20.79</v>
      </c>
      <c r="AC61" s="227">
        <f t="shared" si="35"/>
        <v>21.98</v>
      </c>
      <c r="AD61" s="227">
        <f t="shared" si="35"/>
        <v>21.98</v>
      </c>
      <c r="AE61" s="227">
        <f t="shared" ref="AE61" si="36">ROUND(((AE40+AE51)*$W$61),2)</f>
        <v>23.3</v>
      </c>
    </row>
    <row r="62" spans="1:31" ht="12" customHeight="1" x14ac:dyDescent="0.2">
      <c r="A62" s="881" t="s">
        <v>281</v>
      </c>
      <c r="B62" s="882"/>
      <c r="C62" s="882"/>
      <c r="D62" s="882"/>
      <c r="E62" s="882"/>
      <c r="F62" s="882"/>
      <c r="G62" s="882"/>
      <c r="H62" s="882"/>
      <c r="I62" s="882"/>
      <c r="J62" s="882"/>
      <c r="K62" s="882"/>
      <c r="L62" s="882"/>
      <c r="M62" s="882"/>
      <c r="N62" s="882"/>
      <c r="O62" s="882"/>
      <c r="P62" s="882"/>
      <c r="Q62" s="882"/>
      <c r="R62" s="882"/>
      <c r="S62" s="882"/>
      <c r="T62" s="882"/>
      <c r="U62" s="882"/>
      <c r="V62" s="883"/>
      <c r="W62" s="241">
        <f t="shared" ref="W62:AB62" si="37">SUM(W54:W61)</f>
        <v>0.3855860000000001</v>
      </c>
      <c r="X62" s="238">
        <f t="shared" si="37"/>
        <v>1191.99</v>
      </c>
      <c r="Y62" s="238">
        <f t="shared" si="37"/>
        <v>1260.1399999999999</v>
      </c>
      <c r="Z62" s="238">
        <f t="shared" si="37"/>
        <v>1260.1399999999999</v>
      </c>
      <c r="AA62" s="238">
        <f t="shared" si="37"/>
        <v>1335.7599999999998</v>
      </c>
      <c r="AB62" s="238">
        <f t="shared" si="37"/>
        <v>1335.7599999999998</v>
      </c>
      <c r="AC62" s="238">
        <f t="shared" ref="AC62:AD62" si="38">SUM(AC54:AC61)</f>
        <v>1412.8000000000002</v>
      </c>
      <c r="AD62" s="238">
        <f t="shared" si="38"/>
        <v>1412.8000000000002</v>
      </c>
      <c r="AE62" s="238">
        <f t="shared" ref="AE62" si="39">SUM(AE54:AE61)</f>
        <v>1497.58</v>
      </c>
    </row>
    <row r="63" spans="1:31" s="3" customFormat="1" ht="12" customHeight="1" x14ac:dyDescent="0.2">
      <c r="A63" s="890" t="s">
        <v>312</v>
      </c>
      <c r="B63" s="891"/>
      <c r="C63" s="891"/>
      <c r="D63" s="891"/>
      <c r="E63" s="891"/>
      <c r="F63" s="891"/>
      <c r="G63" s="891"/>
      <c r="H63" s="891"/>
      <c r="I63" s="891"/>
      <c r="J63" s="891"/>
      <c r="K63" s="891"/>
      <c r="L63" s="891"/>
      <c r="M63" s="891"/>
      <c r="N63" s="891"/>
      <c r="O63" s="891"/>
      <c r="P63" s="891"/>
      <c r="Q63" s="891"/>
      <c r="R63" s="891"/>
      <c r="S63" s="891"/>
      <c r="T63" s="891"/>
      <c r="U63" s="891"/>
      <c r="V63" s="891"/>
      <c r="W63" s="891"/>
      <c r="X63" s="240"/>
      <c r="Y63" s="240"/>
      <c r="Z63" s="240"/>
      <c r="AA63" s="240"/>
      <c r="AB63" s="240"/>
      <c r="AC63" s="240"/>
      <c r="AD63" s="240"/>
      <c r="AE63" s="240"/>
    </row>
    <row r="64" spans="1:31" ht="12" customHeight="1" x14ac:dyDescent="0.2">
      <c r="A64" s="236" t="s">
        <v>313</v>
      </c>
      <c r="B64" s="887" t="s">
        <v>314</v>
      </c>
      <c r="C64" s="888"/>
      <c r="D64" s="888"/>
      <c r="E64" s="888"/>
      <c r="F64" s="888"/>
      <c r="G64" s="888"/>
      <c r="H64" s="888"/>
      <c r="I64" s="888"/>
      <c r="J64" s="888"/>
      <c r="K64" s="888"/>
      <c r="L64" s="888"/>
      <c r="M64" s="888"/>
      <c r="N64" s="888"/>
      <c r="O64" s="888"/>
      <c r="P64" s="888"/>
      <c r="Q64" s="888"/>
      <c r="R64" s="888"/>
      <c r="S64" s="888"/>
      <c r="T64" s="888"/>
      <c r="U64" s="888"/>
      <c r="V64" s="889"/>
      <c r="W64" s="237" t="s">
        <v>286</v>
      </c>
      <c r="X64" s="237" t="s">
        <v>259</v>
      </c>
      <c r="Y64" s="237" t="s">
        <v>259</v>
      </c>
      <c r="Z64" s="237" t="s">
        <v>259</v>
      </c>
      <c r="AA64" s="237" t="s">
        <v>259</v>
      </c>
      <c r="AB64" s="237" t="s">
        <v>259</v>
      </c>
      <c r="AC64" s="237" t="s">
        <v>259</v>
      </c>
      <c r="AD64" s="237" t="s">
        <v>259</v>
      </c>
      <c r="AE64" s="237" t="s">
        <v>259</v>
      </c>
    </row>
    <row r="65" spans="1:31" ht="12" customHeight="1" x14ac:dyDescent="0.2">
      <c r="A65" s="229" t="s">
        <v>315</v>
      </c>
      <c r="B65" s="884" t="s">
        <v>316</v>
      </c>
      <c r="C65" s="884"/>
      <c r="D65" s="884"/>
      <c r="E65" s="884"/>
      <c r="F65" s="884"/>
      <c r="G65" s="884"/>
      <c r="H65" s="884"/>
      <c r="I65" s="884"/>
      <c r="J65" s="884"/>
      <c r="K65" s="884"/>
      <c r="L65" s="884"/>
      <c r="M65" s="884"/>
      <c r="N65" s="884"/>
      <c r="O65" s="884"/>
      <c r="P65" s="884"/>
      <c r="Q65" s="884"/>
      <c r="R65" s="884"/>
      <c r="S65" s="884"/>
      <c r="T65" s="884"/>
      <c r="U65" s="884"/>
      <c r="V65" s="884"/>
      <c r="W65" s="232">
        <f>IFERROR(X65/X160,0)</f>
        <v>3.7795543282748479E-6</v>
      </c>
      <c r="X65" s="233">
        <f>IFERROR(ROUND((((EDITAL!AD19*2)*E6)-(X32*INSU!D4)),2),0)*PAINEL!D15</f>
        <v>2.179E-2</v>
      </c>
      <c r="Y65" s="233">
        <f>IFERROR(ROUND((((EDITAL!AD17*2)*E6)-(Y32*INSU!D4)),2),0)*PAINEL!D15</f>
        <v>3.1289999999999998E-2</v>
      </c>
      <c r="Z65" s="233">
        <f>Y65*Z1</f>
        <v>3.2745200900999999E-2</v>
      </c>
      <c r="AA65" s="233">
        <f>Z65</f>
        <v>3.2745200900999999E-2</v>
      </c>
      <c r="AB65" s="233">
        <f>AA65*AB1</f>
        <v>3.4030646507569651E-2</v>
      </c>
      <c r="AC65" s="233">
        <f>AB65</f>
        <v>3.4030646507569651E-2</v>
      </c>
      <c r="AD65" s="233">
        <f>AC65*AD1</f>
        <v>3.5894569675017605E-2</v>
      </c>
      <c r="AE65" s="233">
        <f>AD65</f>
        <v>3.5894569675017605E-2</v>
      </c>
    </row>
    <row r="66" spans="1:31" ht="12" customHeight="1" x14ac:dyDescent="0.2">
      <c r="A66" s="214" t="s">
        <v>317</v>
      </c>
      <c r="B66" s="900" t="s">
        <v>318</v>
      </c>
      <c r="C66" s="900"/>
      <c r="D66" s="900"/>
      <c r="E66" s="900"/>
      <c r="F66" s="900"/>
      <c r="G66" s="900"/>
      <c r="H66" s="900"/>
      <c r="I66" s="900"/>
      <c r="J66" s="900"/>
      <c r="K66" s="900"/>
      <c r="L66" s="900"/>
      <c r="M66" s="900"/>
      <c r="N66" s="900"/>
      <c r="O66" s="900"/>
      <c r="P66" s="900"/>
      <c r="Q66" s="900"/>
      <c r="R66" s="900"/>
      <c r="S66" s="900"/>
      <c r="T66" s="900"/>
      <c r="U66" s="900"/>
      <c r="V66" s="900"/>
      <c r="W66" s="215">
        <f>IF($G$9=2,0,0.0925)</f>
        <v>0</v>
      </c>
      <c r="X66" s="216">
        <f t="shared" ref="X66:AE66" si="40">-ROUND((X65*W66),2)</f>
        <v>0</v>
      </c>
      <c r="Y66" s="216">
        <f t="shared" si="40"/>
        <v>0</v>
      </c>
      <c r="Z66" s="216">
        <f t="shared" si="40"/>
        <v>0</v>
      </c>
      <c r="AA66" s="216">
        <f t="shared" si="40"/>
        <v>0</v>
      </c>
      <c r="AB66" s="216">
        <f t="shared" si="40"/>
        <v>0</v>
      </c>
      <c r="AC66" s="216">
        <f t="shared" si="40"/>
        <v>0</v>
      </c>
      <c r="AD66" s="216">
        <f t="shared" si="40"/>
        <v>0</v>
      </c>
      <c r="AE66" s="216">
        <f t="shared" si="40"/>
        <v>0</v>
      </c>
    </row>
    <row r="67" spans="1:31" ht="12" customHeight="1" x14ac:dyDescent="0.2">
      <c r="A67" s="206" t="s">
        <v>319</v>
      </c>
      <c r="B67" s="876" t="s">
        <v>320</v>
      </c>
      <c r="C67" s="876"/>
      <c r="D67" s="876"/>
      <c r="E67" s="876"/>
      <c r="F67" s="876"/>
      <c r="G67" s="876"/>
      <c r="H67" s="876"/>
      <c r="I67" s="876"/>
      <c r="J67" s="876"/>
      <c r="K67" s="876"/>
      <c r="L67" s="876"/>
      <c r="M67" s="876"/>
      <c r="N67" s="876"/>
      <c r="O67" s="876"/>
      <c r="P67" s="876"/>
      <c r="Q67" s="876"/>
      <c r="R67" s="876"/>
      <c r="S67" s="876"/>
      <c r="T67" s="876"/>
      <c r="U67" s="876"/>
      <c r="V67" s="876"/>
      <c r="W67" s="209">
        <f>IFERROR(X67/X160,0)</f>
        <v>5.825266294666475E-2</v>
      </c>
      <c r="X67" s="213">
        <f>IFERROR(ROUND((R5*E6)-((R5*E6)*INSU!T4),2),0)</f>
        <v>335.84</v>
      </c>
      <c r="Y67" s="213">
        <f>IFERROR(ROUND((Y25*E6)-((Y25*E6)*INSU!T4),2),0)</f>
        <v>377.21</v>
      </c>
      <c r="Z67" s="213">
        <f>IFERROR(ROUND((Z25*E6)-((Z25*E6)*INSU!T4),2),0)</f>
        <v>377.21</v>
      </c>
      <c r="AA67" s="213">
        <f>IFERROR(ROUND((AA25*E6)-((AA25*E6)*INSU!T4),2),0)</f>
        <v>399.84</v>
      </c>
      <c r="AB67" s="213">
        <f>IFERROR(ROUND((AB25*$E$6)-((AB25*$E$6)*INSU!$T$4),2),0)</f>
        <v>399.84</v>
      </c>
      <c r="AC67" s="213">
        <f>IFERROR(ROUND((AC25*$E$6)-((AC25*$E$6)*INSU!$T$4),2),0)</f>
        <v>486.72</v>
      </c>
      <c r="AD67" s="213">
        <f>IFERROR(ROUND((AD25*$E$6)-((AD25*$E$6)*INSU!$T$4),2),0)</f>
        <v>486.72</v>
      </c>
      <c r="AE67" s="213">
        <f>IFERROR(ROUND((AE25*$E$6)-((AE25*$E$6)*INSU!$T$4),2),0)</f>
        <v>577.98</v>
      </c>
    </row>
    <row r="68" spans="1:31" ht="12" customHeight="1" x14ac:dyDescent="0.2">
      <c r="A68" s="214" t="s">
        <v>321</v>
      </c>
      <c r="B68" s="900" t="s">
        <v>322</v>
      </c>
      <c r="C68" s="900"/>
      <c r="D68" s="900"/>
      <c r="E68" s="900"/>
      <c r="F68" s="900"/>
      <c r="G68" s="900"/>
      <c r="H68" s="900"/>
      <c r="I68" s="900"/>
      <c r="J68" s="900"/>
      <c r="K68" s="900"/>
      <c r="L68" s="900"/>
      <c r="M68" s="900"/>
      <c r="N68" s="900"/>
      <c r="O68" s="900"/>
      <c r="P68" s="900"/>
      <c r="Q68" s="900"/>
      <c r="R68" s="900"/>
      <c r="S68" s="900"/>
      <c r="T68" s="900"/>
      <c r="U68" s="900"/>
      <c r="V68" s="900"/>
      <c r="W68" s="215">
        <f>IF($G$9=2,0,0.0925)</f>
        <v>0</v>
      </c>
      <c r="X68" s="216">
        <f t="shared" ref="X68:AE68" si="41">-ROUND((X67*W68),2)</f>
        <v>0</v>
      </c>
      <c r="Y68" s="216">
        <f t="shared" si="41"/>
        <v>0</v>
      </c>
      <c r="Z68" s="216">
        <f t="shared" si="41"/>
        <v>0</v>
      </c>
      <c r="AA68" s="216">
        <f t="shared" si="41"/>
        <v>0</v>
      </c>
      <c r="AB68" s="216">
        <f t="shared" si="41"/>
        <v>0</v>
      </c>
      <c r="AC68" s="216">
        <f t="shared" si="41"/>
        <v>0</v>
      </c>
      <c r="AD68" s="216">
        <f t="shared" si="41"/>
        <v>0</v>
      </c>
      <c r="AE68" s="216">
        <f t="shared" si="41"/>
        <v>0</v>
      </c>
    </row>
    <row r="69" spans="1:31" ht="12" customHeight="1" x14ac:dyDescent="0.2">
      <c r="A69" s="206" t="s">
        <v>323</v>
      </c>
      <c r="B69" s="876" t="s">
        <v>324</v>
      </c>
      <c r="C69" s="876"/>
      <c r="D69" s="876"/>
      <c r="E69" s="876"/>
      <c r="F69" s="876"/>
      <c r="G69" s="876"/>
      <c r="H69" s="876"/>
      <c r="I69" s="876"/>
      <c r="J69" s="876"/>
      <c r="K69" s="876"/>
      <c r="L69" s="876"/>
      <c r="M69" s="876"/>
      <c r="N69" s="876"/>
      <c r="O69" s="876"/>
      <c r="P69" s="876"/>
      <c r="Q69" s="876"/>
      <c r="R69" s="876"/>
      <c r="S69" s="876"/>
      <c r="T69" s="876"/>
      <c r="U69" s="876"/>
      <c r="V69" s="876"/>
      <c r="W69" s="209">
        <f>IFERROR(X69/X160,0)</f>
        <v>1.7328016401774084E-3</v>
      </c>
      <c r="X69" s="213">
        <f>ROUND((X32*R26),2)</f>
        <v>9.99</v>
      </c>
      <c r="Y69" s="213">
        <f>ROUND((Y32*R26),2)</f>
        <v>10.56</v>
      </c>
      <c r="Z69" s="213">
        <f>ROUND((Z32*R26),2)</f>
        <v>10.56</v>
      </c>
      <c r="AA69" s="213">
        <f>ROUND((AA32*1%),2)</f>
        <v>18.66</v>
      </c>
      <c r="AB69" s="213">
        <f>ROUND((AA32*1%),2)</f>
        <v>18.66</v>
      </c>
      <c r="AC69" s="213">
        <f>ROUND((AC32*1%),2)</f>
        <v>19.73</v>
      </c>
      <c r="AD69" s="213">
        <f>ROUND((AC32*1%),2)</f>
        <v>19.73</v>
      </c>
      <c r="AE69" s="213">
        <f>ROUND((AE32*1%),2)</f>
        <v>20.92</v>
      </c>
    </row>
    <row r="70" spans="1:31" ht="12" customHeight="1" x14ac:dyDescent="0.2">
      <c r="A70" s="206" t="s">
        <v>325</v>
      </c>
      <c r="B70" s="876" t="s">
        <v>326</v>
      </c>
      <c r="C70" s="876"/>
      <c r="D70" s="876"/>
      <c r="E70" s="876"/>
      <c r="F70" s="876"/>
      <c r="G70" s="876"/>
      <c r="H70" s="876"/>
      <c r="I70" s="876"/>
      <c r="J70" s="876"/>
      <c r="K70" s="876"/>
      <c r="L70" s="876"/>
      <c r="M70" s="876"/>
      <c r="N70" s="876"/>
      <c r="O70" s="876"/>
      <c r="P70" s="876"/>
      <c r="Q70" s="876"/>
      <c r="R70" s="876"/>
      <c r="S70" s="876"/>
      <c r="T70" s="876"/>
      <c r="U70" s="876"/>
      <c r="V70" s="876"/>
      <c r="W70" s="209">
        <f>IFERROR(X70/X160,0)</f>
        <v>2.4283506468952671E-3</v>
      </c>
      <c r="X70" s="213">
        <f t="shared" ref="X70:AD70" si="42">X26</f>
        <v>14</v>
      </c>
      <c r="Y70" s="213">
        <f t="shared" si="42"/>
        <v>14</v>
      </c>
      <c r="Z70" s="213">
        <f t="shared" si="42"/>
        <v>14</v>
      </c>
      <c r="AA70" s="213">
        <f t="shared" si="42"/>
        <v>14</v>
      </c>
      <c r="AB70" s="213">
        <f t="shared" si="42"/>
        <v>14</v>
      </c>
      <c r="AC70" s="213">
        <f t="shared" si="42"/>
        <v>14</v>
      </c>
      <c r="AD70" s="213">
        <f t="shared" si="42"/>
        <v>14</v>
      </c>
      <c r="AE70" s="213">
        <f t="shared" ref="AE70" si="43">AE26</f>
        <v>14</v>
      </c>
    </row>
    <row r="71" spans="1:31" ht="12" customHeight="1" x14ac:dyDescent="0.2">
      <c r="A71" s="221" t="s">
        <v>327</v>
      </c>
      <c r="B71" s="880" t="s">
        <v>328</v>
      </c>
      <c r="C71" s="880"/>
      <c r="D71" s="880"/>
      <c r="E71" s="880"/>
      <c r="F71" s="880"/>
      <c r="G71" s="880"/>
      <c r="H71" s="880"/>
      <c r="I71" s="880"/>
      <c r="J71" s="880"/>
      <c r="K71" s="880"/>
      <c r="L71" s="880"/>
      <c r="M71" s="880"/>
      <c r="N71" s="880"/>
      <c r="O71" s="880"/>
      <c r="P71" s="880"/>
      <c r="Q71" s="880"/>
      <c r="R71" s="880"/>
      <c r="S71" s="880"/>
      <c r="T71" s="880"/>
      <c r="U71" s="880"/>
      <c r="V71" s="880"/>
      <c r="W71" s="226">
        <f>IFERROR(X71/X160,0)</f>
        <v>7.8054127935919305E-4</v>
      </c>
      <c r="X71" s="223">
        <f>O7</f>
        <v>4.5</v>
      </c>
      <c r="Y71" s="223">
        <f t="shared" ref="Y71:AE71" si="44">X71</f>
        <v>4.5</v>
      </c>
      <c r="Z71" s="223">
        <f t="shared" si="44"/>
        <v>4.5</v>
      </c>
      <c r="AA71" s="223">
        <f t="shared" si="44"/>
        <v>4.5</v>
      </c>
      <c r="AB71" s="223">
        <f t="shared" si="44"/>
        <v>4.5</v>
      </c>
      <c r="AC71" s="223">
        <f t="shared" si="44"/>
        <v>4.5</v>
      </c>
      <c r="AD71" s="223">
        <f t="shared" si="44"/>
        <v>4.5</v>
      </c>
      <c r="AE71" s="223">
        <f t="shared" si="44"/>
        <v>4.5</v>
      </c>
    </row>
    <row r="72" spans="1:31" ht="12" customHeight="1" x14ac:dyDescent="0.2">
      <c r="A72" s="881" t="s">
        <v>281</v>
      </c>
      <c r="B72" s="882"/>
      <c r="C72" s="882"/>
      <c r="D72" s="882"/>
      <c r="E72" s="882"/>
      <c r="F72" s="882"/>
      <c r="G72" s="882"/>
      <c r="H72" s="882"/>
      <c r="I72" s="882"/>
      <c r="J72" s="882"/>
      <c r="K72" s="882"/>
      <c r="L72" s="882"/>
      <c r="M72" s="882"/>
      <c r="N72" s="882"/>
      <c r="O72" s="882"/>
      <c r="P72" s="882"/>
      <c r="Q72" s="882"/>
      <c r="R72" s="882"/>
      <c r="S72" s="882"/>
      <c r="T72" s="882"/>
      <c r="U72" s="882"/>
      <c r="V72" s="882"/>
      <c r="W72" s="883"/>
      <c r="X72" s="242">
        <f t="shared" ref="X72:AD72" si="45">SUM(X65:X71)</f>
        <v>364.35178999999999</v>
      </c>
      <c r="Y72" s="242">
        <f t="shared" si="45"/>
        <v>406.30128999999999</v>
      </c>
      <c r="Z72" s="242">
        <f t="shared" si="45"/>
        <v>406.30274520090097</v>
      </c>
      <c r="AA72" s="242">
        <f t="shared" si="45"/>
        <v>437.03274520090099</v>
      </c>
      <c r="AB72" s="242">
        <f t="shared" si="45"/>
        <v>437.03403064650757</v>
      </c>
      <c r="AC72" s="242">
        <f t="shared" si="45"/>
        <v>524.98403064650756</v>
      </c>
      <c r="AD72" s="242">
        <f t="shared" si="45"/>
        <v>524.98589456967511</v>
      </c>
      <c r="AE72" s="242">
        <f t="shared" ref="AE72" si="46">SUM(AE65:AE71)</f>
        <v>617.43589456967504</v>
      </c>
    </row>
    <row r="73" spans="1:31" ht="15" customHeight="1" x14ac:dyDescent="0.2">
      <c r="A73" s="898" t="s">
        <v>329</v>
      </c>
      <c r="B73" s="899"/>
      <c r="C73" s="899"/>
      <c r="D73" s="899"/>
      <c r="E73" s="899"/>
      <c r="F73" s="899"/>
      <c r="G73" s="899"/>
      <c r="H73" s="899"/>
      <c r="I73" s="899"/>
      <c r="J73" s="899"/>
      <c r="K73" s="899"/>
      <c r="L73" s="899"/>
      <c r="M73" s="899"/>
      <c r="N73" s="899"/>
      <c r="O73" s="899"/>
      <c r="P73" s="899"/>
      <c r="Q73" s="899"/>
      <c r="R73" s="899"/>
      <c r="S73" s="899"/>
      <c r="T73" s="899"/>
      <c r="U73" s="899"/>
      <c r="V73" s="899"/>
      <c r="W73" s="899"/>
      <c r="X73" s="243"/>
      <c r="Y73" s="243"/>
      <c r="Z73" s="243"/>
      <c r="AA73" s="243"/>
      <c r="AB73" s="243"/>
      <c r="AC73" s="243"/>
      <c r="AD73" s="243"/>
      <c r="AE73" s="243"/>
    </row>
    <row r="74" spans="1:31" ht="12" customHeight="1" x14ac:dyDescent="0.2">
      <c r="A74" s="236">
        <v>2</v>
      </c>
      <c r="B74" s="887" t="s">
        <v>330</v>
      </c>
      <c r="C74" s="888"/>
      <c r="D74" s="888"/>
      <c r="E74" s="888"/>
      <c r="F74" s="888"/>
      <c r="G74" s="888"/>
      <c r="H74" s="888"/>
      <c r="I74" s="888"/>
      <c r="J74" s="888"/>
      <c r="K74" s="888"/>
      <c r="L74" s="888"/>
      <c r="M74" s="888"/>
      <c r="N74" s="888"/>
      <c r="O74" s="888"/>
      <c r="P74" s="888"/>
      <c r="Q74" s="888"/>
      <c r="R74" s="888"/>
      <c r="S74" s="888"/>
      <c r="T74" s="888"/>
      <c r="U74" s="888"/>
      <c r="V74" s="888"/>
      <c r="W74" s="889"/>
      <c r="X74" s="237" t="s">
        <v>259</v>
      </c>
      <c r="Y74" s="237" t="s">
        <v>259</v>
      </c>
      <c r="Z74" s="237" t="s">
        <v>259</v>
      </c>
      <c r="AA74" s="237" t="s">
        <v>259</v>
      </c>
      <c r="AB74" s="237" t="s">
        <v>259</v>
      </c>
      <c r="AC74" s="237" t="s">
        <v>259</v>
      </c>
      <c r="AD74" s="237" t="s">
        <v>259</v>
      </c>
      <c r="AE74" s="237" t="s">
        <v>259</v>
      </c>
    </row>
    <row r="75" spans="1:31" ht="12" customHeight="1" x14ac:dyDescent="0.2">
      <c r="A75" s="229" t="s">
        <v>284</v>
      </c>
      <c r="B75" s="884" t="s">
        <v>285</v>
      </c>
      <c r="C75" s="884"/>
      <c r="D75" s="884"/>
      <c r="E75" s="884"/>
      <c r="F75" s="884"/>
      <c r="G75" s="884"/>
      <c r="H75" s="884"/>
      <c r="I75" s="884"/>
      <c r="J75" s="884"/>
      <c r="K75" s="884"/>
      <c r="L75" s="884"/>
      <c r="M75" s="884"/>
      <c r="N75" s="884"/>
      <c r="O75" s="884"/>
      <c r="P75" s="884"/>
      <c r="Q75" s="884"/>
      <c r="R75" s="884"/>
      <c r="S75" s="884"/>
      <c r="T75" s="884"/>
      <c r="U75" s="884"/>
      <c r="V75" s="884"/>
      <c r="W75" s="884"/>
      <c r="X75" s="231">
        <f t="shared" ref="X75:AD75" si="47">X51</f>
        <v>503.15</v>
      </c>
      <c r="Y75" s="231">
        <f t="shared" si="47"/>
        <v>531.91</v>
      </c>
      <c r="Z75" s="231">
        <f t="shared" si="47"/>
        <v>531.91</v>
      </c>
      <c r="AA75" s="231">
        <f t="shared" si="47"/>
        <v>563.83000000000004</v>
      </c>
      <c r="AB75" s="231">
        <f t="shared" si="47"/>
        <v>563.83000000000004</v>
      </c>
      <c r="AC75" s="231">
        <f t="shared" si="47"/>
        <v>596.36</v>
      </c>
      <c r="AD75" s="231">
        <f t="shared" si="47"/>
        <v>596.36</v>
      </c>
      <c r="AE75" s="231">
        <f t="shared" ref="AE75" si="48">AE51</f>
        <v>632.14</v>
      </c>
    </row>
    <row r="76" spans="1:31" s="3" customFormat="1" ht="12" customHeight="1" x14ac:dyDescent="0.2">
      <c r="A76" s="206" t="s">
        <v>292</v>
      </c>
      <c r="B76" s="876" t="s">
        <v>293</v>
      </c>
      <c r="C76" s="876"/>
      <c r="D76" s="876"/>
      <c r="E76" s="876"/>
      <c r="F76" s="876"/>
      <c r="G76" s="876"/>
      <c r="H76" s="876"/>
      <c r="I76" s="876"/>
      <c r="J76" s="876"/>
      <c r="K76" s="876"/>
      <c r="L76" s="876"/>
      <c r="M76" s="876"/>
      <c r="N76" s="876"/>
      <c r="O76" s="876"/>
      <c r="P76" s="876"/>
      <c r="Q76" s="876"/>
      <c r="R76" s="876"/>
      <c r="S76" s="876"/>
      <c r="T76" s="876"/>
      <c r="U76" s="876"/>
      <c r="V76" s="876"/>
      <c r="W76" s="876"/>
      <c r="X76" s="213">
        <f t="shared" ref="X76:AD76" si="49">X62</f>
        <v>1191.99</v>
      </c>
      <c r="Y76" s="213">
        <f t="shared" si="49"/>
        <v>1260.1399999999999</v>
      </c>
      <c r="Z76" s="213">
        <f t="shared" si="49"/>
        <v>1260.1399999999999</v>
      </c>
      <c r="AA76" s="213">
        <f t="shared" si="49"/>
        <v>1335.7599999999998</v>
      </c>
      <c r="AB76" s="213">
        <f t="shared" si="49"/>
        <v>1335.7599999999998</v>
      </c>
      <c r="AC76" s="213">
        <f t="shared" si="49"/>
        <v>1412.8000000000002</v>
      </c>
      <c r="AD76" s="213">
        <f t="shared" si="49"/>
        <v>1412.8000000000002</v>
      </c>
      <c r="AE76" s="213">
        <f t="shared" ref="AE76" si="50">AE62</f>
        <v>1497.58</v>
      </c>
    </row>
    <row r="77" spans="1:31" ht="12" customHeight="1" x14ac:dyDescent="0.2">
      <c r="A77" s="221" t="s">
        <v>313</v>
      </c>
      <c r="B77" s="880" t="s">
        <v>314</v>
      </c>
      <c r="C77" s="880"/>
      <c r="D77" s="880"/>
      <c r="E77" s="880"/>
      <c r="F77" s="880"/>
      <c r="G77" s="880"/>
      <c r="H77" s="880"/>
      <c r="I77" s="880"/>
      <c r="J77" s="880"/>
      <c r="K77" s="880"/>
      <c r="L77" s="880"/>
      <c r="M77" s="880"/>
      <c r="N77" s="880"/>
      <c r="O77" s="880"/>
      <c r="P77" s="880"/>
      <c r="Q77" s="880"/>
      <c r="R77" s="880"/>
      <c r="S77" s="880"/>
      <c r="T77" s="880"/>
      <c r="U77" s="880"/>
      <c r="V77" s="880"/>
      <c r="W77" s="880"/>
      <c r="X77" s="223">
        <f t="shared" ref="X77:AD77" si="51">X72</f>
        <v>364.35178999999999</v>
      </c>
      <c r="Y77" s="223">
        <f t="shared" si="51"/>
        <v>406.30128999999999</v>
      </c>
      <c r="Z77" s="223">
        <f t="shared" si="51"/>
        <v>406.30274520090097</v>
      </c>
      <c r="AA77" s="223">
        <f t="shared" si="51"/>
        <v>437.03274520090099</v>
      </c>
      <c r="AB77" s="223">
        <f t="shared" si="51"/>
        <v>437.03403064650757</v>
      </c>
      <c r="AC77" s="223">
        <f t="shared" si="51"/>
        <v>524.98403064650756</v>
      </c>
      <c r="AD77" s="223">
        <f t="shared" si="51"/>
        <v>524.98589456967511</v>
      </c>
      <c r="AE77" s="223">
        <f t="shared" ref="AE77" si="52">AE72</f>
        <v>617.43589456967504</v>
      </c>
    </row>
    <row r="78" spans="1:31" ht="12" customHeight="1" x14ac:dyDescent="0.2">
      <c r="A78" s="881" t="s">
        <v>281</v>
      </c>
      <c r="B78" s="882"/>
      <c r="C78" s="882"/>
      <c r="D78" s="882"/>
      <c r="E78" s="882"/>
      <c r="F78" s="882"/>
      <c r="G78" s="882"/>
      <c r="H78" s="882"/>
      <c r="I78" s="882"/>
      <c r="J78" s="882"/>
      <c r="K78" s="882"/>
      <c r="L78" s="882"/>
      <c r="M78" s="882"/>
      <c r="N78" s="882"/>
      <c r="O78" s="882"/>
      <c r="P78" s="882"/>
      <c r="Q78" s="882"/>
      <c r="R78" s="882"/>
      <c r="S78" s="882"/>
      <c r="T78" s="882"/>
      <c r="U78" s="882"/>
      <c r="V78" s="882"/>
      <c r="W78" s="883"/>
      <c r="X78" s="238">
        <f t="shared" ref="X78:AD78" si="53">SUM(X75:X77)</f>
        <v>2059.49179</v>
      </c>
      <c r="Y78" s="238">
        <f t="shared" si="53"/>
        <v>2198.3512899999996</v>
      </c>
      <c r="Z78" s="238">
        <f t="shared" si="53"/>
        <v>2198.3527452009007</v>
      </c>
      <c r="AA78" s="238">
        <f t="shared" si="53"/>
        <v>2336.6227452009007</v>
      </c>
      <c r="AB78" s="238">
        <f t="shared" si="53"/>
        <v>2336.6240306465074</v>
      </c>
      <c r="AC78" s="238">
        <f t="shared" si="53"/>
        <v>2534.1440306465079</v>
      </c>
      <c r="AD78" s="238">
        <f t="shared" si="53"/>
        <v>2534.1458945696754</v>
      </c>
      <c r="AE78" s="238">
        <f t="shared" ref="AE78" si="54">SUM(AE75:AE77)</f>
        <v>2747.1558945696747</v>
      </c>
    </row>
    <row r="79" spans="1:31" ht="15" customHeight="1" x14ac:dyDescent="0.2">
      <c r="A79" s="898" t="s">
        <v>331</v>
      </c>
      <c r="B79" s="899"/>
      <c r="C79" s="899"/>
      <c r="D79" s="899"/>
      <c r="E79" s="899"/>
      <c r="F79" s="899"/>
      <c r="G79" s="899"/>
      <c r="H79" s="899"/>
      <c r="I79" s="899"/>
      <c r="J79" s="899"/>
      <c r="K79" s="899"/>
      <c r="L79" s="899"/>
      <c r="M79" s="899"/>
      <c r="N79" s="899"/>
      <c r="O79" s="899"/>
      <c r="P79" s="899"/>
      <c r="Q79" s="899"/>
      <c r="R79" s="899"/>
      <c r="S79" s="899"/>
      <c r="T79" s="899"/>
      <c r="U79" s="899"/>
      <c r="V79" s="899"/>
      <c r="W79" s="899"/>
      <c r="X79" s="243"/>
      <c r="Y79" s="243"/>
      <c r="Z79" s="243"/>
      <c r="AA79" s="243"/>
      <c r="AB79" s="243"/>
      <c r="AC79" s="243"/>
      <c r="AD79" s="243"/>
      <c r="AE79" s="243"/>
    </row>
    <row r="80" spans="1:31" ht="12" customHeight="1" x14ac:dyDescent="0.2">
      <c r="A80" s="236">
        <v>3</v>
      </c>
      <c r="B80" s="887" t="s">
        <v>332</v>
      </c>
      <c r="C80" s="888"/>
      <c r="D80" s="888"/>
      <c r="E80" s="888"/>
      <c r="F80" s="888"/>
      <c r="G80" s="888"/>
      <c r="H80" s="888"/>
      <c r="I80" s="888"/>
      <c r="J80" s="888"/>
      <c r="K80" s="888"/>
      <c r="L80" s="888"/>
      <c r="M80" s="888"/>
      <c r="N80" s="888"/>
      <c r="O80" s="888"/>
      <c r="P80" s="888"/>
      <c r="Q80" s="888"/>
      <c r="R80" s="888"/>
      <c r="S80" s="888"/>
      <c r="T80" s="888"/>
      <c r="U80" s="888"/>
      <c r="V80" s="889"/>
      <c r="W80" s="237" t="s">
        <v>286</v>
      </c>
      <c r="X80" s="237" t="s">
        <v>333</v>
      </c>
      <c r="Y80" s="237" t="s">
        <v>333</v>
      </c>
      <c r="Z80" s="237" t="s">
        <v>333</v>
      </c>
      <c r="AA80" s="237" t="s">
        <v>333</v>
      </c>
      <c r="AB80" s="237" t="s">
        <v>333</v>
      </c>
      <c r="AC80" s="237" t="s">
        <v>333</v>
      </c>
      <c r="AD80" s="237" t="s">
        <v>333</v>
      </c>
      <c r="AE80" s="237" t="s">
        <v>333</v>
      </c>
    </row>
    <row r="81" spans="1:31" ht="12" customHeight="1" x14ac:dyDescent="0.2">
      <c r="A81" s="229" t="s">
        <v>334</v>
      </c>
      <c r="B81" s="901" t="s">
        <v>335</v>
      </c>
      <c r="C81" s="901"/>
      <c r="D81" s="901"/>
      <c r="E81" s="901"/>
      <c r="F81" s="901"/>
      <c r="G81" s="901"/>
      <c r="H81" s="901"/>
      <c r="I81" s="901"/>
      <c r="J81" s="901"/>
      <c r="K81" s="901"/>
      <c r="L81" s="901"/>
      <c r="M81" s="901"/>
      <c r="N81" s="901"/>
      <c r="O81" s="901"/>
      <c r="P81" s="901"/>
      <c r="Q81" s="901"/>
      <c r="R81" s="901"/>
      <c r="S81" s="901"/>
      <c r="T81" s="901"/>
      <c r="U81" s="901"/>
      <c r="V81" s="901"/>
      <c r="W81" s="232">
        <f>MEMO!B56</f>
        <v>4.1666666666666666E-3</v>
      </c>
      <c r="X81" s="233">
        <f>ROUND(((X40+X51)*$W$81),2)</f>
        <v>12.88</v>
      </c>
      <c r="Y81" s="233">
        <f>ROUND(((Y40+Y51)*$W$81),2)</f>
        <v>13.62</v>
      </c>
      <c r="Z81" s="233">
        <f>ROUND(((Z40+Z51)*$W$81),2)</f>
        <v>13.62</v>
      </c>
      <c r="AA81" s="233">
        <f>ROUND(((AA40+AA51)*$W$81),2)</f>
        <v>14.43</v>
      </c>
      <c r="AB81" s="233">
        <f>ROUND(((AB40+AB51)*$W$81),2)</f>
        <v>14.43</v>
      </c>
      <c r="AC81" s="233">
        <v>0</v>
      </c>
      <c r="AD81" s="233">
        <v>0</v>
      </c>
      <c r="AE81" s="233">
        <v>0</v>
      </c>
    </row>
    <row r="82" spans="1:31" ht="12" customHeight="1" x14ac:dyDescent="0.2">
      <c r="A82" s="206" t="s">
        <v>336</v>
      </c>
      <c r="B82" s="902" t="s">
        <v>337</v>
      </c>
      <c r="C82" s="902"/>
      <c r="D82" s="902"/>
      <c r="E82" s="902"/>
      <c r="F82" s="902"/>
      <c r="G82" s="902"/>
      <c r="H82" s="902"/>
      <c r="I82" s="902"/>
      <c r="J82" s="902"/>
      <c r="K82" s="902"/>
      <c r="L82" s="902"/>
      <c r="M82" s="902"/>
      <c r="N82" s="902"/>
      <c r="O82" s="902"/>
      <c r="P82" s="902"/>
      <c r="Q82" s="902"/>
      <c r="R82" s="902"/>
      <c r="S82" s="902"/>
      <c r="T82" s="902"/>
      <c r="U82" s="902"/>
      <c r="V82" s="902"/>
      <c r="W82" s="209">
        <f>MEMO!B58</f>
        <v>3.3333333333333332E-4</v>
      </c>
      <c r="X82" s="213">
        <f>ROUND((X81*8%),2)</f>
        <v>1.03</v>
      </c>
      <c r="Y82" s="213">
        <f>ROUND((Y81*8%),2)</f>
        <v>1.0900000000000001</v>
      </c>
      <c r="Z82" s="213">
        <f>ROUND((Z81*8%),2)</f>
        <v>1.0900000000000001</v>
      </c>
      <c r="AA82" s="213">
        <f>ROUND((AA81*8%),2)</f>
        <v>1.1499999999999999</v>
      </c>
      <c r="AB82" s="213">
        <f>ROUND((AB81*8%),2)</f>
        <v>1.1499999999999999</v>
      </c>
      <c r="AC82" s="213">
        <v>0</v>
      </c>
      <c r="AD82" s="213">
        <v>0</v>
      </c>
      <c r="AE82" s="213">
        <v>0</v>
      </c>
    </row>
    <row r="83" spans="1:31" ht="12" customHeight="1" x14ac:dyDescent="0.2">
      <c r="A83" s="206" t="s">
        <v>338</v>
      </c>
      <c r="B83" s="876" t="s">
        <v>339</v>
      </c>
      <c r="C83" s="876"/>
      <c r="D83" s="876"/>
      <c r="E83" s="876"/>
      <c r="F83" s="876"/>
      <c r="G83" s="876"/>
      <c r="H83" s="876"/>
      <c r="I83" s="876"/>
      <c r="J83" s="876"/>
      <c r="K83" s="876"/>
      <c r="L83" s="876"/>
      <c r="M83" s="876"/>
      <c r="N83" s="876"/>
      <c r="O83" s="876"/>
      <c r="P83" s="876"/>
      <c r="Q83" s="876"/>
      <c r="R83" s="876"/>
      <c r="S83" s="876"/>
      <c r="T83" s="876"/>
      <c r="U83" s="876"/>
      <c r="V83" s="876"/>
      <c r="W83" s="209">
        <f>MEMO!B60</f>
        <v>2E-3</v>
      </c>
      <c r="X83" s="213">
        <f t="shared" ref="X83:AD83" si="55">ROUND(((X40+X51)*$W$83),2)</f>
        <v>6.18</v>
      </c>
      <c r="Y83" s="213">
        <f t="shared" si="55"/>
        <v>6.54</v>
      </c>
      <c r="Z83" s="213">
        <f t="shared" si="55"/>
        <v>6.54</v>
      </c>
      <c r="AA83" s="213">
        <f t="shared" si="55"/>
        <v>6.93</v>
      </c>
      <c r="AB83" s="213">
        <f t="shared" si="55"/>
        <v>6.93</v>
      </c>
      <c r="AC83" s="213">
        <f t="shared" si="55"/>
        <v>7.33</v>
      </c>
      <c r="AD83" s="213">
        <f t="shared" si="55"/>
        <v>7.33</v>
      </c>
      <c r="AE83" s="213">
        <f t="shared" ref="AE83" si="56">ROUND(((AE40+AE51)*$W$83),2)</f>
        <v>7.77</v>
      </c>
    </row>
    <row r="84" spans="1:31" s="3" customFormat="1" ht="12" customHeight="1" x14ac:dyDescent="0.2">
      <c r="A84" s="206" t="s">
        <v>340</v>
      </c>
      <c r="B84" s="902" t="s">
        <v>341</v>
      </c>
      <c r="C84" s="902"/>
      <c r="D84" s="902"/>
      <c r="E84" s="902"/>
      <c r="F84" s="902"/>
      <c r="G84" s="902"/>
      <c r="H84" s="902"/>
      <c r="I84" s="902"/>
      <c r="J84" s="902"/>
      <c r="K84" s="902"/>
      <c r="L84" s="902"/>
      <c r="M84" s="902"/>
      <c r="N84" s="902"/>
      <c r="O84" s="902"/>
      <c r="P84" s="902"/>
      <c r="Q84" s="902"/>
      <c r="R84" s="902"/>
      <c r="S84" s="902"/>
      <c r="T84" s="902"/>
      <c r="U84" s="902"/>
      <c r="V84" s="902"/>
      <c r="W84" s="209">
        <f>MEMO!B62</f>
        <v>1.9444444444444445E-2</v>
      </c>
      <c r="X84" s="213">
        <f>ROUND(((X40+X51)*$W$84),2)</f>
        <v>60.11</v>
      </c>
      <c r="Y84" s="213">
        <f>ROUND(((Y40+Y51)*$W$84),2)</f>
        <v>63.55</v>
      </c>
      <c r="Z84" s="213">
        <f>ROUND(((Z40+Z51)*$W$84),2)</f>
        <v>63.55</v>
      </c>
      <c r="AA84" s="213">
        <f>ROUND(((AA40+AA51)*$W$84),2)</f>
        <v>67.36</v>
      </c>
      <c r="AB84" s="213">
        <f>ROUND(((AB40+AB51)*$W$84),2)</f>
        <v>67.36</v>
      </c>
      <c r="AC84" s="213">
        <v>0</v>
      </c>
      <c r="AD84" s="213">
        <v>0</v>
      </c>
      <c r="AE84" s="213">
        <v>0</v>
      </c>
    </row>
    <row r="85" spans="1:31" ht="12" customHeight="1" x14ac:dyDescent="0.2">
      <c r="A85" s="206" t="s">
        <v>342</v>
      </c>
      <c r="B85" s="903" t="s">
        <v>343</v>
      </c>
      <c r="C85" s="903"/>
      <c r="D85" s="903"/>
      <c r="E85" s="903"/>
      <c r="F85" s="903"/>
      <c r="G85" s="903"/>
      <c r="H85" s="903"/>
      <c r="I85" s="903"/>
      <c r="J85" s="903"/>
      <c r="K85" s="903"/>
      <c r="L85" s="903"/>
      <c r="M85" s="903"/>
      <c r="N85" s="903"/>
      <c r="O85" s="903"/>
      <c r="P85" s="903"/>
      <c r="Q85" s="903"/>
      <c r="R85" s="903"/>
      <c r="S85" s="903"/>
      <c r="T85" s="903"/>
      <c r="U85" s="903"/>
      <c r="V85" s="903"/>
      <c r="W85" s="209">
        <f>MEMO!B64</f>
        <v>7.4975055555555579E-3</v>
      </c>
      <c r="X85" s="213">
        <f>ROUND(((X40+X51)*$W$85),2)</f>
        <v>23.18</v>
      </c>
      <c r="Y85" s="213">
        <f>ROUND(((Y40+Y51)*$W$85),2)</f>
        <v>24.5</v>
      </c>
      <c r="Z85" s="213">
        <f>ROUND(((Z40+Z51)*$W$85),2)</f>
        <v>24.5</v>
      </c>
      <c r="AA85" s="213">
        <f>ROUND(((AA40+AA51)*$W$85),2)</f>
        <v>25.97</v>
      </c>
      <c r="AB85" s="213">
        <f>ROUND(((AB40+AB51)*$W$85),2)</f>
        <v>25.97</v>
      </c>
      <c r="AC85" s="213">
        <v>0</v>
      </c>
      <c r="AD85" s="213">
        <v>0</v>
      </c>
      <c r="AE85" s="213">
        <v>0</v>
      </c>
    </row>
    <row r="86" spans="1:31" ht="12" customHeight="1" x14ac:dyDescent="0.2">
      <c r="A86" s="221" t="s">
        <v>344</v>
      </c>
      <c r="B86" s="880" t="s">
        <v>345</v>
      </c>
      <c r="C86" s="880"/>
      <c r="D86" s="880"/>
      <c r="E86" s="880"/>
      <c r="F86" s="880"/>
      <c r="G86" s="880"/>
      <c r="H86" s="880"/>
      <c r="I86" s="880"/>
      <c r="J86" s="880"/>
      <c r="K86" s="880"/>
      <c r="L86" s="880"/>
      <c r="M86" s="880"/>
      <c r="N86" s="880"/>
      <c r="O86" s="880"/>
      <c r="P86" s="880"/>
      <c r="Q86" s="880"/>
      <c r="R86" s="880"/>
      <c r="S86" s="880"/>
      <c r="T86" s="880"/>
      <c r="U86" s="880"/>
      <c r="V86" s="880"/>
      <c r="W86" s="226">
        <f>MEMO!B66</f>
        <v>6.2222222222222225E-4</v>
      </c>
      <c r="X86" s="227">
        <f t="shared" ref="X86:AD86" si="57">ROUND(((X40+X51)*$W$86),2)</f>
        <v>1.92</v>
      </c>
      <c r="Y86" s="227">
        <f t="shared" si="57"/>
        <v>2.0299999999999998</v>
      </c>
      <c r="Z86" s="227">
        <f t="shared" si="57"/>
        <v>2.0299999999999998</v>
      </c>
      <c r="AA86" s="227">
        <f t="shared" si="57"/>
        <v>2.16</v>
      </c>
      <c r="AB86" s="227">
        <f t="shared" si="57"/>
        <v>2.16</v>
      </c>
      <c r="AC86" s="227">
        <f t="shared" si="57"/>
        <v>2.2799999999999998</v>
      </c>
      <c r="AD86" s="227">
        <f t="shared" si="57"/>
        <v>2.2799999999999998</v>
      </c>
      <c r="AE86" s="227">
        <f t="shared" ref="AE86" si="58">ROUND(((AE40+AE51)*$W$86),2)</f>
        <v>2.42</v>
      </c>
    </row>
    <row r="87" spans="1:31" ht="12" customHeight="1" x14ac:dyDescent="0.2">
      <c r="A87" s="881" t="s">
        <v>281</v>
      </c>
      <c r="B87" s="882"/>
      <c r="C87" s="882"/>
      <c r="D87" s="882"/>
      <c r="E87" s="882"/>
      <c r="F87" s="882"/>
      <c r="G87" s="882"/>
      <c r="H87" s="882"/>
      <c r="I87" s="882"/>
      <c r="J87" s="882"/>
      <c r="K87" s="882"/>
      <c r="L87" s="882"/>
      <c r="M87" s="882"/>
      <c r="N87" s="882"/>
      <c r="O87" s="882"/>
      <c r="P87" s="882"/>
      <c r="Q87" s="882"/>
      <c r="R87" s="882"/>
      <c r="S87" s="882"/>
      <c r="T87" s="882"/>
      <c r="U87" s="882"/>
      <c r="V87" s="883"/>
      <c r="W87" s="241">
        <f t="shared" ref="W87:AB87" si="59">SUM(W81:W86)</f>
        <v>3.4064172222222223E-2</v>
      </c>
      <c r="X87" s="242">
        <f t="shared" si="59"/>
        <v>105.3</v>
      </c>
      <c r="Y87" s="242">
        <f t="shared" si="59"/>
        <v>111.33</v>
      </c>
      <c r="Z87" s="242">
        <f t="shared" si="59"/>
        <v>111.33</v>
      </c>
      <c r="AA87" s="242">
        <f t="shared" si="59"/>
        <v>118</v>
      </c>
      <c r="AB87" s="242">
        <f t="shared" si="59"/>
        <v>118</v>
      </c>
      <c r="AC87" s="242">
        <f t="shared" ref="AC87:AD87" si="60">SUM(AC81:AC86)</f>
        <v>9.61</v>
      </c>
      <c r="AD87" s="242">
        <f t="shared" si="60"/>
        <v>9.61</v>
      </c>
      <c r="AE87" s="242">
        <f t="shared" ref="AE87" si="61">SUM(AE81:AE86)</f>
        <v>10.19</v>
      </c>
    </row>
    <row r="88" spans="1:31" ht="5.0999999999999996" customHeight="1" x14ac:dyDescent="0.2">
      <c r="X88" s="2"/>
      <c r="Y88" s="2"/>
      <c r="Z88" s="2"/>
      <c r="AA88" s="2"/>
      <c r="AB88" s="2"/>
      <c r="AC88" s="2"/>
      <c r="AD88" s="2"/>
      <c r="AE88" s="2"/>
    </row>
    <row r="89" spans="1:31" ht="15" customHeight="1" x14ac:dyDescent="0.2">
      <c r="A89" s="898" t="s">
        <v>346</v>
      </c>
      <c r="B89" s="899"/>
      <c r="C89" s="899"/>
      <c r="D89" s="899"/>
      <c r="E89" s="899"/>
      <c r="F89" s="899"/>
      <c r="G89" s="899"/>
      <c r="H89" s="899"/>
      <c r="I89" s="899"/>
      <c r="J89" s="899"/>
      <c r="K89" s="899"/>
      <c r="L89" s="899"/>
      <c r="M89" s="899"/>
      <c r="N89" s="899"/>
      <c r="O89" s="899"/>
      <c r="P89" s="899"/>
      <c r="Q89" s="899"/>
      <c r="R89" s="899"/>
      <c r="S89" s="899"/>
      <c r="T89" s="899"/>
      <c r="U89" s="899"/>
      <c r="V89" s="899"/>
      <c r="W89" s="899"/>
      <c r="X89" s="243"/>
      <c r="Y89" s="243"/>
      <c r="Z89" s="243"/>
      <c r="AA89" s="243"/>
      <c r="AB89" s="243"/>
      <c r="AC89" s="243"/>
      <c r="AD89" s="243"/>
      <c r="AE89" s="243"/>
    </row>
    <row r="90" spans="1:31" s="3" customFormat="1" ht="12" customHeight="1" x14ac:dyDescent="0.2">
      <c r="A90" s="890" t="s">
        <v>347</v>
      </c>
      <c r="B90" s="891"/>
      <c r="C90" s="891"/>
      <c r="D90" s="891"/>
      <c r="E90" s="891"/>
      <c r="F90" s="891"/>
      <c r="G90" s="891"/>
      <c r="H90" s="891"/>
      <c r="I90" s="891"/>
      <c r="J90" s="891"/>
      <c r="K90" s="891"/>
      <c r="L90" s="891"/>
      <c r="M90" s="891"/>
      <c r="N90" s="891"/>
      <c r="O90" s="891"/>
      <c r="P90" s="891"/>
      <c r="Q90" s="891"/>
      <c r="R90" s="891"/>
      <c r="S90" s="891"/>
      <c r="T90" s="891"/>
      <c r="U90" s="891"/>
      <c r="V90" s="891"/>
      <c r="W90" s="891"/>
      <c r="X90" s="240"/>
      <c r="Y90" s="240"/>
      <c r="Z90" s="240"/>
      <c r="AA90" s="240"/>
      <c r="AB90" s="240"/>
      <c r="AC90" s="240"/>
      <c r="AD90" s="240"/>
      <c r="AE90" s="240"/>
    </row>
    <row r="91" spans="1:31" ht="12" customHeight="1" x14ac:dyDescent="0.2">
      <c r="A91" s="236" t="s">
        <v>348</v>
      </c>
      <c r="B91" s="887" t="s">
        <v>349</v>
      </c>
      <c r="C91" s="888"/>
      <c r="D91" s="888"/>
      <c r="E91" s="888"/>
      <c r="F91" s="888"/>
      <c r="G91" s="888"/>
      <c r="H91" s="888"/>
      <c r="I91" s="888"/>
      <c r="J91" s="888"/>
      <c r="K91" s="888"/>
      <c r="L91" s="888"/>
      <c r="M91" s="888"/>
      <c r="N91" s="888"/>
      <c r="O91" s="888"/>
      <c r="P91" s="888"/>
      <c r="Q91" s="888"/>
      <c r="R91" s="888"/>
      <c r="S91" s="888"/>
      <c r="T91" s="888"/>
      <c r="U91" s="888"/>
      <c r="V91" s="889"/>
      <c r="W91" s="237" t="s">
        <v>286</v>
      </c>
      <c r="X91" s="237" t="s">
        <v>259</v>
      </c>
      <c r="Y91" s="237" t="s">
        <v>259</v>
      </c>
      <c r="Z91" s="237" t="s">
        <v>259</v>
      </c>
      <c r="AA91" s="237" t="s">
        <v>259</v>
      </c>
      <c r="AB91" s="237" t="s">
        <v>259</v>
      </c>
      <c r="AC91" s="237" t="s">
        <v>259</v>
      </c>
      <c r="AD91" s="237" t="s">
        <v>259</v>
      </c>
      <c r="AE91" s="237" t="s">
        <v>259</v>
      </c>
    </row>
    <row r="92" spans="1:31" ht="12" customHeight="1" x14ac:dyDescent="0.2">
      <c r="A92" s="229" t="s">
        <v>350</v>
      </c>
      <c r="B92" s="884" t="s">
        <v>351</v>
      </c>
      <c r="C92" s="884"/>
      <c r="D92" s="884"/>
      <c r="E92" s="884"/>
      <c r="F92" s="884"/>
      <c r="G92" s="884"/>
      <c r="H92" s="884"/>
      <c r="I92" s="884"/>
      <c r="J92" s="884"/>
      <c r="K92" s="884"/>
      <c r="L92" s="884"/>
      <c r="M92" s="884"/>
      <c r="N92" s="884"/>
      <c r="O92" s="884"/>
      <c r="P92" s="884"/>
      <c r="Q92" s="884"/>
      <c r="R92" s="884"/>
      <c r="S92" s="884"/>
      <c r="T92" s="884"/>
      <c r="U92" s="884"/>
      <c r="V92" s="884"/>
      <c r="W92" s="232">
        <f>MEMO!B73</f>
        <v>9.2583333333333337E-3</v>
      </c>
      <c r="X92" s="231">
        <f t="shared" ref="X92:AD92" si="62">ROUND(((X40+X51)*$W$92),2)</f>
        <v>28.62</v>
      </c>
      <c r="Y92" s="231">
        <f t="shared" si="62"/>
        <v>30.26</v>
      </c>
      <c r="Z92" s="231">
        <f t="shared" si="62"/>
        <v>30.26</v>
      </c>
      <c r="AA92" s="231">
        <f t="shared" si="62"/>
        <v>32.07</v>
      </c>
      <c r="AB92" s="231">
        <f t="shared" si="62"/>
        <v>32.07</v>
      </c>
      <c r="AC92" s="231">
        <f t="shared" si="62"/>
        <v>33.92</v>
      </c>
      <c r="AD92" s="231">
        <f t="shared" si="62"/>
        <v>33.92</v>
      </c>
      <c r="AE92" s="231">
        <f t="shared" ref="AE92" si="63">ROUND(((AE40+AE51)*$W$92),2)</f>
        <v>35.96</v>
      </c>
    </row>
    <row r="93" spans="1:31" ht="12" customHeight="1" x14ac:dyDescent="0.2">
      <c r="A93" s="206" t="s">
        <v>352</v>
      </c>
      <c r="B93" s="876" t="s">
        <v>353</v>
      </c>
      <c r="C93" s="876"/>
      <c r="D93" s="876"/>
      <c r="E93" s="876"/>
      <c r="F93" s="876"/>
      <c r="G93" s="876"/>
      <c r="H93" s="876"/>
      <c r="I93" s="876"/>
      <c r="J93" s="876"/>
      <c r="K93" s="876"/>
      <c r="L93" s="876"/>
      <c r="M93" s="876"/>
      <c r="N93" s="876"/>
      <c r="O93" s="876"/>
      <c r="P93" s="876"/>
      <c r="Q93" s="876"/>
      <c r="R93" s="876"/>
      <c r="S93" s="876"/>
      <c r="T93" s="876"/>
      <c r="U93" s="876"/>
      <c r="V93" s="876"/>
      <c r="W93" s="209">
        <f>MEMO!B74</f>
        <v>1.3888888888888889E-3</v>
      </c>
      <c r="X93" s="208">
        <f t="shared" ref="X93:AD93" si="64">ROUND(((X40+X51)*$W$93),2)</f>
        <v>4.29</v>
      </c>
      <c r="Y93" s="208">
        <f t="shared" si="64"/>
        <v>4.54</v>
      </c>
      <c r="Z93" s="208">
        <f t="shared" si="64"/>
        <v>4.54</v>
      </c>
      <c r="AA93" s="208">
        <f t="shared" si="64"/>
        <v>4.8099999999999996</v>
      </c>
      <c r="AB93" s="208">
        <f t="shared" si="64"/>
        <v>4.8099999999999996</v>
      </c>
      <c r="AC93" s="208">
        <f t="shared" si="64"/>
        <v>5.09</v>
      </c>
      <c r="AD93" s="208">
        <f t="shared" si="64"/>
        <v>5.09</v>
      </c>
      <c r="AE93" s="208">
        <f t="shared" ref="AE93" si="65">ROUND(((AE40+AE51)*$W$93),2)</f>
        <v>5.39</v>
      </c>
    </row>
    <row r="94" spans="1:31" ht="12" customHeight="1" x14ac:dyDescent="0.2">
      <c r="A94" s="206" t="s">
        <v>354</v>
      </c>
      <c r="B94" s="876" t="s">
        <v>355</v>
      </c>
      <c r="C94" s="876"/>
      <c r="D94" s="876"/>
      <c r="E94" s="876"/>
      <c r="F94" s="876"/>
      <c r="G94" s="876"/>
      <c r="H94" s="876"/>
      <c r="I94" s="876"/>
      <c r="J94" s="876"/>
      <c r="K94" s="876"/>
      <c r="L94" s="876"/>
      <c r="M94" s="876"/>
      <c r="N94" s="876"/>
      <c r="O94" s="876"/>
      <c r="P94" s="876"/>
      <c r="Q94" s="876"/>
      <c r="R94" s="876"/>
      <c r="S94" s="876"/>
      <c r="T94" s="876"/>
      <c r="U94" s="876"/>
      <c r="V94" s="876"/>
      <c r="W94" s="209">
        <f>MEMO!B76</f>
        <v>4.3333333333333331E-4</v>
      </c>
      <c r="X94" s="208">
        <f t="shared" ref="X94:AD94" si="66">ROUND(((X40+X51)*$W$94),2)</f>
        <v>1.34</v>
      </c>
      <c r="Y94" s="208">
        <f t="shared" si="66"/>
        <v>1.42</v>
      </c>
      <c r="Z94" s="208">
        <f t="shared" si="66"/>
        <v>1.42</v>
      </c>
      <c r="AA94" s="208">
        <f t="shared" si="66"/>
        <v>1.5</v>
      </c>
      <c r="AB94" s="208">
        <f t="shared" si="66"/>
        <v>1.5</v>
      </c>
      <c r="AC94" s="208">
        <f t="shared" si="66"/>
        <v>1.59</v>
      </c>
      <c r="AD94" s="208">
        <f t="shared" si="66"/>
        <v>1.59</v>
      </c>
      <c r="AE94" s="208">
        <f t="shared" ref="AE94" si="67">ROUND(((AE40+AE51)*$W$94),2)</f>
        <v>1.68</v>
      </c>
    </row>
    <row r="95" spans="1:31" ht="12" customHeight="1" x14ac:dyDescent="0.2">
      <c r="A95" s="206" t="s">
        <v>356</v>
      </c>
      <c r="B95" s="876" t="s">
        <v>357</v>
      </c>
      <c r="C95" s="876"/>
      <c r="D95" s="876"/>
      <c r="E95" s="876"/>
      <c r="F95" s="876"/>
      <c r="G95" s="876"/>
      <c r="H95" s="876"/>
      <c r="I95" s="876"/>
      <c r="J95" s="876"/>
      <c r="K95" s="876"/>
      <c r="L95" s="876"/>
      <c r="M95" s="876"/>
      <c r="N95" s="876"/>
      <c r="O95" s="876"/>
      <c r="P95" s="876"/>
      <c r="Q95" s="876"/>
      <c r="R95" s="876"/>
      <c r="S95" s="876"/>
      <c r="T95" s="876"/>
      <c r="U95" s="876"/>
      <c r="V95" s="876"/>
      <c r="W95" s="209">
        <f>MEMO!B78</f>
        <v>2.5277777777777777E-3</v>
      </c>
      <c r="X95" s="208">
        <f t="shared" ref="X95:AD95" si="68">ROUND(((X40+X51)*$W$95),2)</f>
        <v>7.81</v>
      </c>
      <c r="Y95" s="208">
        <f t="shared" si="68"/>
        <v>8.26</v>
      </c>
      <c r="Z95" s="208">
        <f t="shared" si="68"/>
        <v>8.26</v>
      </c>
      <c r="AA95" s="208">
        <f t="shared" si="68"/>
        <v>8.76</v>
      </c>
      <c r="AB95" s="208">
        <f t="shared" si="68"/>
        <v>8.76</v>
      </c>
      <c r="AC95" s="208">
        <f t="shared" si="68"/>
        <v>9.26</v>
      </c>
      <c r="AD95" s="208">
        <f t="shared" si="68"/>
        <v>9.26</v>
      </c>
      <c r="AE95" s="208">
        <f t="shared" ref="AE95" si="69">ROUND(((AE40+AE51)*$W$95),2)</f>
        <v>9.82</v>
      </c>
    </row>
    <row r="96" spans="1:31" ht="12" customHeight="1" x14ac:dyDescent="0.2">
      <c r="A96" s="221" t="s">
        <v>358</v>
      </c>
      <c r="B96" s="880" t="s">
        <v>359</v>
      </c>
      <c r="C96" s="880"/>
      <c r="D96" s="880"/>
      <c r="E96" s="880"/>
      <c r="F96" s="880"/>
      <c r="G96" s="880"/>
      <c r="H96" s="880"/>
      <c r="I96" s="880"/>
      <c r="J96" s="880"/>
      <c r="K96" s="880"/>
      <c r="L96" s="880"/>
      <c r="M96" s="880"/>
      <c r="N96" s="880"/>
      <c r="O96" s="880"/>
      <c r="P96" s="880"/>
      <c r="Q96" s="880"/>
      <c r="R96" s="880"/>
      <c r="S96" s="880"/>
      <c r="T96" s="880"/>
      <c r="U96" s="880"/>
      <c r="V96" s="880"/>
      <c r="W96" s="226">
        <f>MEMO!B80</f>
        <v>8.277777777777778E-3</v>
      </c>
      <c r="X96" s="223">
        <f t="shared" ref="X96:AD96" si="70">ROUND(((X40+X51)*$W$96),2)</f>
        <v>25.59</v>
      </c>
      <c r="Y96" s="223">
        <f t="shared" si="70"/>
        <v>27.05</v>
      </c>
      <c r="Z96" s="223">
        <f t="shared" si="70"/>
        <v>27.05</v>
      </c>
      <c r="AA96" s="223">
        <f t="shared" si="70"/>
        <v>28.68</v>
      </c>
      <c r="AB96" s="223">
        <f t="shared" si="70"/>
        <v>28.68</v>
      </c>
      <c r="AC96" s="223">
        <f t="shared" si="70"/>
        <v>30.33</v>
      </c>
      <c r="AD96" s="223">
        <f t="shared" si="70"/>
        <v>30.33</v>
      </c>
      <c r="AE96" s="223">
        <f t="shared" ref="AE96" si="71">ROUND(((AE40+AE51)*$W$96),2)</f>
        <v>32.15</v>
      </c>
    </row>
    <row r="97" spans="1:31" ht="12" customHeight="1" x14ac:dyDescent="0.2">
      <c r="A97" s="881" t="s">
        <v>276</v>
      </c>
      <c r="B97" s="882"/>
      <c r="C97" s="882"/>
      <c r="D97" s="882"/>
      <c r="E97" s="882"/>
      <c r="F97" s="882"/>
      <c r="G97" s="882"/>
      <c r="H97" s="882"/>
      <c r="I97" s="882"/>
      <c r="J97" s="882"/>
      <c r="K97" s="882"/>
      <c r="L97" s="882"/>
      <c r="M97" s="882"/>
      <c r="N97" s="882"/>
      <c r="O97" s="882"/>
      <c r="P97" s="882"/>
      <c r="Q97" s="882"/>
      <c r="R97" s="882"/>
      <c r="S97" s="882"/>
      <c r="T97" s="882"/>
      <c r="U97" s="882"/>
      <c r="V97" s="883"/>
      <c r="W97" s="241">
        <f t="shared" ref="W97:AB97" si="72">SUM(W92:W96)</f>
        <v>2.1886111111111113E-2</v>
      </c>
      <c r="X97" s="238">
        <f t="shared" si="72"/>
        <v>67.650000000000006</v>
      </c>
      <c r="Y97" s="238">
        <f t="shared" si="72"/>
        <v>71.53</v>
      </c>
      <c r="Z97" s="238">
        <f t="shared" si="72"/>
        <v>71.53</v>
      </c>
      <c r="AA97" s="238">
        <f t="shared" si="72"/>
        <v>75.819999999999993</v>
      </c>
      <c r="AB97" s="238">
        <f t="shared" si="72"/>
        <v>75.819999999999993</v>
      </c>
      <c r="AC97" s="238">
        <f t="shared" ref="AC97:AD97" si="73">SUM(AC92:AC96)</f>
        <v>80.19</v>
      </c>
      <c r="AD97" s="238">
        <f t="shared" si="73"/>
        <v>80.19</v>
      </c>
      <c r="AE97" s="238">
        <f t="shared" ref="AE97" si="74">SUM(AE92:AE96)</f>
        <v>85</v>
      </c>
    </row>
    <row r="98" spans="1:31" ht="12" customHeight="1" x14ac:dyDescent="0.2">
      <c r="A98" s="244" t="s">
        <v>360</v>
      </c>
      <c r="B98" s="904" t="s">
        <v>361</v>
      </c>
      <c r="C98" s="905"/>
      <c r="D98" s="905"/>
      <c r="E98" s="905"/>
      <c r="F98" s="905"/>
      <c r="G98" s="905"/>
      <c r="H98" s="905"/>
      <c r="I98" s="905"/>
      <c r="J98" s="905"/>
      <c r="K98" s="905"/>
      <c r="L98" s="905"/>
      <c r="M98" s="905"/>
      <c r="N98" s="905"/>
      <c r="O98" s="905"/>
      <c r="P98" s="905"/>
      <c r="Q98" s="905"/>
      <c r="R98" s="905"/>
      <c r="S98" s="905"/>
      <c r="T98" s="905"/>
      <c r="U98" s="905"/>
      <c r="V98" s="906"/>
      <c r="W98" s="245">
        <f>MEMO!B83</f>
        <v>4.8690943222222238E-3</v>
      </c>
      <c r="X98" s="246">
        <f t="shared" ref="X98:AD98" si="75">ROUND(((X40+X51)*$W$98),2)</f>
        <v>15.05</v>
      </c>
      <c r="Y98" s="246">
        <f t="shared" si="75"/>
        <v>15.91</v>
      </c>
      <c r="Z98" s="246">
        <f t="shared" si="75"/>
        <v>15.91</v>
      </c>
      <c r="AA98" s="246">
        <f t="shared" si="75"/>
        <v>16.87</v>
      </c>
      <c r="AB98" s="246">
        <f t="shared" si="75"/>
        <v>16.87</v>
      </c>
      <c r="AC98" s="246">
        <f t="shared" si="75"/>
        <v>17.84</v>
      </c>
      <c r="AD98" s="246">
        <f t="shared" si="75"/>
        <v>17.84</v>
      </c>
      <c r="AE98" s="246">
        <f t="shared" ref="AE98" si="76">ROUND(((AE40+AE51)*$W$98),2)</f>
        <v>18.91</v>
      </c>
    </row>
    <row r="99" spans="1:31" ht="12" customHeight="1" x14ac:dyDescent="0.2">
      <c r="A99" s="881" t="s">
        <v>281</v>
      </c>
      <c r="B99" s="882"/>
      <c r="C99" s="882"/>
      <c r="D99" s="882"/>
      <c r="E99" s="882"/>
      <c r="F99" s="882"/>
      <c r="G99" s="882"/>
      <c r="H99" s="882"/>
      <c r="I99" s="882"/>
      <c r="J99" s="882"/>
      <c r="K99" s="882"/>
      <c r="L99" s="882"/>
      <c r="M99" s="882"/>
      <c r="N99" s="882"/>
      <c r="O99" s="882"/>
      <c r="P99" s="882"/>
      <c r="Q99" s="882"/>
      <c r="R99" s="882"/>
      <c r="S99" s="882"/>
      <c r="T99" s="882"/>
      <c r="U99" s="882"/>
      <c r="V99" s="883"/>
      <c r="W99" s="241">
        <f t="shared" ref="W99:AB99" si="77">W97+W98</f>
        <v>2.6755205433333339E-2</v>
      </c>
      <c r="X99" s="238">
        <f t="shared" si="77"/>
        <v>82.7</v>
      </c>
      <c r="Y99" s="238">
        <f t="shared" si="77"/>
        <v>87.44</v>
      </c>
      <c r="Z99" s="238">
        <f t="shared" si="77"/>
        <v>87.44</v>
      </c>
      <c r="AA99" s="238">
        <f t="shared" si="77"/>
        <v>92.69</v>
      </c>
      <c r="AB99" s="238">
        <f t="shared" si="77"/>
        <v>92.69</v>
      </c>
      <c r="AC99" s="238">
        <f t="shared" ref="AC99:AD99" si="78">AC97+AC98</f>
        <v>98.03</v>
      </c>
      <c r="AD99" s="238">
        <f t="shared" si="78"/>
        <v>98.03</v>
      </c>
      <c r="AE99" s="238">
        <f t="shared" ref="AE99" si="79">AE97+AE98</f>
        <v>103.91</v>
      </c>
    </row>
    <row r="100" spans="1:31" s="3" customFormat="1" ht="12" customHeight="1" x14ac:dyDescent="0.2">
      <c r="A100" s="890" t="s">
        <v>362</v>
      </c>
      <c r="B100" s="891"/>
      <c r="C100" s="891"/>
      <c r="D100" s="891"/>
      <c r="E100" s="891"/>
      <c r="F100" s="891"/>
      <c r="G100" s="891"/>
      <c r="H100" s="891"/>
      <c r="I100" s="891"/>
      <c r="J100" s="891"/>
      <c r="K100" s="891"/>
      <c r="L100" s="891"/>
      <c r="M100" s="891"/>
      <c r="N100" s="891"/>
      <c r="O100" s="891"/>
      <c r="P100" s="891"/>
      <c r="Q100" s="891"/>
      <c r="R100" s="891"/>
      <c r="S100" s="891"/>
      <c r="T100" s="891"/>
      <c r="U100" s="891"/>
      <c r="V100" s="891"/>
      <c r="W100" s="891"/>
      <c r="X100" s="240"/>
      <c r="Y100" s="240"/>
      <c r="Z100" s="240"/>
      <c r="AA100" s="240"/>
      <c r="AB100" s="240"/>
      <c r="AC100" s="240"/>
      <c r="AD100" s="240"/>
      <c r="AE100" s="240"/>
    </row>
    <row r="101" spans="1:31" ht="12" customHeight="1" x14ac:dyDescent="0.2">
      <c r="A101" s="236" t="s">
        <v>350</v>
      </c>
      <c r="B101" s="887" t="s">
        <v>363</v>
      </c>
      <c r="C101" s="888"/>
      <c r="D101" s="888"/>
      <c r="E101" s="888"/>
      <c r="F101" s="888"/>
      <c r="G101" s="888"/>
      <c r="H101" s="888"/>
      <c r="I101" s="888"/>
      <c r="J101" s="888"/>
      <c r="K101" s="888"/>
      <c r="L101" s="888"/>
      <c r="M101" s="888"/>
      <c r="N101" s="888"/>
      <c r="O101" s="888"/>
      <c r="P101" s="888"/>
      <c r="Q101" s="888"/>
      <c r="R101" s="888"/>
      <c r="S101" s="888"/>
      <c r="T101" s="888"/>
      <c r="U101" s="888"/>
      <c r="V101" s="889"/>
      <c r="W101" s="237" t="s">
        <v>286</v>
      </c>
      <c r="X101" s="237" t="s">
        <v>259</v>
      </c>
      <c r="Y101" s="237" t="s">
        <v>259</v>
      </c>
      <c r="Z101" s="237" t="s">
        <v>259</v>
      </c>
      <c r="AA101" s="237" t="s">
        <v>259</v>
      </c>
      <c r="AB101" s="237" t="s">
        <v>259</v>
      </c>
      <c r="AC101" s="237" t="s">
        <v>259</v>
      </c>
      <c r="AD101" s="237" t="s">
        <v>259</v>
      </c>
      <c r="AE101" s="237" t="s">
        <v>259</v>
      </c>
    </row>
    <row r="102" spans="1:31" ht="12" customHeight="1" x14ac:dyDescent="0.2">
      <c r="A102" s="234" t="s">
        <v>364</v>
      </c>
      <c r="B102" s="884" t="s">
        <v>365</v>
      </c>
      <c r="C102" s="884"/>
      <c r="D102" s="884"/>
      <c r="E102" s="884"/>
      <c r="F102" s="884"/>
      <c r="G102" s="884"/>
      <c r="H102" s="884"/>
      <c r="I102" s="884"/>
      <c r="J102" s="884"/>
      <c r="K102" s="884"/>
      <c r="L102" s="884"/>
      <c r="M102" s="884"/>
      <c r="N102" s="884"/>
      <c r="O102" s="884"/>
      <c r="P102" s="884"/>
      <c r="Q102" s="884"/>
      <c r="R102" s="884"/>
      <c r="S102" s="884"/>
      <c r="T102" s="884"/>
      <c r="U102" s="884"/>
      <c r="V102" s="884"/>
      <c r="W102" s="232">
        <f>MEMO!B88</f>
        <v>7.3992600000000002E-4</v>
      </c>
      <c r="X102" s="231">
        <f t="shared" ref="X102:AD102" si="80">ROUND(((X40+X51)*$W$102),2)</f>
        <v>2.29</v>
      </c>
      <c r="Y102" s="231">
        <f t="shared" si="80"/>
        <v>2.42</v>
      </c>
      <c r="Z102" s="231">
        <f t="shared" si="80"/>
        <v>2.42</v>
      </c>
      <c r="AA102" s="231">
        <f t="shared" si="80"/>
        <v>2.56</v>
      </c>
      <c r="AB102" s="231">
        <f t="shared" si="80"/>
        <v>2.56</v>
      </c>
      <c r="AC102" s="231">
        <f t="shared" si="80"/>
        <v>2.71</v>
      </c>
      <c r="AD102" s="231">
        <f t="shared" si="80"/>
        <v>2.71</v>
      </c>
      <c r="AE102" s="231">
        <f t="shared" ref="AE102" si="81">ROUND(((AE40+AE51)*$W$102),2)</f>
        <v>2.87</v>
      </c>
    </row>
    <row r="103" spans="1:31" ht="12" customHeight="1" x14ac:dyDescent="0.2">
      <c r="A103" s="217" t="s">
        <v>366</v>
      </c>
      <c r="B103" s="907" t="s">
        <v>367</v>
      </c>
      <c r="C103" s="907"/>
      <c r="D103" s="907"/>
      <c r="E103" s="907"/>
      <c r="F103" s="907"/>
      <c r="G103" s="907"/>
      <c r="H103" s="907"/>
      <c r="I103" s="907"/>
      <c r="J103" s="907"/>
      <c r="K103" s="907"/>
      <c r="L103" s="907"/>
      <c r="M103" s="907"/>
      <c r="N103" s="907"/>
      <c r="O103" s="907"/>
      <c r="P103" s="907"/>
      <c r="Q103" s="907"/>
      <c r="R103" s="907"/>
      <c r="S103" s="907"/>
      <c r="T103" s="907"/>
      <c r="U103" s="907"/>
      <c r="V103" s="907"/>
      <c r="W103" s="209">
        <f>MEMO!B92</f>
        <v>8.3453149152000025E-5</v>
      </c>
      <c r="X103" s="208">
        <f t="shared" ref="X103:AD103" si="82">ROUND(((X40+X51)*$W$103),2)</f>
        <v>0.26</v>
      </c>
      <c r="Y103" s="208">
        <f t="shared" si="82"/>
        <v>0.27</v>
      </c>
      <c r="Z103" s="208">
        <f t="shared" si="82"/>
        <v>0.27</v>
      </c>
      <c r="AA103" s="208">
        <f t="shared" si="82"/>
        <v>0.28999999999999998</v>
      </c>
      <c r="AB103" s="208">
        <f t="shared" si="82"/>
        <v>0.28999999999999998</v>
      </c>
      <c r="AC103" s="208">
        <f t="shared" si="82"/>
        <v>0.31</v>
      </c>
      <c r="AD103" s="208">
        <f t="shared" si="82"/>
        <v>0.31</v>
      </c>
      <c r="AE103" s="208">
        <f t="shared" ref="AE103" si="83">ROUND(((AE40+AE51)*$W$103),2)</f>
        <v>0.32</v>
      </c>
    </row>
    <row r="104" spans="1:31" ht="12" customHeight="1" x14ac:dyDescent="0.2">
      <c r="A104" s="228" t="s">
        <v>368</v>
      </c>
      <c r="B104" s="880" t="s">
        <v>369</v>
      </c>
      <c r="C104" s="880"/>
      <c r="D104" s="880"/>
      <c r="E104" s="880"/>
      <c r="F104" s="880"/>
      <c r="G104" s="880"/>
      <c r="H104" s="880"/>
      <c r="I104" s="880"/>
      <c r="J104" s="880"/>
      <c r="K104" s="880"/>
      <c r="L104" s="880"/>
      <c r="M104" s="880"/>
      <c r="N104" s="880"/>
      <c r="O104" s="880"/>
      <c r="P104" s="880"/>
      <c r="Q104" s="880"/>
      <c r="R104" s="880"/>
      <c r="S104" s="880"/>
      <c r="T104" s="880"/>
      <c r="U104" s="880"/>
      <c r="V104" s="880"/>
      <c r="W104" s="226">
        <f>MEMO!B90</f>
        <v>2.1643200000000002E-4</v>
      </c>
      <c r="X104" s="223">
        <f t="shared" ref="X104:AD104" si="84">ROUND(((X40+X51)*$W$104),2)</f>
        <v>0.67</v>
      </c>
      <c r="Y104" s="223">
        <f t="shared" si="84"/>
        <v>0.71</v>
      </c>
      <c r="Z104" s="223">
        <f t="shared" si="84"/>
        <v>0.71</v>
      </c>
      <c r="AA104" s="223">
        <f t="shared" si="84"/>
        <v>0.75</v>
      </c>
      <c r="AB104" s="223">
        <f t="shared" si="84"/>
        <v>0.75</v>
      </c>
      <c r="AC104" s="223">
        <f t="shared" si="84"/>
        <v>0.79</v>
      </c>
      <c r="AD104" s="223">
        <f t="shared" si="84"/>
        <v>0.79</v>
      </c>
      <c r="AE104" s="223">
        <f t="shared" ref="AE104" si="85">ROUND(((AE40+AE51)*$W$104),2)</f>
        <v>0.84</v>
      </c>
    </row>
    <row r="105" spans="1:31" ht="12" customHeight="1" x14ac:dyDescent="0.2">
      <c r="A105" s="881" t="s">
        <v>281</v>
      </c>
      <c r="B105" s="882"/>
      <c r="C105" s="882"/>
      <c r="D105" s="882"/>
      <c r="E105" s="882"/>
      <c r="F105" s="882"/>
      <c r="G105" s="882"/>
      <c r="H105" s="882"/>
      <c r="I105" s="882"/>
      <c r="J105" s="882"/>
      <c r="K105" s="882"/>
      <c r="L105" s="882"/>
      <c r="M105" s="882"/>
      <c r="N105" s="882"/>
      <c r="O105" s="882"/>
      <c r="P105" s="882"/>
      <c r="Q105" s="882"/>
      <c r="R105" s="882"/>
      <c r="S105" s="882"/>
      <c r="T105" s="882"/>
      <c r="U105" s="882"/>
      <c r="V105" s="883"/>
      <c r="W105" s="241">
        <f t="shared" ref="W105:AB105" si="86">SUM(W102:W104)</f>
        <v>1.0398111491520001E-3</v>
      </c>
      <c r="X105" s="238">
        <f t="shared" si="86"/>
        <v>3.2199999999999998</v>
      </c>
      <c r="Y105" s="238">
        <f t="shared" si="86"/>
        <v>3.4</v>
      </c>
      <c r="Z105" s="238">
        <f t="shared" si="86"/>
        <v>3.4</v>
      </c>
      <c r="AA105" s="238">
        <f t="shared" si="86"/>
        <v>3.6</v>
      </c>
      <c r="AB105" s="238">
        <f t="shared" si="86"/>
        <v>3.6</v>
      </c>
      <c r="AC105" s="238">
        <f t="shared" ref="AC105:AD105" si="87">SUM(AC102:AC104)</f>
        <v>3.81</v>
      </c>
      <c r="AD105" s="238">
        <f t="shared" si="87"/>
        <v>3.81</v>
      </c>
      <c r="AE105" s="238">
        <f t="shared" ref="AE105" si="88">SUM(AE102:AE104)</f>
        <v>4.03</v>
      </c>
    </row>
    <row r="106" spans="1:31" ht="12" customHeight="1" x14ac:dyDescent="0.2">
      <c r="A106" s="937" t="s">
        <v>370</v>
      </c>
      <c r="B106" s="938"/>
      <c r="C106" s="938"/>
      <c r="D106" s="938"/>
      <c r="E106" s="938"/>
      <c r="F106" s="938"/>
      <c r="G106" s="938"/>
      <c r="H106" s="938"/>
      <c r="I106" s="938"/>
      <c r="J106" s="938"/>
      <c r="K106" s="938"/>
      <c r="L106" s="938"/>
      <c r="M106" s="938"/>
      <c r="N106" s="938"/>
      <c r="O106" s="938"/>
      <c r="P106" s="938"/>
      <c r="Q106" s="938"/>
      <c r="R106" s="938"/>
      <c r="S106" s="938"/>
      <c r="T106" s="938"/>
      <c r="U106" s="938"/>
      <c r="V106" s="938"/>
      <c r="W106" s="938"/>
      <c r="X106" s="247"/>
      <c r="Y106" s="247"/>
      <c r="Z106" s="247"/>
      <c r="AA106" s="247"/>
      <c r="AB106" s="247"/>
      <c r="AC106" s="247"/>
      <c r="AD106" s="247"/>
      <c r="AE106" s="247"/>
    </row>
    <row r="107" spans="1:31" ht="12" customHeight="1" x14ac:dyDescent="0.2">
      <c r="A107" s="236" t="s">
        <v>371</v>
      </c>
      <c r="B107" s="887" t="s">
        <v>372</v>
      </c>
      <c r="C107" s="888"/>
      <c r="D107" s="888"/>
      <c r="E107" s="888"/>
      <c r="F107" s="888"/>
      <c r="G107" s="888"/>
      <c r="H107" s="888"/>
      <c r="I107" s="888"/>
      <c r="J107" s="888"/>
      <c r="K107" s="888"/>
      <c r="L107" s="888"/>
      <c r="M107" s="888"/>
      <c r="N107" s="888"/>
      <c r="O107" s="888"/>
      <c r="P107" s="888"/>
      <c r="Q107" s="888"/>
      <c r="R107" s="888"/>
      <c r="S107" s="888"/>
      <c r="T107" s="888"/>
      <c r="U107" s="888"/>
      <c r="V107" s="889"/>
      <c r="W107" s="237" t="s">
        <v>373</v>
      </c>
      <c r="X107" s="237" t="s">
        <v>259</v>
      </c>
      <c r="Y107" s="237" t="s">
        <v>259</v>
      </c>
      <c r="Z107" s="237" t="s">
        <v>259</v>
      </c>
      <c r="AA107" s="237" t="s">
        <v>259</v>
      </c>
      <c r="AB107" s="237" t="s">
        <v>259</v>
      </c>
      <c r="AC107" s="237" t="s">
        <v>259</v>
      </c>
      <c r="AD107" s="237" t="s">
        <v>259</v>
      </c>
      <c r="AE107" s="237" t="s">
        <v>259</v>
      </c>
    </row>
    <row r="108" spans="1:31" ht="12" customHeight="1" x14ac:dyDescent="0.2">
      <c r="A108" s="244" t="s">
        <v>374</v>
      </c>
      <c r="B108" s="904" t="s">
        <v>375</v>
      </c>
      <c r="C108" s="905"/>
      <c r="D108" s="905"/>
      <c r="E108" s="905"/>
      <c r="F108" s="905"/>
      <c r="G108" s="905"/>
      <c r="H108" s="905"/>
      <c r="I108" s="905"/>
      <c r="J108" s="905"/>
      <c r="K108" s="905"/>
      <c r="L108" s="905"/>
      <c r="M108" s="905"/>
      <c r="N108" s="905"/>
      <c r="O108" s="905"/>
      <c r="P108" s="905"/>
      <c r="Q108" s="905"/>
      <c r="R108" s="905"/>
      <c r="S108" s="905"/>
      <c r="T108" s="905"/>
      <c r="U108" s="905"/>
      <c r="V108" s="906"/>
      <c r="W108" s="248">
        <f>IF(M8=1,1.5,"")</f>
        <v>1.5</v>
      </c>
      <c r="X108" s="246">
        <f>IFERROR(ROUND(((((X32+X33+X34)/EMPR!F27)*E6)*W108),2),0)/60*M9</f>
        <v>172.65</v>
      </c>
      <c r="Y108" s="246">
        <f>IFERROR(ROUND(((((Y32+Y33+Y34)/EMPR!F27)*E6)*W108),2),0)/60*M9</f>
        <v>182.52</v>
      </c>
      <c r="Z108" s="246">
        <f>IFERROR(ROUND(((((Z32+Z33+Z34)/EMPR!F27)*E6)*W108),2),0)/60*M9</f>
        <v>182.52</v>
      </c>
      <c r="AA108" s="246">
        <f>IFERROR(ROUND(((((AA32+AA33+AA34)/EMPR!F27)*E6)*W108),2),0)/60*M9</f>
        <v>193.47</v>
      </c>
      <c r="AB108" s="246">
        <f>IFERROR(ROUND(((((AB32+AB33+AB34)/EMPR!$F$27)*$E$6)*$W$108),2),0)/60*$M$9</f>
        <v>193.47</v>
      </c>
      <c r="AC108" s="246">
        <f>IFERROR(ROUND(((((AC32+AC33+AC34)/EMPR!$F$27)*$E$6)*$W$108),2),0)/60*$M$9</f>
        <v>204.63</v>
      </c>
      <c r="AD108" s="246">
        <f>IFERROR(ROUND(((((AD32+AD33+AD34)/EMPR!$F$27)*$E$6)*$W$108),2),0)/60*$M$9</f>
        <v>204.63</v>
      </c>
      <c r="AE108" s="246">
        <f>IFERROR(ROUND(((((AE32+AE33+AE34)/EMPR!$F$27)*$E$6)*$W$108),2),0)/60*$M$9</f>
        <v>216.91</v>
      </c>
    </row>
    <row r="109" spans="1:31" ht="12" customHeight="1" x14ac:dyDescent="0.2">
      <c r="A109" s="881" t="s">
        <v>281</v>
      </c>
      <c r="B109" s="882"/>
      <c r="C109" s="882"/>
      <c r="D109" s="882"/>
      <c r="E109" s="882"/>
      <c r="F109" s="882"/>
      <c r="G109" s="882"/>
      <c r="H109" s="882"/>
      <c r="I109" s="882"/>
      <c r="J109" s="882"/>
      <c r="K109" s="882"/>
      <c r="L109" s="882"/>
      <c r="M109" s="882"/>
      <c r="N109" s="882"/>
      <c r="O109" s="882"/>
      <c r="P109" s="882"/>
      <c r="Q109" s="882"/>
      <c r="R109" s="882"/>
      <c r="S109" s="882"/>
      <c r="T109" s="882"/>
      <c r="U109" s="882"/>
      <c r="V109" s="883"/>
      <c r="W109" s="249"/>
      <c r="X109" s="238">
        <f t="shared" ref="X109:AD109" si="89">SUM(X108)</f>
        <v>172.65</v>
      </c>
      <c r="Y109" s="238">
        <f t="shared" si="89"/>
        <v>182.52</v>
      </c>
      <c r="Z109" s="238">
        <f t="shared" si="89"/>
        <v>182.52</v>
      </c>
      <c r="AA109" s="238">
        <f t="shared" si="89"/>
        <v>193.47</v>
      </c>
      <c r="AB109" s="238">
        <f t="shared" si="89"/>
        <v>193.47</v>
      </c>
      <c r="AC109" s="238">
        <f t="shared" si="89"/>
        <v>204.63</v>
      </c>
      <c r="AD109" s="238">
        <f t="shared" si="89"/>
        <v>204.63</v>
      </c>
      <c r="AE109" s="238">
        <f t="shared" ref="AE109" si="90">SUM(AE108)</f>
        <v>216.91</v>
      </c>
    </row>
    <row r="110" spans="1:31" s="3" customFormat="1" ht="15" customHeight="1" x14ac:dyDescent="0.2">
      <c r="A110" s="898" t="s">
        <v>376</v>
      </c>
      <c r="B110" s="899"/>
      <c r="C110" s="899"/>
      <c r="D110" s="899"/>
      <c r="E110" s="899"/>
      <c r="F110" s="899"/>
      <c r="G110" s="899"/>
      <c r="H110" s="899"/>
      <c r="I110" s="899"/>
      <c r="J110" s="899"/>
      <c r="K110" s="899"/>
      <c r="L110" s="899"/>
      <c r="M110" s="899"/>
      <c r="N110" s="899"/>
      <c r="O110" s="899"/>
      <c r="P110" s="899"/>
      <c r="Q110" s="899"/>
      <c r="R110" s="899"/>
      <c r="S110" s="899"/>
      <c r="T110" s="899"/>
      <c r="U110" s="899"/>
      <c r="V110" s="899"/>
      <c r="W110" s="899"/>
      <c r="X110" s="243"/>
      <c r="Y110" s="243"/>
      <c r="Z110" s="243"/>
      <c r="AA110" s="243"/>
      <c r="AB110" s="243"/>
      <c r="AC110" s="243"/>
      <c r="AD110" s="243"/>
      <c r="AE110" s="243"/>
    </row>
    <row r="111" spans="1:31" ht="12" customHeight="1" x14ac:dyDescent="0.2">
      <c r="A111" s="236">
        <v>4</v>
      </c>
      <c r="B111" s="887" t="s">
        <v>377</v>
      </c>
      <c r="C111" s="888"/>
      <c r="D111" s="888"/>
      <c r="E111" s="888"/>
      <c r="F111" s="888"/>
      <c r="G111" s="888"/>
      <c r="H111" s="888"/>
      <c r="I111" s="888"/>
      <c r="J111" s="888"/>
      <c r="K111" s="888"/>
      <c r="L111" s="888"/>
      <c r="M111" s="888"/>
      <c r="N111" s="888"/>
      <c r="O111" s="888"/>
      <c r="P111" s="888"/>
      <c r="Q111" s="888"/>
      <c r="R111" s="888"/>
      <c r="S111" s="888"/>
      <c r="T111" s="888"/>
      <c r="U111" s="888"/>
      <c r="V111" s="888"/>
      <c r="W111" s="889"/>
      <c r="X111" s="237" t="s">
        <v>259</v>
      </c>
      <c r="Y111" s="237" t="s">
        <v>259</v>
      </c>
      <c r="Z111" s="237" t="s">
        <v>259</v>
      </c>
      <c r="AA111" s="237" t="s">
        <v>259</v>
      </c>
      <c r="AB111" s="237" t="s">
        <v>259</v>
      </c>
      <c r="AC111" s="237" t="s">
        <v>259</v>
      </c>
      <c r="AD111" s="237" t="s">
        <v>259</v>
      </c>
      <c r="AE111" s="237" t="s">
        <v>259</v>
      </c>
    </row>
    <row r="112" spans="1:31" ht="12" customHeight="1" x14ac:dyDescent="0.2">
      <c r="A112" s="229" t="s">
        <v>348</v>
      </c>
      <c r="B112" s="884" t="s">
        <v>353</v>
      </c>
      <c r="C112" s="884"/>
      <c r="D112" s="884"/>
      <c r="E112" s="884"/>
      <c r="F112" s="884"/>
      <c r="G112" s="884"/>
      <c r="H112" s="884"/>
      <c r="I112" s="884"/>
      <c r="J112" s="884"/>
      <c r="K112" s="884"/>
      <c r="L112" s="884"/>
      <c r="M112" s="884"/>
      <c r="N112" s="884"/>
      <c r="O112" s="884"/>
      <c r="P112" s="884"/>
      <c r="Q112" s="884"/>
      <c r="R112" s="884"/>
      <c r="S112" s="884"/>
      <c r="T112" s="884"/>
      <c r="U112" s="884"/>
      <c r="V112" s="884"/>
      <c r="W112" s="884"/>
      <c r="X112" s="231">
        <f t="shared" ref="X112:AD112" si="91">X99</f>
        <v>82.7</v>
      </c>
      <c r="Y112" s="231">
        <f t="shared" si="91"/>
        <v>87.44</v>
      </c>
      <c r="Z112" s="231">
        <f t="shared" si="91"/>
        <v>87.44</v>
      </c>
      <c r="AA112" s="231">
        <f t="shared" si="91"/>
        <v>92.69</v>
      </c>
      <c r="AB112" s="231">
        <f t="shared" si="91"/>
        <v>92.69</v>
      </c>
      <c r="AC112" s="231">
        <f t="shared" si="91"/>
        <v>98.03</v>
      </c>
      <c r="AD112" s="231">
        <f t="shared" si="91"/>
        <v>98.03</v>
      </c>
      <c r="AE112" s="231">
        <f t="shared" ref="AE112" si="92">AE99</f>
        <v>103.91</v>
      </c>
    </row>
    <row r="113" spans="1:31" ht="12" customHeight="1" x14ac:dyDescent="0.2">
      <c r="A113" s="206" t="s">
        <v>350</v>
      </c>
      <c r="B113" s="876" t="s">
        <v>363</v>
      </c>
      <c r="C113" s="876"/>
      <c r="D113" s="876"/>
      <c r="E113" s="876"/>
      <c r="F113" s="876"/>
      <c r="G113" s="876"/>
      <c r="H113" s="876"/>
      <c r="I113" s="876"/>
      <c r="J113" s="876"/>
      <c r="K113" s="876"/>
      <c r="L113" s="876"/>
      <c r="M113" s="876"/>
      <c r="N113" s="876"/>
      <c r="O113" s="876"/>
      <c r="P113" s="876"/>
      <c r="Q113" s="876"/>
      <c r="R113" s="876"/>
      <c r="S113" s="876"/>
      <c r="T113" s="876"/>
      <c r="U113" s="876"/>
      <c r="V113" s="876"/>
      <c r="W113" s="876"/>
      <c r="X113" s="213">
        <f t="shared" ref="X113:AD113" si="93">X105</f>
        <v>3.2199999999999998</v>
      </c>
      <c r="Y113" s="213">
        <f t="shared" si="93"/>
        <v>3.4</v>
      </c>
      <c r="Z113" s="213">
        <f t="shared" si="93"/>
        <v>3.4</v>
      </c>
      <c r="AA113" s="213">
        <f t="shared" si="93"/>
        <v>3.6</v>
      </c>
      <c r="AB113" s="213">
        <f t="shared" si="93"/>
        <v>3.6</v>
      </c>
      <c r="AC113" s="213">
        <f t="shared" si="93"/>
        <v>3.81</v>
      </c>
      <c r="AD113" s="213">
        <f t="shared" si="93"/>
        <v>3.81</v>
      </c>
      <c r="AE113" s="213">
        <f t="shared" ref="AE113" si="94">AE105</f>
        <v>4.03</v>
      </c>
    </row>
    <row r="114" spans="1:31" ht="12" customHeight="1" x14ac:dyDescent="0.2">
      <c r="A114" s="221" t="s">
        <v>371</v>
      </c>
      <c r="B114" s="880" t="s">
        <v>372</v>
      </c>
      <c r="C114" s="880"/>
      <c r="D114" s="880"/>
      <c r="E114" s="880"/>
      <c r="F114" s="880"/>
      <c r="G114" s="880"/>
      <c r="H114" s="880"/>
      <c r="I114" s="880"/>
      <c r="J114" s="880"/>
      <c r="K114" s="880"/>
      <c r="L114" s="880"/>
      <c r="M114" s="880"/>
      <c r="N114" s="880"/>
      <c r="O114" s="880"/>
      <c r="P114" s="880"/>
      <c r="Q114" s="880"/>
      <c r="R114" s="880"/>
      <c r="S114" s="880"/>
      <c r="T114" s="880"/>
      <c r="U114" s="880"/>
      <c r="V114" s="880"/>
      <c r="W114" s="880"/>
      <c r="X114" s="227">
        <f t="shared" ref="X114:AD114" si="95">X109</f>
        <v>172.65</v>
      </c>
      <c r="Y114" s="227">
        <f t="shared" si="95"/>
        <v>182.52</v>
      </c>
      <c r="Z114" s="227">
        <f t="shared" si="95"/>
        <v>182.52</v>
      </c>
      <c r="AA114" s="227">
        <f t="shared" si="95"/>
        <v>193.47</v>
      </c>
      <c r="AB114" s="227">
        <f t="shared" si="95"/>
        <v>193.47</v>
      </c>
      <c r="AC114" s="227">
        <f t="shared" si="95"/>
        <v>204.63</v>
      </c>
      <c r="AD114" s="227">
        <f t="shared" si="95"/>
        <v>204.63</v>
      </c>
      <c r="AE114" s="227">
        <f t="shared" ref="AE114" si="96">AE109</f>
        <v>216.91</v>
      </c>
    </row>
    <row r="115" spans="1:31" ht="12" customHeight="1" x14ac:dyDescent="0.2">
      <c r="A115" s="881" t="s">
        <v>281</v>
      </c>
      <c r="B115" s="882"/>
      <c r="C115" s="882"/>
      <c r="D115" s="882"/>
      <c r="E115" s="882"/>
      <c r="F115" s="882"/>
      <c r="G115" s="882"/>
      <c r="H115" s="882"/>
      <c r="I115" s="882"/>
      <c r="J115" s="882"/>
      <c r="K115" s="882"/>
      <c r="L115" s="882"/>
      <c r="M115" s="882"/>
      <c r="N115" s="882"/>
      <c r="O115" s="882"/>
      <c r="P115" s="882"/>
      <c r="Q115" s="882"/>
      <c r="R115" s="882"/>
      <c r="S115" s="882"/>
      <c r="T115" s="882"/>
      <c r="U115" s="882"/>
      <c r="V115" s="882"/>
      <c r="W115" s="883"/>
      <c r="X115" s="238">
        <f t="shared" ref="X115:AD115" si="97">SUM(X112:X114)</f>
        <v>258.57</v>
      </c>
      <c r="Y115" s="238">
        <f t="shared" si="97"/>
        <v>273.36</v>
      </c>
      <c r="Z115" s="238">
        <f t="shared" si="97"/>
        <v>273.36</v>
      </c>
      <c r="AA115" s="238">
        <f t="shared" si="97"/>
        <v>289.76</v>
      </c>
      <c r="AB115" s="238">
        <f t="shared" si="97"/>
        <v>289.76</v>
      </c>
      <c r="AC115" s="238">
        <f t="shared" si="97"/>
        <v>306.47000000000003</v>
      </c>
      <c r="AD115" s="238">
        <f t="shared" si="97"/>
        <v>306.47000000000003</v>
      </c>
      <c r="AE115" s="238">
        <f t="shared" ref="AE115" si="98">SUM(AE112:AE114)</f>
        <v>324.85000000000002</v>
      </c>
    </row>
    <row r="116" spans="1:31" s="3" customFormat="1" ht="5.0999999999999996" customHeight="1" x14ac:dyDescent="0.2"/>
    <row r="117" spans="1:31" ht="15" customHeight="1" x14ac:dyDescent="0.2">
      <c r="A117" s="898" t="s">
        <v>378</v>
      </c>
      <c r="B117" s="899"/>
      <c r="C117" s="899"/>
      <c r="D117" s="899"/>
      <c r="E117" s="899"/>
      <c r="F117" s="899"/>
      <c r="G117" s="899"/>
      <c r="H117" s="899"/>
      <c r="I117" s="899"/>
      <c r="J117" s="899"/>
      <c r="K117" s="899"/>
      <c r="L117" s="899"/>
      <c r="M117" s="899"/>
      <c r="N117" s="899"/>
      <c r="O117" s="899"/>
      <c r="P117" s="899"/>
      <c r="Q117" s="899"/>
      <c r="R117" s="899"/>
      <c r="S117" s="899"/>
      <c r="T117" s="899"/>
      <c r="U117" s="899"/>
      <c r="V117" s="899"/>
      <c r="W117" s="899"/>
      <c r="X117" s="243"/>
      <c r="Y117" s="243"/>
      <c r="Z117" s="243"/>
      <c r="AA117" s="243"/>
      <c r="AB117" s="243"/>
      <c r="AC117" s="243"/>
      <c r="AD117" s="243"/>
      <c r="AE117" s="243"/>
    </row>
    <row r="118" spans="1:31" ht="12" customHeight="1" x14ac:dyDescent="0.2">
      <c r="A118" s="236">
        <v>5</v>
      </c>
      <c r="B118" s="887" t="s">
        <v>379</v>
      </c>
      <c r="C118" s="888"/>
      <c r="D118" s="888"/>
      <c r="E118" s="888"/>
      <c r="F118" s="888"/>
      <c r="G118" s="888"/>
      <c r="H118" s="888"/>
      <c r="I118" s="888"/>
      <c r="J118" s="888"/>
      <c r="K118" s="888"/>
      <c r="L118" s="888"/>
      <c r="M118" s="888"/>
      <c r="N118" s="888"/>
      <c r="O118" s="888"/>
      <c r="P118" s="888"/>
      <c r="Q118" s="888"/>
      <c r="R118" s="888"/>
      <c r="S118" s="888"/>
      <c r="T118" s="888"/>
      <c r="U118" s="888"/>
      <c r="V118" s="888"/>
      <c r="W118" s="889"/>
      <c r="X118" s="237" t="s">
        <v>259</v>
      </c>
      <c r="Y118" s="237" t="s">
        <v>259</v>
      </c>
      <c r="Z118" s="237" t="s">
        <v>259</v>
      </c>
      <c r="AA118" s="237" t="s">
        <v>259</v>
      </c>
      <c r="AB118" s="237" t="s">
        <v>259</v>
      </c>
      <c r="AC118" s="237" t="s">
        <v>259</v>
      </c>
      <c r="AD118" s="237" t="s">
        <v>259</v>
      </c>
      <c r="AE118" s="237" t="s">
        <v>259</v>
      </c>
    </row>
    <row r="119" spans="1:31" ht="12" customHeight="1" x14ac:dyDescent="0.2">
      <c r="A119" s="229" t="s">
        <v>380</v>
      </c>
      <c r="B119" s="884" t="s">
        <v>381</v>
      </c>
      <c r="C119" s="884"/>
      <c r="D119" s="884"/>
      <c r="E119" s="884"/>
      <c r="F119" s="884"/>
      <c r="G119" s="884"/>
      <c r="H119" s="884"/>
      <c r="I119" s="884"/>
      <c r="J119" s="884"/>
      <c r="K119" s="884"/>
      <c r="L119" s="884"/>
      <c r="M119" s="884"/>
      <c r="N119" s="884"/>
      <c r="O119" s="884"/>
      <c r="P119" s="884"/>
      <c r="Q119" s="884"/>
      <c r="R119" s="884"/>
      <c r="S119" s="884"/>
      <c r="T119" s="884"/>
      <c r="U119" s="884"/>
      <c r="V119" s="884"/>
      <c r="W119" s="884"/>
      <c r="X119" s="233">
        <f>UNIF!F17</f>
        <v>22.049999999999997</v>
      </c>
      <c r="Y119" s="233">
        <f>X119</f>
        <v>22.049999999999997</v>
      </c>
      <c r="Z119" s="233">
        <f>Y119*Z1</f>
        <v>23.075477144999997</v>
      </c>
      <c r="AA119" s="233">
        <f>Z119</f>
        <v>23.075477144999997</v>
      </c>
      <c r="AB119" s="233">
        <f>AA119*AB1</f>
        <v>23.981328075804115</v>
      </c>
      <c r="AC119" s="233">
        <f>AB119</f>
        <v>23.981328075804115</v>
      </c>
      <c r="AD119" s="233">
        <f>AC119*AD1</f>
        <v>25.294830979039251</v>
      </c>
      <c r="AE119" s="233">
        <f>AD119</f>
        <v>25.294830979039251</v>
      </c>
    </row>
    <row r="120" spans="1:31" s="3" customFormat="1" ht="12" customHeight="1" x14ac:dyDescent="0.2">
      <c r="A120" s="206" t="s">
        <v>382</v>
      </c>
      <c r="B120" s="876" t="s">
        <v>186</v>
      </c>
      <c r="C120" s="876"/>
      <c r="D120" s="876"/>
      <c r="E120" s="876"/>
      <c r="F120" s="876"/>
      <c r="G120" s="876"/>
      <c r="H120" s="876"/>
      <c r="I120" s="876"/>
      <c r="J120" s="876"/>
      <c r="K120" s="876"/>
      <c r="L120" s="876"/>
      <c r="M120" s="876"/>
      <c r="N120" s="876"/>
      <c r="O120" s="876"/>
      <c r="P120" s="876"/>
      <c r="Q120" s="876"/>
      <c r="R120" s="876"/>
      <c r="S120" s="876"/>
      <c r="T120" s="876"/>
      <c r="U120" s="876"/>
      <c r="V120" s="876"/>
      <c r="W120" s="876"/>
      <c r="X120" s="213">
        <f>MATE!H30</f>
        <v>0</v>
      </c>
      <c r="Y120" s="213">
        <f>MATE!I30</f>
        <v>0</v>
      </c>
      <c r="Z120" s="213">
        <f>MATE!J30</f>
        <v>0</v>
      </c>
      <c r="AA120" s="213">
        <f>MATE!K30</f>
        <v>0</v>
      </c>
      <c r="AB120" s="213">
        <f>MATE!L30</f>
        <v>0</v>
      </c>
      <c r="AC120" s="213">
        <f>MATE!M30</f>
        <v>0</v>
      </c>
      <c r="AD120" s="213">
        <f>MATE!N30</f>
        <v>0</v>
      </c>
      <c r="AE120" s="213">
        <f>MATE!O30</f>
        <v>0</v>
      </c>
    </row>
    <row r="121" spans="1:31" ht="12" customHeight="1" x14ac:dyDescent="0.2">
      <c r="A121" s="206" t="s">
        <v>383</v>
      </c>
      <c r="B121" s="876" t="s">
        <v>384</v>
      </c>
      <c r="C121" s="876"/>
      <c r="D121" s="876"/>
      <c r="E121" s="876"/>
      <c r="F121" s="876"/>
      <c r="G121" s="876"/>
      <c r="H121" s="876"/>
      <c r="I121" s="876"/>
      <c r="J121" s="876"/>
      <c r="K121" s="876"/>
      <c r="L121" s="876"/>
      <c r="M121" s="876"/>
      <c r="N121" s="876"/>
      <c r="O121" s="876"/>
      <c r="P121" s="876"/>
      <c r="Q121" s="876"/>
      <c r="R121" s="876"/>
      <c r="S121" s="876"/>
      <c r="T121" s="876"/>
      <c r="U121" s="876"/>
      <c r="V121" s="876"/>
      <c r="W121" s="876"/>
      <c r="X121" s="213">
        <f>ROUND((EQUI!H16),2)</f>
        <v>16.559999999999999</v>
      </c>
      <c r="Y121" s="213">
        <f>X121</f>
        <v>16.559999999999999</v>
      </c>
      <c r="Z121" s="213">
        <f>Y121*Z1</f>
        <v>17.330154263999997</v>
      </c>
      <c r="AA121" s="213">
        <f>Z121</f>
        <v>17.330154263999997</v>
      </c>
      <c r="AB121" s="213">
        <f>AA121*AB1</f>
        <v>18.010466799787579</v>
      </c>
      <c r="AC121" s="213">
        <f>AB121</f>
        <v>18.010466799787579</v>
      </c>
      <c r="AD121" s="213">
        <f>AC121*AD1</f>
        <v>18.996934286298863</v>
      </c>
      <c r="AE121" s="213">
        <f>AD121</f>
        <v>18.996934286298863</v>
      </c>
    </row>
    <row r="122" spans="1:31" ht="12" customHeight="1" x14ac:dyDescent="0.2">
      <c r="A122" s="206" t="s">
        <v>385</v>
      </c>
      <c r="B122" s="929"/>
      <c r="C122" s="929"/>
      <c r="D122" s="929"/>
      <c r="E122" s="929"/>
      <c r="F122" s="929"/>
      <c r="G122" s="929"/>
      <c r="H122" s="929"/>
      <c r="I122" s="929"/>
      <c r="J122" s="929"/>
      <c r="K122" s="929"/>
      <c r="L122" s="929"/>
      <c r="M122" s="929"/>
      <c r="N122" s="929"/>
      <c r="O122" s="929"/>
      <c r="P122" s="929"/>
      <c r="Q122" s="929"/>
      <c r="R122" s="929"/>
      <c r="S122" s="929"/>
      <c r="T122" s="929"/>
      <c r="U122" s="929"/>
      <c r="V122" s="929"/>
      <c r="W122" s="929"/>
      <c r="X122" s="218">
        <v>0</v>
      </c>
      <c r="Y122" s="218">
        <v>0</v>
      </c>
      <c r="Z122" s="218">
        <v>0</v>
      </c>
      <c r="AA122" s="218">
        <v>0</v>
      </c>
      <c r="AB122" s="218">
        <v>0</v>
      </c>
      <c r="AC122" s="218">
        <v>0</v>
      </c>
      <c r="AD122" s="218">
        <v>0</v>
      </c>
      <c r="AE122" s="218">
        <v>0</v>
      </c>
    </row>
    <row r="123" spans="1:31" ht="12" customHeight="1" x14ac:dyDescent="0.2">
      <c r="A123" s="206" t="s">
        <v>386</v>
      </c>
      <c r="B123" s="929"/>
      <c r="C123" s="929"/>
      <c r="D123" s="929"/>
      <c r="E123" s="929"/>
      <c r="F123" s="929"/>
      <c r="G123" s="929"/>
      <c r="H123" s="929"/>
      <c r="I123" s="929"/>
      <c r="J123" s="929"/>
      <c r="K123" s="929"/>
      <c r="L123" s="929"/>
      <c r="M123" s="929"/>
      <c r="N123" s="929"/>
      <c r="O123" s="929"/>
      <c r="P123" s="929"/>
      <c r="Q123" s="929"/>
      <c r="R123" s="929"/>
      <c r="S123" s="929"/>
      <c r="T123" s="929"/>
      <c r="U123" s="929"/>
      <c r="V123" s="929"/>
      <c r="W123" s="929"/>
      <c r="X123" s="218">
        <v>0</v>
      </c>
      <c r="Y123" s="218">
        <v>0</v>
      </c>
      <c r="Z123" s="218">
        <v>0</v>
      </c>
      <c r="AA123" s="218">
        <v>0</v>
      </c>
      <c r="AB123" s="218">
        <v>0</v>
      </c>
      <c r="AC123" s="218">
        <v>0</v>
      </c>
      <c r="AD123" s="218">
        <v>0</v>
      </c>
      <c r="AE123" s="218">
        <v>0</v>
      </c>
    </row>
    <row r="124" spans="1:31" ht="12" customHeight="1" x14ac:dyDescent="0.2">
      <c r="A124" s="206" t="s">
        <v>387</v>
      </c>
      <c r="B124" s="929"/>
      <c r="C124" s="929"/>
      <c r="D124" s="929"/>
      <c r="E124" s="929"/>
      <c r="F124" s="929"/>
      <c r="G124" s="929"/>
      <c r="H124" s="929"/>
      <c r="I124" s="929"/>
      <c r="J124" s="929"/>
      <c r="K124" s="929"/>
      <c r="L124" s="929"/>
      <c r="M124" s="929"/>
      <c r="N124" s="929"/>
      <c r="O124" s="929"/>
      <c r="P124" s="929"/>
      <c r="Q124" s="929"/>
      <c r="R124" s="929"/>
      <c r="S124" s="929"/>
      <c r="T124" s="929"/>
      <c r="U124" s="929"/>
      <c r="V124" s="929"/>
      <c r="W124" s="929"/>
      <c r="X124" s="218">
        <v>0</v>
      </c>
      <c r="Y124" s="218">
        <v>0</v>
      </c>
      <c r="Z124" s="218">
        <v>0</v>
      </c>
      <c r="AA124" s="218">
        <v>0</v>
      </c>
      <c r="AB124" s="218">
        <v>0</v>
      </c>
      <c r="AC124" s="218">
        <v>0</v>
      </c>
      <c r="AD124" s="218">
        <v>0</v>
      </c>
      <c r="AE124" s="218">
        <v>0</v>
      </c>
    </row>
    <row r="125" spans="1:31" ht="12" customHeight="1" x14ac:dyDescent="0.2">
      <c r="A125" s="206" t="s">
        <v>388</v>
      </c>
      <c r="B125" s="929"/>
      <c r="C125" s="929"/>
      <c r="D125" s="929"/>
      <c r="E125" s="929"/>
      <c r="F125" s="929"/>
      <c r="G125" s="929"/>
      <c r="H125" s="929"/>
      <c r="I125" s="929"/>
      <c r="J125" s="929"/>
      <c r="K125" s="929"/>
      <c r="L125" s="929"/>
      <c r="M125" s="929"/>
      <c r="N125" s="929"/>
      <c r="O125" s="929"/>
      <c r="P125" s="929"/>
      <c r="Q125" s="929"/>
      <c r="R125" s="929"/>
      <c r="S125" s="929"/>
      <c r="T125" s="929"/>
      <c r="U125" s="929"/>
      <c r="V125" s="929"/>
      <c r="W125" s="929"/>
      <c r="X125" s="218">
        <v>0</v>
      </c>
      <c r="Y125" s="218">
        <v>0</v>
      </c>
      <c r="Z125" s="218">
        <v>0</v>
      </c>
      <c r="AA125" s="218">
        <v>0</v>
      </c>
      <c r="AB125" s="218">
        <v>0</v>
      </c>
      <c r="AC125" s="218">
        <v>0</v>
      </c>
      <c r="AD125" s="218">
        <v>0</v>
      </c>
      <c r="AE125" s="218">
        <v>0</v>
      </c>
    </row>
    <row r="126" spans="1:31" ht="12" customHeight="1" x14ac:dyDescent="0.2">
      <c r="A126" s="206" t="s">
        <v>389</v>
      </c>
      <c r="B126" s="929"/>
      <c r="C126" s="929"/>
      <c r="D126" s="929"/>
      <c r="E126" s="929"/>
      <c r="F126" s="929"/>
      <c r="G126" s="929"/>
      <c r="H126" s="929"/>
      <c r="I126" s="929"/>
      <c r="J126" s="929"/>
      <c r="K126" s="929"/>
      <c r="L126" s="929"/>
      <c r="M126" s="929"/>
      <c r="N126" s="929"/>
      <c r="O126" s="929"/>
      <c r="P126" s="929"/>
      <c r="Q126" s="929"/>
      <c r="R126" s="929"/>
      <c r="S126" s="929"/>
      <c r="T126" s="929"/>
      <c r="U126" s="929"/>
      <c r="V126" s="929"/>
      <c r="W126" s="929"/>
      <c r="X126" s="218">
        <v>0</v>
      </c>
      <c r="Y126" s="218">
        <v>0</v>
      </c>
      <c r="Z126" s="218">
        <v>0</v>
      </c>
      <c r="AA126" s="218">
        <v>0</v>
      </c>
      <c r="AB126" s="218">
        <v>0</v>
      </c>
      <c r="AC126" s="218">
        <v>0</v>
      </c>
      <c r="AD126" s="218">
        <v>0</v>
      </c>
      <c r="AE126" s="218">
        <v>0</v>
      </c>
    </row>
    <row r="127" spans="1:31" ht="12" customHeight="1" x14ac:dyDescent="0.2">
      <c r="A127" s="206" t="s">
        <v>390</v>
      </c>
      <c r="B127" s="929"/>
      <c r="C127" s="929"/>
      <c r="D127" s="929"/>
      <c r="E127" s="929"/>
      <c r="F127" s="929"/>
      <c r="G127" s="929"/>
      <c r="H127" s="929"/>
      <c r="I127" s="929"/>
      <c r="J127" s="929"/>
      <c r="K127" s="929"/>
      <c r="L127" s="929"/>
      <c r="M127" s="929"/>
      <c r="N127" s="929"/>
      <c r="O127" s="929"/>
      <c r="P127" s="929"/>
      <c r="Q127" s="929"/>
      <c r="R127" s="929"/>
      <c r="S127" s="929"/>
      <c r="T127" s="929"/>
      <c r="U127" s="929"/>
      <c r="V127" s="929"/>
      <c r="W127" s="929"/>
      <c r="X127" s="218">
        <v>0</v>
      </c>
      <c r="Y127" s="218">
        <v>0</v>
      </c>
      <c r="Z127" s="218">
        <v>0</v>
      </c>
      <c r="AA127" s="218">
        <v>0</v>
      </c>
      <c r="AB127" s="218">
        <v>0</v>
      </c>
      <c r="AC127" s="218">
        <v>0</v>
      </c>
      <c r="AD127" s="218">
        <v>0</v>
      </c>
      <c r="AE127" s="218">
        <v>0</v>
      </c>
    </row>
    <row r="128" spans="1:31" ht="12" customHeight="1" x14ac:dyDescent="0.2">
      <c r="A128" s="206" t="s">
        <v>391</v>
      </c>
      <c r="B128" s="929"/>
      <c r="C128" s="929"/>
      <c r="D128" s="929"/>
      <c r="E128" s="929"/>
      <c r="F128" s="929"/>
      <c r="G128" s="929"/>
      <c r="H128" s="929"/>
      <c r="I128" s="929"/>
      <c r="J128" s="929"/>
      <c r="K128" s="929"/>
      <c r="L128" s="929"/>
      <c r="M128" s="929"/>
      <c r="N128" s="929"/>
      <c r="O128" s="929"/>
      <c r="P128" s="929"/>
      <c r="Q128" s="929"/>
      <c r="R128" s="929"/>
      <c r="S128" s="929"/>
      <c r="T128" s="929"/>
      <c r="U128" s="929"/>
      <c r="V128" s="929"/>
      <c r="W128" s="929"/>
      <c r="X128" s="218">
        <v>0</v>
      </c>
      <c r="Y128" s="218">
        <v>0</v>
      </c>
      <c r="Z128" s="218">
        <v>0</v>
      </c>
      <c r="AA128" s="218">
        <v>0</v>
      </c>
      <c r="AB128" s="218">
        <v>0</v>
      </c>
      <c r="AC128" s="218">
        <v>0</v>
      </c>
      <c r="AD128" s="218">
        <v>0</v>
      </c>
      <c r="AE128" s="218">
        <v>0</v>
      </c>
    </row>
    <row r="129" spans="1:31" ht="12" customHeight="1" x14ac:dyDescent="0.2">
      <c r="A129" s="212" t="s">
        <v>392</v>
      </c>
      <c r="B129" s="936"/>
      <c r="C129" s="936"/>
      <c r="D129" s="936"/>
      <c r="E129" s="936"/>
      <c r="F129" s="936"/>
      <c r="G129" s="936"/>
      <c r="H129" s="936"/>
      <c r="I129" s="936"/>
      <c r="J129" s="936"/>
      <c r="K129" s="936"/>
      <c r="L129" s="936"/>
      <c r="M129" s="936"/>
      <c r="N129" s="936"/>
      <c r="O129" s="936"/>
      <c r="P129" s="936"/>
      <c r="Q129" s="936"/>
      <c r="R129" s="936"/>
      <c r="S129" s="936"/>
      <c r="T129" s="936"/>
      <c r="U129" s="936"/>
      <c r="V129" s="936"/>
      <c r="W129" s="936"/>
      <c r="X129" s="250">
        <v>0</v>
      </c>
      <c r="Y129" s="250">
        <v>0</v>
      </c>
      <c r="Z129" s="250">
        <v>0</v>
      </c>
      <c r="AA129" s="250">
        <v>0</v>
      </c>
      <c r="AB129" s="250">
        <v>0</v>
      </c>
      <c r="AC129" s="250">
        <v>0</v>
      </c>
      <c r="AD129" s="250">
        <v>0</v>
      </c>
      <c r="AE129" s="250">
        <v>0</v>
      </c>
    </row>
    <row r="130" spans="1:31" ht="12" customHeight="1" x14ac:dyDescent="0.2">
      <c r="A130" s="939" t="s">
        <v>276</v>
      </c>
      <c r="B130" s="940"/>
      <c r="C130" s="940"/>
      <c r="D130" s="940"/>
      <c r="E130" s="940"/>
      <c r="F130" s="940"/>
      <c r="G130" s="940"/>
      <c r="H130" s="940"/>
      <c r="I130" s="940"/>
      <c r="J130" s="940"/>
      <c r="K130" s="940"/>
      <c r="L130" s="940"/>
      <c r="M130" s="940"/>
      <c r="N130" s="940"/>
      <c r="O130" s="940"/>
      <c r="P130" s="940"/>
      <c r="Q130" s="940"/>
      <c r="R130" s="940"/>
      <c r="S130" s="940"/>
      <c r="T130" s="940"/>
      <c r="U130" s="940"/>
      <c r="V130" s="940"/>
      <c r="W130" s="941"/>
      <c r="X130" s="255">
        <f t="shared" ref="X130:AD130" si="99">SUM(X119:X129)</f>
        <v>38.61</v>
      </c>
      <c r="Y130" s="255">
        <f t="shared" si="99"/>
        <v>38.61</v>
      </c>
      <c r="Z130" s="255">
        <f t="shared" si="99"/>
        <v>40.405631408999994</v>
      </c>
      <c r="AA130" s="255">
        <f t="shared" si="99"/>
        <v>40.405631408999994</v>
      </c>
      <c r="AB130" s="255">
        <f t="shared" si="99"/>
        <v>41.991794875591694</v>
      </c>
      <c r="AC130" s="255">
        <f t="shared" si="99"/>
        <v>41.991794875591694</v>
      </c>
      <c r="AD130" s="255">
        <f t="shared" si="99"/>
        <v>44.291765265338114</v>
      </c>
      <c r="AE130" s="255">
        <f t="shared" ref="AE130" si="100">SUM(AE119:AE129)</f>
        <v>44.291765265338114</v>
      </c>
    </row>
    <row r="131" spans="1:31" ht="12" customHeight="1" x14ac:dyDescent="0.2">
      <c r="A131" s="256" t="s">
        <v>393</v>
      </c>
      <c r="B131" s="930" t="s">
        <v>394</v>
      </c>
      <c r="C131" s="931"/>
      <c r="D131" s="931"/>
      <c r="E131" s="931"/>
      <c r="F131" s="931"/>
      <c r="G131" s="931"/>
      <c r="H131" s="931"/>
      <c r="I131" s="931"/>
      <c r="J131" s="931"/>
      <c r="K131" s="931"/>
      <c r="L131" s="931"/>
      <c r="M131" s="931"/>
      <c r="N131" s="931"/>
      <c r="O131" s="931"/>
      <c r="P131" s="931"/>
      <c r="Q131" s="931"/>
      <c r="R131" s="931"/>
      <c r="S131" s="931"/>
      <c r="T131" s="931"/>
      <c r="U131" s="931"/>
      <c r="V131" s="932"/>
      <c r="W131" s="257">
        <f>IF($G$9=2,0,0.0925)</f>
        <v>0</v>
      </c>
      <c r="X131" s="258">
        <f t="shared" ref="X131:AE131" si="101">-ROUND((X130*W131),2)</f>
        <v>0</v>
      </c>
      <c r="Y131" s="258">
        <f t="shared" si="101"/>
        <v>0</v>
      </c>
      <c r="Z131" s="258">
        <f t="shared" si="101"/>
        <v>0</v>
      </c>
      <c r="AA131" s="258">
        <f t="shared" si="101"/>
        <v>0</v>
      </c>
      <c r="AB131" s="258">
        <f t="shared" si="101"/>
        <v>0</v>
      </c>
      <c r="AC131" s="258">
        <f t="shared" si="101"/>
        <v>0</v>
      </c>
      <c r="AD131" s="258">
        <f t="shared" si="101"/>
        <v>0</v>
      </c>
      <c r="AE131" s="258">
        <f t="shared" si="101"/>
        <v>0</v>
      </c>
    </row>
    <row r="132" spans="1:31" ht="12" customHeight="1" x14ac:dyDescent="0.2">
      <c r="A132" s="881" t="s">
        <v>281</v>
      </c>
      <c r="B132" s="882"/>
      <c r="C132" s="882"/>
      <c r="D132" s="882"/>
      <c r="E132" s="882"/>
      <c r="F132" s="882"/>
      <c r="G132" s="882"/>
      <c r="H132" s="882"/>
      <c r="I132" s="882"/>
      <c r="J132" s="882"/>
      <c r="K132" s="882"/>
      <c r="L132" s="882"/>
      <c r="M132" s="882"/>
      <c r="N132" s="882"/>
      <c r="O132" s="882"/>
      <c r="P132" s="882"/>
      <c r="Q132" s="882"/>
      <c r="R132" s="882"/>
      <c r="S132" s="882"/>
      <c r="T132" s="882"/>
      <c r="U132" s="882"/>
      <c r="V132" s="882"/>
      <c r="W132" s="883"/>
      <c r="X132" s="242">
        <f t="shared" ref="X132:AD132" si="102">SUM(X130:X131)</f>
        <v>38.61</v>
      </c>
      <c r="Y132" s="242">
        <f t="shared" si="102"/>
        <v>38.61</v>
      </c>
      <c r="Z132" s="242">
        <f t="shared" si="102"/>
        <v>40.405631408999994</v>
      </c>
      <c r="AA132" s="242">
        <f t="shared" si="102"/>
        <v>40.405631408999994</v>
      </c>
      <c r="AB132" s="242">
        <f t="shared" si="102"/>
        <v>41.991794875591694</v>
      </c>
      <c r="AC132" s="242">
        <f t="shared" si="102"/>
        <v>41.991794875591694</v>
      </c>
      <c r="AD132" s="242">
        <f t="shared" si="102"/>
        <v>44.291765265338114</v>
      </c>
      <c r="AE132" s="242">
        <f t="shared" ref="AE132" si="103">SUM(AE130:AE131)</f>
        <v>44.291765265338114</v>
      </c>
    </row>
    <row r="133" spans="1:31" customFormat="1" ht="5.0999999999999996" customHeight="1" x14ac:dyDescent="0.2"/>
    <row r="134" spans="1:31" ht="15" customHeight="1" x14ac:dyDescent="0.2">
      <c r="A134" s="898" t="s">
        <v>395</v>
      </c>
      <c r="B134" s="899"/>
      <c r="C134" s="899"/>
      <c r="D134" s="899"/>
      <c r="E134" s="899"/>
      <c r="F134" s="899"/>
      <c r="G134" s="899"/>
      <c r="H134" s="899"/>
      <c r="I134" s="899"/>
      <c r="J134" s="899"/>
      <c r="K134" s="899"/>
      <c r="L134" s="899"/>
      <c r="M134" s="899"/>
      <c r="N134" s="899"/>
      <c r="O134" s="899"/>
      <c r="P134" s="899"/>
      <c r="Q134" s="899"/>
      <c r="R134" s="899"/>
      <c r="S134" s="899"/>
      <c r="T134" s="899"/>
      <c r="U134" s="899"/>
      <c r="V134" s="899"/>
      <c r="W134" s="899"/>
      <c r="X134" s="259"/>
      <c r="Y134" s="259"/>
      <c r="Z134" s="259"/>
      <c r="AA134" s="259"/>
      <c r="AB134" s="259"/>
      <c r="AC134" s="259"/>
      <c r="AD134" s="259"/>
      <c r="AE134" s="259"/>
    </row>
    <row r="135" spans="1:31" ht="12" customHeight="1" x14ac:dyDescent="0.2">
      <c r="A135" s="260" t="s">
        <v>396</v>
      </c>
      <c r="B135" s="887" t="s">
        <v>397</v>
      </c>
      <c r="C135" s="888"/>
      <c r="D135" s="888"/>
      <c r="E135" s="888"/>
      <c r="F135" s="888"/>
      <c r="G135" s="888"/>
      <c r="H135" s="888"/>
      <c r="I135" s="888"/>
      <c r="J135" s="888"/>
      <c r="K135" s="888"/>
      <c r="L135" s="888"/>
      <c r="M135" s="888"/>
      <c r="N135" s="888"/>
      <c r="O135" s="888"/>
      <c r="P135" s="888"/>
      <c r="Q135" s="888"/>
      <c r="R135" s="888"/>
      <c r="S135" s="888"/>
      <c r="T135" s="888"/>
      <c r="U135" s="888"/>
      <c r="V135" s="889"/>
      <c r="W135" s="237" t="s">
        <v>286</v>
      </c>
      <c r="X135" s="237" t="s">
        <v>259</v>
      </c>
      <c r="Y135" s="237" t="s">
        <v>259</v>
      </c>
      <c r="Z135" s="237" t="s">
        <v>259</v>
      </c>
      <c r="AA135" s="237" t="s">
        <v>259</v>
      </c>
      <c r="AB135" s="237" t="s">
        <v>259</v>
      </c>
      <c r="AC135" s="237" t="s">
        <v>259</v>
      </c>
      <c r="AD135" s="237" t="s">
        <v>259</v>
      </c>
      <c r="AE135" s="237" t="s">
        <v>259</v>
      </c>
    </row>
    <row r="136" spans="1:31" ht="12" customHeight="1" x14ac:dyDescent="0.2">
      <c r="A136" s="229" t="s">
        <v>398</v>
      </c>
      <c r="B136" s="884" t="s">
        <v>399</v>
      </c>
      <c r="C136" s="884"/>
      <c r="D136" s="884"/>
      <c r="E136" s="884"/>
      <c r="F136" s="884"/>
      <c r="G136" s="884"/>
      <c r="H136" s="884"/>
      <c r="I136" s="884"/>
      <c r="J136" s="884"/>
      <c r="K136" s="884"/>
      <c r="L136" s="884"/>
      <c r="M136" s="884"/>
      <c r="N136" s="884"/>
      <c r="O136" s="884"/>
      <c r="P136" s="884"/>
      <c r="Q136" s="884"/>
      <c r="R136" s="884"/>
      <c r="S136" s="884"/>
      <c r="T136" s="884"/>
      <c r="U136" s="884"/>
      <c r="V136" s="884"/>
      <c r="W136" s="253">
        <f>PAINEL!D11*PAINEL!AG31</f>
        <v>5.7220329999999996E-3</v>
      </c>
      <c r="X136" s="233">
        <f>ROUND((((X148+X149+X150+X151+X152))*W136),2)</f>
        <v>29.93</v>
      </c>
      <c r="Y136" s="233">
        <f>ROUND((((Y148+Y149+Y150+Y151+Y152))*W136),2)</f>
        <v>31.75</v>
      </c>
      <c r="Z136" s="233">
        <f>ROUND((((Z148+Z149+Z150+Z151+Z152))*W136),2)</f>
        <v>31.76</v>
      </c>
      <c r="AA136" s="233">
        <f>ROUND((((AA148+AA149+AA150+AA151+AA152))*W136),2)</f>
        <v>33.69</v>
      </c>
      <c r="AB136" s="233">
        <f>ROUND((((AB148+AB149+AB150+AB151+AB152))*$W$136),2)</f>
        <v>33.700000000000003</v>
      </c>
      <c r="AC136" s="233">
        <f t="shared" ref="AC136:AD136" si="104">ROUND((((AC148+AC149+AC150+AC151+AC152))*$W$136),2)</f>
        <v>35.33</v>
      </c>
      <c r="AD136" s="233">
        <f t="shared" si="104"/>
        <v>35.340000000000003</v>
      </c>
      <c r="AE136" s="233">
        <f t="shared" ref="AE136" si="105">ROUND((((AE148+AE149+AE150+AE151+AE152))*$W$136),2)</f>
        <v>37.799999999999997</v>
      </c>
    </row>
    <row r="137" spans="1:31" ht="12" customHeight="1" x14ac:dyDescent="0.2">
      <c r="A137" s="221" t="s">
        <v>400</v>
      </c>
      <c r="B137" s="880" t="s">
        <v>401</v>
      </c>
      <c r="C137" s="880"/>
      <c r="D137" s="880"/>
      <c r="E137" s="880"/>
      <c r="F137" s="880"/>
      <c r="G137" s="880"/>
      <c r="H137" s="880"/>
      <c r="I137" s="880"/>
      <c r="J137" s="880"/>
      <c r="K137" s="880"/>
      <c r="L137" s="880"/>
      <c r="M137" s="880"/>
      <c r="N137" s="880"/>
      <c r="O137" s="880"/>
      <c r="P137" s="880"/>
      <c r="Q137" s="880"/>
      <c r="R137" s="880"/>
      <c r="S137" s="880"/>
      <c r="T137" s="880"/>
      <c r="U137" s="880"/>
      <c r="V137" s="880"/>
      <c r="W137" s="251">
        <f>PAINEL!M11</f>
        <v>1E-3</v>
      </c>
      <c r="X137" s="227">
        <f>ROUND((((X148+X149+X150+X151+X152))*W137),2)</f>
        <v>5.23</v>
      </c>
      <c r="Y137" s="227">
        <f>ROUND((((Y148+Y149+Y150+Y151+Y152))*W137),2)</f>
        <v>5.55</v>
      </c>
      <c r="Z137" s="227">
        <f>ROUND((((Z148+Z149+Z150+Z151+Z152))*W137),2)</f>
        <v>5.55</v>
      </c>
      <c r="AA137" s="227">
        <f>ROUND((((AA148+AA149+AA150+AA151+AA152))*W137),2)</f>
        <v>5.89</v>
      </c>
      <c r="AB137" s="227">
        <f>ROUND((((AB148+AB149+AB150+AB151+AB152))*$W$137),2)</f>
        <v>5.89</v>
      </c>
      <c r="AC137" s="227">
        <f t="shared" ref="AC137:AD137" si="106">ROUND((((AC148+AC149+AC150+AC151+AC152))*$W$137),2)</f>
        <v>6.17</v>
      </c>
      <c r="AD137" s="227">
        <f t="shared" si="106"/>
        <v>6.18</v>
      </c>
      <c r="AE137" s="227">
        <f t="shared" ref="AE137" si="107">ROUND((((AE148+AE149+AE150+AE151+AE152))*$W$137),2)</f>
        <v>6.61</v>
      </c>
    </row>
    <row r="138" spans="1:31" ht="12" customHeight="1" x14ac:dyDescent="0.2">
      <c r="A138" s="881" t="s">
        <v>402</v>
      </c>
      <c r="B138" s="882"/>
      <c r="C138" s="882"/>
      <c r="D138" s="882"/>
      <c r="E138" s="882"/>
      <c r="F138" s="882"/>
      <c r="G138" s="882"/>
      <c r="H138" s="882"/>
      <c r="I138" s="882"/>
      <c r="J138" s="882"/>
      <c r="K138" s="882"/>
      <c r="L138" s="882"/>
      <c r="M138" s="882"/>
      <c r="N138" s="882"/>
      <c r="O138" s="882"/>
      <c r="P138" s="882"/>
      <c r="Q138" s="882"/>
      <c r="R138" s="882"/>
      <c r="S138" s="882"/>
      <c r="T138" s="882"/>
      <c r="U138" s="882"/>
      <c r="V138" s="883"/>
      <c r="W138" s="261">
        <f t="shared" ref="W138:AB138" si="108">SUM(W136:W137)</f>
        <v>6.7220329999999997E-3</v>
      </c>
      <c r="X138" s="242">
        <f t="shared" si="108"/>
        <v>35.159999999999997</v>
      </c>
      <c r="Y138" s="242">
        <f t="shared" si="108"/>
        <v>37.299999999999997</v>
      </c>
      <c r="Z138" s="242">
        <f t="shared" si="108"/>
        <v>37.31</v>
      </c>
      <c r="AA138" s="242">
        <f t="shared" si="108"/>
        <v>39.58</v>
      </c>
      <c r="AB138" s="242">
        <f t="shared" si="108"/>
        <v>39.590000000000003</v>
      </c>
      <c r="AC138" s="242">
        <f t="shared" ref="AC138:AD138" si="109">SUM(AC136:AC137)</f>
        <v>41.5</v>
      </c>
      <c r="AD138" s="242">
        <f t="shared" si="109"/>
        <v>41.52</v>
      </c>
      <c r="AE138" s="242">
        <f t="shared" ref="AE138" si="110">SUM(AE136:AE137)</f>
        <v>44.41</v>
      </c>
    </row>
    <row r="139" spans="1:31" ht="12" customHeight="1" x14ac:dyDescent="0.2">
      <c r="A139" s="260" t="s">
        <v>403</v>
      </c>
      <c r="B139" s="887" t="s">
        <v>404</v>
      </c>
      <c r="C139" s="888"/>
      <c r="D139" s="888"/>
      <c r="E139" s="888"/>
      <c r="F139" s="888"/>
      <c r="G139" s="888"/>
      <c r="H139" s="888"/>
      <c r="I139" s="888"/>
      <c r="J139" s="888"/>
      <c r="K139" s="888"/>
      <c r="L139" s="888"/>
      <c r="M139" s="888"/>
      <c r="N139" s="888"/>
      <c r="O139" s="888"/>
      <c r="P139" s="888"/>
      <c r="Q139" s="888"/>
      <c r="R139" s="888"/>
      <c r="S139" s="888"/>
      <c r="T139" s="888"/>
      <c r="U139" s="888"/>
      <c r="V139" s="889"/>
      <c r="W139" s="237" t="s">
        <v>286</v>
      </c>
      <c r="X139" s="237" t="s">
        <v>405</v>
      </c>
      <c r="Y139" s="237" t="s">
        <v>405</v>
      </c>
      <c r="Z139" s="237" t="s">
        <v>405</v>
      </c>
      <c r="AA139" s="237" t="s">
        <v>405</v>
      </c>
      <c r="AB139" s="237" t="s">
        <v>405</v>
      </c>
      <c r="AC139" s="237" t="s">
        <v>405</v>
      </c>
      <c r="AD139" s="237" t="s">
        <v>405</v>
      </c>
      <c r="AE139" s="237" t="s">
        <v>405</v>
      </c>
    </row>
    <row r="140" spans="1:31" ht="12" customHeight="1" x14ac:dyDescent="0.2">
      <c r="A140" s="229" t="s">
        <v>406</v>
      </c>
      <c r="B140" s="884" t="s">
        <v>407</v>
      </c>
      <c r="C140" s="884"/>
      <c r="D140" s="884"/>
      <c r="E140" s="884"/>
      <c r="F140" s="884"/>
      <c r="G140" s="884"/>
      <c r="H140" s="884"/>
      <c r="I140" s="884"/>
      <c r="J140" s="884"/>
      <c r="K140" s="884"/>
      <c r="L140" s="884"/>
      <c r="M140" s="884"/>
      <c r="N140" s="884"/>
      <c r="O140" s="884"/>
      <c r="P140" s="884"/>
      <c r="Q140" s="884"/>
      <c r="R140" s="884"/>
      <c r="S140" s="884"/>
      <c r="T140" s="884"/>
      <c r="U140" s="884"/>
      <c r="V140" s="884"/>
      <c r="W140" s="254">
        <f>EDITAL!Q13</f>
        <v>0.03</v>
      </c>
      <c r="X140" s="233">
        <f>$X$156*W140</f>
        <v>172.95689999999999</v>
      </c>
      <c r="Y140" s="233">
        <f>$Y$156*W140</f>
        <v>183.47040000000001</v>
      </c>
      <c r="Z140" s="233">
        <f>$Z$156*W140</f>
        <v>183.52979999999999</v>
      </c>
      <c r="AA140" s="233">
        <f>$AA$156*W140</f>
        <v>194.67209999999997</v>
      </c>
      <c r="AB140" s="233">
        <f>AB$156*$W140</f>
        <v>194.72489999999999</v>
      </c>
      <c r="AC140" s="233">
        <f t="shared" ref="AC140:AE140" si="111">AC$156*$W140</f>
        <v>204.1431</v>
      </c>
      <c r="AD140" s="233">
        <f t="shared" si="111"/>
        <v>204.2193</v>
      </c>
      <c r="AE140" s="233">
        <f t="shared" si="111"/>
        <v>218.40029999999999</v>
      </c>
    </row>
    <row r="141" spans="1:31" ht="12" customHeight="1" x14ac:dyDescent="0.2">
      <c r="A141" s="206" t="s">
        <v>408</v>
      </c>
      <c r="B141" s="876" t="s">
        <v>409</v>
      </c>
      <c r="C141" s="876"/>
      <c r="D141" s="876"/>
      <c r="E141" s="876"/>
      <c r="F141" s="876"/>
      <c r="G141" s="876"/>
      <c r="H141" s="876"/>
      <c r="I141" s="876"/>
      <c r="J141" s="876"/>
      <c r="K141" s="876"/>
      <c r="L141" s="876"/>
      <c r="M141" s="876"/>
      <c r="N141" s="876"/>
      <c r="O141" s="876"/>
      <c r="P141" s="876"/>
      <c r="Q141" s="876"/>
      <c r="R141" s="876"/>
      <c r="S141" s="876"/>
      <c r="T141" s="876"/>
      <c r="U141" s="876"/>
      <c r="V141" s="876"/>
      <c r="W141" s="219">
        <f>EDITAL!K13</f>
        <v>6.4999999999999997E-3</v>
      </c>
      <c r="X141" s="213">
        <f>$X$156*W141</f>
        <v>37.473994999999995</v>
      </c>
      <c r="Y141" s="213">
        <f>$Y$156*W141</f>
        <v>39.751919999999998</v>
      </c>
      <c r="Z141" s="213">
        <f>$Z$156*W141</f>
        <v>39.764789999999998</v>
      </c>
      <c r="AA141" s="213">
        <f>$AA$156*W141</f>
        <v>42.178954999999995</v>
      </c>
      <c r="AB141" s="233">
        <f t="shared" ref="AB141:AE142" si="112">AB$156*$W141</f>
        <v>42.190394999999995</v>
      </c>
      <c r="AC141" s="233">
        <f t="shared" si="112"/>
        <v>44.231005000000003</v>
      </c>
      <c r="AD141" s="233">
        <f t="shared" si="112"/>
        <v>44.247515</v>
      </c>
      <c r="AE141" s="233">
        <f t="shared" si="112"/>
        <v>47.320065</v>
      </c>
    </row>
    <row r="142" spans="1:31" ht="12" customHeight="1" x14ac:dyDescent="0.2">
      <c r="A142" s="221" t="s">
        <v>410</v>
      </c>
      <c r="B142" s="880" t="str">
        <f>"ISS - "&amp;EDITAL!J19&amp;" / "&amp;EDITAL!T17</f>
        <v>ISS - IBIRAMA / SC</v>
      </c>
      <c r="C142" s="880"/>
      <c r="D142" s="880"/>
      <c r="E142" s="880"/>
      <c r="F142" s="880"/>
      <c r="G142" s="880"/>
      <c r="H142" s="880"/>
      <c r="I142" s="880"/>
      <c r="J142" s="880"/>
      <c r="K142" s="880"/>
      <c r="L142" s="880"/>
      <c r="M142" s="880"/>
      <c r="N142" s="880"/>
      <c r="O142" s="880"/>
      <c r="P142" s="880"/>
      <c r="Q142" s="880"/>
      <c r="R142" s="880"/>
      <c r="S142" s="880"/>
      <c r="T142" s="880"/>
      <c r="U142" s="880"/>
      <c r="V142" s="880"/>
      <c r="W142" s="252">
        <f>EDITAL!X19</f>
        <v>0.05</v>
      </c>
      <c r="X142" s="227">
        <f>$X$156*W142</f>
        <v>288.26150000000001</v>
      </c>
      <c r="Y142" s="227">
        <f>$Y$156*W142</f>
        <v>305.78400000000005</v>
      </c>
      <c r="Z142" s="227">
        <f>$Z$156*W142</f>
        <v>305.88299999999998</v>
      </c>
      <c r="AA142" s="227">
        <f>$AA$156*W142</f>
        <v>324.45350000000002</v>
      </c>
      <c r="AB142" s="233">
        <f t="shared" si="112"/>
        <v>324.54150000000004</v>
      </c>
      <c r="AC142" s="233">
        <f t="shared" si="112"/>
        <v>340.23850000000004</v>
      </c>
      <c r="AD142" s="233">
        <f t="shared" si="112"/>
        <v>340.36550000000005</v>
      </c>
      <c r="AE142" s="233">
        <f t="shared" si="112"/>
        <v>364.00050000000005</v>
      </c>
    </row>
    <row r="143" spans="1:31" s="3" customFormat="1" ht="12" customHeight="1" x14ac:dyDescent="0.2">
      <c r="A143" s="881" t="s">
        <v>402</v>
      </c>
      <c r="B143" s="882"/>
      <c r="C143" s="882"/>
      <c r="D143" s="882"/>
      <c r="E143" s="882"/>
      <c r="F143" s="882"/>
      <c r="G143" s="882"/>
      <c r="H143" s="882"/>
      <c r="I143" s="882"/>
      <c r="J143" s="882"/>
      <c r="K143" s="882"/>
      <c r="L143" s="882"/>
      <c r="M143" s="882"/>
      <c r="N143" s="882"/>
      <c r="O143" s="882"/>
      <c r="P143" s="882"/>
      <c r="Q143" s="882"/>
      <c r="R143" s="882"/>
      <c r="S143" s="882"/>
      <c r="T143" s="882"/>
      <c r="U143" s="882"/>
      <c r="V143" s="883"/>
      <c r="W143" s="261">
        <f>SUM(W140:W142)</f>
        <v>8.6499999999999994E-2</v>
      </c>
      <c r="X143" s="242">
        <f t="shared" ref="X143:AD143" si="113">ROUND((SUM(X140:X142)),2)</f>
        <v>498.69</v>
      </c>
      <c r="Y143" s="242">
        <f t="shared" si="113"/>
        <v>529.01</v>
      </c>
      <c r="Z143" s="242">
        <f t="shared" si="113"/>
        <v>529.17999999999995</v>
      </c>
      <c r="AA143" s="242">
        <f t="shared" si="113"/>
        <v>561.29999999999995</v>
      </c>
      <c r="AB143" s="242">
        <f t="shared" si="113"/>
        <v>561.46</v>
      </c>
      <c r="AC143" s="242">
        <f t="shared" si="113"/>
        <v>588.61</v>
      </c>
      <c r="AD143" s="242">
        <f t="shared" si="113"/>
        <v>588.83000000000004</v>
      </c>
      <c r="AE143" s="242">
        <f t="shared" ref="AE143" si="114">ROUND((SUM(AE140:AE142)),2)</f>
        <v>629.72</v>
      </c>
    </row>
    <row r="144" spans="1:31" s="3" customFormat="1" ht="12" customHeight="1" x14ac:dyDescent="0.2">
      <c r="A144" s="881" t="s">
        <v>281</v>
      </c>
      <c r="B144" s="882"/>
      <c r="C144" s="882"/>
      <c r="D144" s="882"/>
      <c r="E144" s="882"/>
      <c r="F144" s="882"/>
      <c r="G144" s="882"/>
      <c r="H144" s="882"/>
      <c r="I144" s="882"/>
      <c r="J144" s="882"/>
      <c r="K144" s="882"/>
      <c r="L144" s="882"/>
      <c r="M144" s="882"/>
      <c r="N144" s="882"/>
      <c r="O144" s="882"/>
      <c r="P144" s="882"/>
      <c r="Q144" s="882"/>
      <c r="R144" s="882"/>
      <c r="S144" s="882"/>
      <c r="T144" s="882"/>
      <c r="U144" s="882"/>
      <c r="V144" s="882"/>
      <c r="W144" s="883"/>
      <c r="X144" s="242">
        <f t="shared" ref="X144:AD144" si="115">(X138+X143)</f>
        <v>533.85</v>
      </c>
      <c r="Y144" s="242">
        <f t="shared" si="115"/>
        <v>566.30999999999995</v>
      </c>
      <c r="Z144" s="242">
        <f t="shared" si="115"/>
        <v>566.49</v>
      </c>
      <c r="AA144" s="242">
        <f t="shared" si="115"/>
        <v>600.88</v>
      </c>
      <c r="AB144" s="242">
        <f t="shared" si="115"/>
        <v>601.05000000000007</v>
      </c>
      <c r="AC144" s="242">
        <f t="shared" si="115"/>
        <v>630.11</v>
      </c>
      <c r="AD144" s="242">
        <f t="shared" si="115"/>
        <v>630.35</v>
      </c>
      <c r="AE144" s="242">
        <f t="shared" ref="AE144" si="116">(AE138+AE143)</f>
        <v>674.13</v>
      </c>
    </row>
    <row r="145" spans="1:31" ht="15" customHeight="1" x14ac:dyDescent="0.2">
      <c r="X145" s="2"/>
      <c r="Y145" s="2"/>
      <c r="Z145" s="2"/>
      <c r="AA145" s="2"/>
      <c r="AB145" s="2"/>
      <c r="AC145" s="2"/>
      <c r="AD145" s="2"/>
      <c r="AE145" s="2"/>
    </row>
    <row r="146" spans="1:31" ht="20.100000000000001" customHeight="1" x14ac:dyDescent="0.2">
      <c r="A146" s="915" t="s">
        <v>411</v>
      </c>
      <c r="B146" s="916"/>
      <c r="C146" s="916"/>
      <c r="D146" s="916"/>
      <c r="E146" s="916"/>
      <c r="F146" s="916"/>
      <c r="G146" s="916"/>
      <c r="H146" s="916"/>
      <c r="I146" s="916"/>
      <c r="J146" s="916"/>
      <c r="K146" s="916"/>
      <c r="L146" s="916"/>
      <c r="M146" s="916"/>
      <c r="N146" s="916"/>
      <c r="O146" s="916"/>
      <c r="P146" s="916"/>
      <c r="Q146" s="916"/>
      <c r="R146" s="916"/>
      <c r="S146" s="916"/>
      <c r="T146" s="916"/>
      <c r="U146" s="916"/>
      <c r="V146" s="916"/>
      <c r="W146" s="916"/>
      <c r="X146" s="263"/>
      <c r="Y146" s="263"/>
      <c r="Z146" s="263"/>
      <c r="AA146" s="263"/>
      <c r="AB146" s="263"/>
      <c r="AC146" s="263"/>
      <c r="AD146" s="263"/>
      <c r="AE146" s="263"/>
    </row>
    <row r="147" spans="1:31" s="3" customFormat="1" ht="12" customHeight="1" x14ac:dyDescent="0.2">
      <c r="A147" s="887" t="s">
        <v>412</v>
      </c>
      <c r="B147" s="888"/>
      <c r="C147" s="888"/>
      <c r="D147" s="888"/>
      <c r="E147" s="888"/>
      <c r="F147" s="888"/>
      <c r="G147" s="888"/>
      <c r="H147" s="888"/>
      <c r="I147" s="888"/>
      <c r="J147" s="888"/>
      <c r="K147" s="888"/>
      <c r="L147" s="888"/>
      <c r="M147" s="888"/>
      <c r="N147" s="888"/>
      <c r="O147" s="888"/>
      <c r="P147" s="888"/>
      <c r="Q147" s="888"/>
      <c r="R147" s="888"/>
      <c r="S147" s="888"/>
      <c r="T147" s="888"/>
      <c r="U147" s="888"/>
      <c r="V147" s="888"/>
      <c r="W147" s="889"/>
      <c r="X147" s="237" t="s">
        <v>259</v>
      </c>
      <c r="Y147" s="237" t="s">
        <v>259</v>
      </c>
      <c r="Z147" s="237" t="s">
        <v>259</v>
      </c>
      <c r="AA147" s="237" t="s">
        <v>259</v>
      </c>
      <c r="AB147" s="237" t="s">
        <v>259</v>
      </c>
      <c r="AC147" s="237" t="s">
        <v>259</v>
      </c>
      <c r="AD147" s="237" t="s">
        <v>259</v>
      </c>
      <c r="AE147" s="237" t="s">
        <v>259</v>
      </c>
    </row>
    <row r="148" spans="1:31" ht="12" customHeight="1" x14ac:dyDescent="0.2">
      <c r="A148" s="199" t="s">
        <v>260</v>
      </c>
      <c r="B148" s="908" t="s">
        <v>413</v>
      </c>
      <c r="C148" s="908"/>
      <c r="D148" s="884" t="s">
        <v>257</v>
      </c>
      <c r="E148" s="884"/>
      <c r="F148" s="884"/>
      <c r="G148" s="884"/>
      <c r="H148" s="884"/>
      <c r="I148" s="884"/>
      <c r="J148" s="884"/>
      <c r="K148" s="884"/>
      <c r="L148" s="884"/>
      <c r="M148" s="884"/>
      <c r="N148" s="884"/>
      <c r="O148" s="884"/>
      <c r="P148" s="884"/>
      <c r="Q148" s="884"/>
      <c r="R148" s="884"/>
      <c r="S148" s="884"/>
      <c r="T148" s="884"/>
      <c r="U148" s="884"/>
      <c r="V148" s="884"/>
      <c r="W148" s="232">
        <f t="shared" ref="W148:W153" si="117">X148/$X$156</f>
        <v>0.48036418321558716</v>
      </c>
      <c r="X148" s="231">
        <f t="shared" ref="X148:AD148" si="118">X44</f>
        <v>2769.4099999999994</v>
      </c>
      <c r="Y148" s="231">
        <f t="shared" si="118"/>
        <v>2927.7200000000003</v>
      </c>
      <c r="Z148" s="231">
        <f t="shared" si="118"/>
        <v>2927.7200000000003</v>
      </c>
      <c r="AA148" s="231">
        <f t="shared" si="118"/>
        <v>3103.4</v>
      </c>
      <c r="AB148" s="231">
        <f t="shared" si="118"/>
        <v>3103.4</v>
      </c>
      <c r="AC148" s="231">
        <f t="shared" si="118"/>
        <v>3282.4400000000005</v>
      </c>
      <c r="AD148" s="231">
        <f t="shared" si="118"/>
        <v>3282.4400000000005</v>
      </c>
      <c r="AE148" s="231">
        <f t="shared" ref="AE148" si="119">AE44</f>
        <v>3479.39</v>
      </c>
    </row>
    <row r="149" spans="1:31" ht="12" customHeight="1" x14ac:dyDescent="0.2">
      <c r="A149" s="197" t="s">
        <v>262</v>
      </c>
      <c r="B149" s="909" t="s">
        <v>414</v>
      </c>
      <c r="C149" s="909"/>
      <c r="D149" s="876" t="s">
        <v>415</v>
      </c>
      <c r="E149" s="876"/>
      <c r="F149" s="876"/>
      <c r="G149" s="876"/>
      <c r="H149" s="876"/>
      <c r="I149" s="876"/>
      <c r="J149" s="876"/>
      <c r="K149" s="876"/>
      <c r="L149" s="876"/>
      <c r="M149" s="876"/>
      <c r="N149" s="876"/>
      <c r="O149" s="876"/>
      <c r="P149" s="876"/>
      <c r="Q149" s="876"/>
      <c r="R149" s="876"/>
      <c r="S149" s="876"/>
      <c r="T149" s="876"/>
      <c r="U149" s="876"/>
      <c r="V149" s="876"/>
      <c r="W149" s="209">
        <f t="shared" si="117"/>
        <v>0.35722630146585654</v>
      </c>
      <c r="X149" s="208">
        <f t="shared" ref="X149:AD149" si="120">X78</f>
        <v>2059.49179</v>
      </c>
      <c r="Y149" s="208">
        <f t="shared" si="120"/>
        <v>2198.3512899999996</v>
      </c>
      <c r="Z149" s="208">
        <f t="shared" si="120"/>
        <v>2198.3527452009007</v>
      </c>
      <c r="AA149" s="208">
        <f t="shared" si="120"/>
        <v>2336.6227452009007</v>
      </c>
      <c r="AB149" s="208">
        <f t="shared" si="120"/>
        <v>2336.6240306465074</v>
      </c>
      <c r="AC149" s="208">
        <f t="shared" si="120"/>
        <v>2534.1440306465079</v>
      </c>
      <c r="AD149" s="208">
        <f t="shared" si="120"/>
        <v>2534.1458945696754</v>
      </c>
      <c r="AE149" s="208">
        <f t="shared" ref="AE149" si="121">AE78</f>
        <v>2747.1558945696747</v>
      </c>
    </row>
    <row r="150" spans="1:31" ht="12" customHeight="1" x14ac:dyDescent="0.2">
      <c r="A150" s="197" t="s">
        <v>264</v>
      </c>
      <c r="B150" s="909" t="s">
        <v>416</v>
      </c>
      <c r="C150" s="909"/>
      <c r="D150" s="876" t="s">
        <v>417</v>
      </c>
      <c r="E150" s="876"/>
      <c r="F150" s="876"/>
      <c r="G150" s="876"/>
      <c r="H150" s="876"/>
      <c r="I150" s="876"/>
      <c r="J150" s="876"/>
      <c r="K150" s="876"/>
      <c r="L150" s="876"/>
      <c r="M150" s="876"/>
      <c r="N150" s="876"/>
      <c r="O150" s="876"/>
      <c r="P150" s="876"/>
      <c r="Q150" s="876"/>
      <c r="R150" s="876"/>
      <c r="S150" s="876"/>
      <c r="T150" s="876"/>
      <c r="U150" s="876"/>
      <c r="V150" s="876"/>
      <c r="W150" s="209">
        <f t="shared" si="117"/>
        <v>1.8264665937005115E-2</v>
      </c>
      <c r="X150" s="208">
        <f t="shared" ref="X150:AD150" si="122">X87</f>
        <v>105.3</v>
      </c>
      <c r="Y150" s="208">
        <f t="shared" si="122"/>
        <v>111.33</v>
      </c>
      <c r="Z150" s="208">
        <f t="shared" si="122"/>
        <v>111.33</v>
      </c>
      <c r="AA150" s="208">
        <f t="shared" si="122"/>
        <v>118</v>
      </c>
      <c r="AB150" s="208">
        <f t="shared" si="122"/>
        <v>118</v>
      </c>
      <c r="AC150" s="208">
        <f t="shared" si="122"/>
        <v>9.61</v>
      </c>
      <c r="AD150" s="208">
        <f t="shared" si="122"/>
        <v>9.61</v>
      </c>
      <c r="AE150" s="208">
        <f t="shared" ref="AE150" si="123">AE87</f>
        <v>10.19</v>
      </c>
    </row>
    <row r="151" spans="1:31" ht="12" customHeight="1" x14ac:dyDescent="0.2">
      <c r="A151" s="197" t="s">
        <v>266</v>
      </c>
      <c r="B151" s="909" t="s">
        <v>418</v>
      </c>
      <c r="C151" s="909"/>
      <c r="D151" s="876" t="s">
        <v>377</v>
      </c>
      <c r="E151" s="876"/>
      <c r="F151" s="876"/>
      <c r="G151" s="876"/>
      <c r="H151" s="876"/>
      <c r="I151" s="876"/>
      <c r="J151" s="876"/>
      <c r="K151" s="876"/>
      <c r="L151" s="876"/>
      <c r="M151" s="876"/>
      <c r="N151" s="876"/>
      <c r="O151" s="876"/>
      <c r="P151" s="876"/>
      <c r="Q151" s="876"/>
      <c r="R151" s="876"/>
      <c r="S151" s="876"/>
      <c r="T151" s="876"/>
      <c r="U151" s="876"/>
      <c r="V151" s="876"/>
      <c r="W151" s="209">
        <f t="shared" si="117"/>
        <v>4.4849901911979233E-2</v>
      </c>
      <c r="X151" s="208">
        <f t="shared" ref="X151:AD151" si="124">X115</f>
        <v>258.57</v>
      </c>
      <c r="Y151" s="208">
        <f t="shared" si="124"/>
        <v>273.36</v>
      </c>
      <c r="Z151" s="208">
        <f t="shared" si="124"/>
        <v>273.36</v>
      </c>
      <c r="AA151" s="208">
        <f t="shared" si="124"/>
        <v>289.76</v>
      </c>
      <c r="AB151" s="208">
        <f t="shared" si="124"/>
        <v>289.76</v>
      </c>
      <c r="AC151" s="208">
        <f t="shared" si="124"/>
        <v>306.47000000000003</v>
      </c>
      <c r="AD151" s="208">
        <f t="shared" si="124"/>
        <v>306.47000000000003</v>
      </c>
      <c r="AE151" s="208">
        <f t="shared" ref="AE151" si="125">AE115</f>
        <v>324.85000000000002</v>
      </c>
    </row>
    <row r="152" spans="1:31" ht="12" customHeight="1" x14ac:dyDescent="0.2">
      <c r="A152" s="197" t="s">
        <v>268</v>
      </c>
      <c r="B152" s="909" t="s">
        <v>419</v>
      </c>
      <c r="C152" s="909"/>
      <c r="D152" s="876" t="s">
        <v>379</v>
      </c>
      <c r="E152" s="876"/>
      <c r="F152" s="876"/>
      <c r="G152" s="876"/>
      <c r="H152" s="876"/>
      <c r="I152" s="876"/>
      <c r="J152" s="876"/>
      <c r="K152" s="876"/>
      <c r="L152" s="876"/>
      <c r="M152" s="876"/>
      <c r="N152" s="876"/>
      <c r="O152" s="876"/>
      <c r="P152" s="876"/>
      <c r="Q152" s="876"/>
      <c r="R152" s="876"/>
      <c r="S152" s="876"/>
      <c r="T152" s="876"/>
      <c r="U152" s="876"/>
      <c r="V152" s="876"/>
      <c r="W152" s="209">
        <f t="shared" si="117"/>
        <v>6.697044176901876E-3</v>
      </c>
      <c r="X152" s="208">
        <f t="shared" ref="X152:AD152" si="126">X132</f>
        <v>38.61</v>
      </c>
      <c r="Y152" s="208">
        <f t="shared" si="126"/>
        <v>38.61</v>
      </c>
      <c r="Z152" s="208">
        <f t="shared" si="126"/>
        <v>40.405631408999994</v>
      </c>
      <c r="AA152" s="208">
        <f t="shared" si="126"/>
        <v>40.405631408999994</v>
      </c>
      <c r="AB152" s="208">
        <f t="shared" si="126"/>
        <v>41.991794875591694</v>
      </c>
      <c r="AC152" s="208">
        <f t="shared" si="126"/>
        <v>41.991794875591694</v>
      </c>
      <c r="AD152" s="208">
        <f t="shared" si="126"/>
        <v>44.291765265338114</v>
      </c>
      <c r="AE152" s="208">
        <f t="shared" ref="AE152" si="127">AE132</f>
        <v>44.291765265338114</v>
      </c>
    </row>
    <row r="153" spans="1:31" ht="12" customHeight="1" x14ac:dyDescent="0.2">
      <c r="A153" s="262" t="s">
        <v>420</v>
      </c>
      <c r="B153" s="923" t="s">
        <v>421</v>
      </c>
      <c r="C153" s="923"/>
      <c r="D153" s="880" t="s">
        <v>397</v>
      </c>
      <c r="E153" s="880"/>
      <c r="F153" s="880"/>
      <c r="G153" s="880"/>
      <c r="H153" s="880"/>
      <c r="I153" s="880"/>
      <c r="J153" s="880"/>
      <c r="K153" s="880"/>
      <c r="L153" s="880"/>
      <c r="M153" s="880"/>
      <c r="N153" s="880"/>
      <c r="O153" s="880"/>
      <c r="P153" s="880"/>
      <c r="Q153" s="880"/>
      <c r="R153" s="880"/>
      <c r="S153" s="880"/>
      <c r="T153" s="880"/>
      <c r="U153" s="880"/>
      <c r="V153" s="880"/>
      <c r="W153" s="226">
        <f t="shared" si="117"/>
        <v>6.0986291960598276E-3</v>
      </c>
      <c r="X153" s="223">
        <f t="shared" ref="X153:AD153" si="128">X138</f>
        <v>35.159999999999997</v>
      </c>
      <c r="Y153" s="223">
        <f t="shared" si="128"/>
        <v>37.299999999999997</v>
      </c>
      <c r="Z153" s="223">
        <f t="shared" si="128"/>
        <v>37.31</v>
      </c>
      <c r="AA153" s="223">
        <f t="shared" si="128"/>
        <v>39.58</v>
      </c>
      <c r="AB153" s="223">
        <f t="shared" si="128"/>
        <v>39.590000000000003</v>
      </c>
      <c r="AC153" s="223">
        <f t="shared" si="128"/>
        <v>41.5</v>
      </c>
      <c r="AD153" s="223">
        <f t="shared" si="128"/>
        <v>41.52</v>
      </c>
      <c r="AE153" s="223">
        <f t="shared" ref="AE153" si="129">AE138</f>
        <v>44.41</v>
      </c>
    </row>
    <row r="154" spans="1:31" ht="12" customHeight="1" x14ac:dyDescent="0.2">
      <c r="A154" s="912" t="s">
        <v>422</v>
      </c>
      <c r="B154" s="913"/>
      <c r="C154" s="913"/>
      <c r="D154" s="913"/>
      <c r="E154" s="913"/>
      <c r="F154" s="913"/>
      <c r="G154" s="913"/>
      <c r="H154" s="913"/>
      <c r="I154" s="913"/>
      <c r="J154" s="913"/>
      <c r="K154" s="913"/>
      <c r="L154" s="913"/>
      <c r="M154" s="913"/>
      <c r="N154" s="913"/>
      <c r="O154" s="913"/>
      <c r="P154" s="913"/>
      <c r="Q154" s="913"/>
      <c r="R154" s="913"/>
      <c r="S154" s="913"/>
      <c r="T154" s="913"/>
      <c r="U154" s="913"/>
      <c r="V154" s="914"/>
      <c r="W154" s="261">
        <f>SUM(W148:W153)</f>
        <v>0.91350072590338982</v>
      </c>
      <c r="X154" s="264">
        <f t="shared" ref="X154:AD154" si="130">ROUND((SUM(X148:X153)),2)</f>
        <v>5266.54</v>
      </c>
      <c r="Y154" s="264">
        <f t="shared" si="130"/>
        <v>5586.67</v>
      </c>
      <c r="Z154" s="264">
        <f t="shared" si="130"/>
        <v>5588.48</v>
      </c>
      <c r="AA154" s="264">
        <f t="shared" si="130"/>
        <v>5927.77</v>
      </c>
      <c r="AB154" s="264">
        <f t="shared" si="130"/>
        <v>5929.37</v>
      </c>
      <c r="AC154" s="264">
        <f t="shared" si="130"/>
        <v>6216.16</v>
      </c>
      <c r="AD154" s="264">
        <f t="shared" si="130"/>
        <v>6218.48</v>
      </c>
      <c r="AE154" s="264">
        <f t="shared" ref="AE154" si="131">ROUND((SUM(AE148:AE153)),2)</f>
        <v>6650.29</v>
      </c>
    </row>
    <row r="155" spans="1:31" ht="12" customHeight="1" x14ac:dyDescent="0.2">
      <c r="A155" s="265" t="s">
        <v>423</v>
      </c>
      <c r="B155" s="924" t="s">
        <v>421</v>
      </c>
      <c r="C155" s="925"/>
      <c r="D155" s="926" t="s">
        <v>404</v>
      </c>
      <c r="E155" s="927"/>
      <c r="F155" s="927"/>
      <c r="G155" s="927"/>
      <c r="H155" s="927"/>
      <c r="I155" s="927"/>
      <c r="J155" s="927"/>
      <c r="K155" s="927"/>
      <c r="L155" s="927"/>
      <c r="M155" s="927"/>
      <c r="N155" s="927"/>
      <c r="O155" s="927"/>
      <c r="P155" s="927"/>
      <c r="Q155" s="927"/>
      <c r="R155" s="927"/>
      <c r="S155" s="927"/>
      <c r="T155" s="927"/>
      <c r="U155" s="927"/>
      <c r="V155" s="928"/>
      <c r="W155" s="245">
        <f>X155/$X$156</f>
        <v>8.6499584578585767E-2</v>
      </c>
      <c r="X155" s="246">
        <f t="shared" ref="X155:AD155" si="132">X143</f>
        <v>498.69</v>
      </c>
      <c r="Y155" s="246">
        <f t="shared" si="132"/>
        <v>529.01</v>
      </c>
      <c r="Z155" s="246">
        <f t="shared" si="132"/>
        <v>529.17999999999995</v>
      </c>
      <c r="AA155" s="246">
        <f t="shared" si="132"/>
        <v>561.29999999999995</v>
      </c>
      <c r="AB155" s="246">
        <f t="shared" si="132"/>
        <v>561.46</v>
      </c>
      <c r="AC155" s="246">
        <f t="shared" si="132"/>
        <v>588.61</v>
      </c>
      <c r="AD155" s="246">
        <f t="shared" si="132"/>
        <v>588.83000000000004</v>
      </c>
      <c r="AE155" s="246">
        <f t="shared" ref="AE155" si="133">AE143</f>
        <v>629.72</v>
      </c>
    </row>
    <row r="156" spans="1:31" ht="12" customHeight="1" x14ac:dyDescent="0.2">
      <c r="A156" s="912" t="s">
        <v>424</v>
      </c>
      <c r="B156" s="913"/>
      <c r="C156" s="913"/>
      <c r="D156" s="913"/>
      <c r="E156" s="913"/>
      <c r="F156" s="913"/>
      <c r="G156" s="913"/>
      <c r="H156" s="913"/>
      <c r="I156" s="913"/>
      <c r="J156" s="913"/>
      <c r="K156" s="913"/>
      <c r="L156" s="913"/>
      <c r="M156" s="913"/>
      <c r="N156" s="913"/>
      <c r="O156" s="913"/>
      <c r="P156" s="913"/>
      <c r="Q156" s="913"/>
      <c r="R156" s="913"/>
      <c r="S156" s="913"/>
      <c r="T156" s="913"/>
      <c r="U156" s="913"/>
      <c r="V156" s="914"/>
      <c r="W156" s="261">
        <f>SUM(W154:W155)</f>
        <v>1.0000003104819757</v>
      </c>
      <c r="X156" s="238">
        <f>ROUND((((X154)/(1-W143))),2)</f>
        <v>5765.23</v>
      </c>
      <c r="Y156" s="238">
        <f>ROUND((((Y154)/(1-W143))),2)</f>
        <v>6115.68</v>
      </c>
      <c r="Z156" s="238">
        <f>ROUND((((Z154)/(1-W143))),2)</f>
        <v>6117.66</v>
      </c>
      <c r="AA156" s="238">
        <f>ROUND((((AA154)/(1-W143))),2)</f>
        <v>6489.07</v>
      </c>
      <c r="AB156" s="238">
        <f>ROUND((((AB154)/(1-$W$143))),2)</f>
        <v>6490.83</v>
      </c>
      <c r="AC156" s="238">
        <f t="shared" ref="AC156:AD156" si="134">ROUND((((AC154)/(1-$W$143))),2)</f>
        <v>6804.77</v>
      </c>
      <c r="AD156" s="238">
        <f t="shared" si="134"/>
        <v>6807.31</v>
      </c>
      <c r="AE156" s="238">
        <f t="shared" ref="AE156" si="135">ROUND((((AE154)/(1-$W$143))),2)</f>
        <v>7280.01</v>
      </c>
    </row>
    <row r="157" spans="1:31" customFormat="1" ht="5.0999999999999996" customHeight="1" x14ac:dyDescent="0.2"/>
    <row r="158" spans="1:31" ht="20.100000000000001" customHeight="1" x14ac:dyDescent="0.2">
      <c r="A158" s="915" t="s">
        <v>425</v>
      </c>
      <c r="B158" s="916"/>
      <c r="C158" s="916"/>
      <c r="D158" s="916"/>
      <c r="E158" s="916"/>
      <c r="F158" s="916"/>
      <c r="G158" s="916"/>
      <c r="H158" s="916"/>
      <c r="I158" s="916"/>
      <c r="J158" s="916"/>
      <c r="K158" s="916"/>
      <c r="L158" s="916"/>
      <c r="M158" s="916"/>
      <c r="N158" s="916"/>
      <c r="O158" s="916"/>
      <c r="P158" s="916"/>
      <c r="Q158" s="916"/>
      <c r="R158" s="916"/>
      <c r="S158" s="916"/>
      <c r="T158" s="916"/>
      <c r="U158" s="916"/>
      <c r="V158" s="916"/>
      <c r="W158" s="916"/>
      <c r="X158" s="263"/>
      <c r="Y158" s="263"/>
      <c r="Z158" s="263"/>
      <c r="AA158" s="263"/>
      <c r="AB158" s="263"/>
      <c r="AC158" s="263"/>
      <c r="AD158" s="263"/>
      <c r="AE158" s="263"/>
    </row>
    <row r="159" spans="1:31" ht="12" customHeight="1" x14ac:dyDescent="0.2">
      <c r="A159" s="887" t="s">
        <v>426</v>
      </c>
      <c r="B159" s="888"/>
      <c r="C159" s="888"/>
      <c r="D159" s="888"/>
      <c r="E159" s="888"/>
      <c r="F159" s="888"/>
      <c r="G159" s="888"/>
      <c r="H159" s="888"/>
      <c r="I159" s="888"/>
      <c r="J159" s="888"/>
      <c r="K159" s="888"/>
      <c r="L159" s="888"/>
      <c r="M159" s="888"/>
      <c r="N159" s="888"/>
      <c r="O159" s="888"/>
      <c r="P159" s="888"/>
      <c r="Q159" s="888"/>
      <c r="R159" s="888"/>
      <c r="S159" s="889"/>
      <c r="T159" s="881" t="s">
        <v>427</v>
      </c>
      <c r="U159" s="882"/>
      <c r="V159" s="882"/>
      <c r="W159" s="883"/>
      <c r="X159" s="238">
        <f>L26</f>
        <v>2</v>
      </c>
      <c r="Y159" s="238">
        <f t="shared" ref="Y159:AE159" si="136">X159</f>
        <v>2</v>
      </c>
      <c r="Z159" s="238">
        <f t="shared" si="136"/>
        <v>2</v>
      </c>
      <c r="AA159" s="238">
        <f t="shared" si="136"/>
        <v>2</v>
      </c>
      <c r="AB159" s="238">
        <f t="shared" si="136"/>
        <v>2</v>
      </c>
      <c r="AC159" s="238">
        <f t="shared" si="136"/>
        <v>2</v>
      </c>
      <c r="AD159" s="238">
        <f t="shared" si="136"/>
        <v>2</v>
      </c>
      <c r="AE159" s="238">
        <f t="shared" si="136"/>
        <v>2</v>
      </c>
    </row>
    <row r="160" spans="1:31" ht="12" customHeight="1" x14ac:dyDescent="0.2">
      <c r="A160" s="917" t="str">
        <f>E4&amp;" "&amp;F8</f>
        <v>VIGILANTE 12H - N NOTURNO</v>
      </c>
      <c r="B160" s="918"/>
      <c r="C160" s="918"/>
      <c r="D160" s="918"/>
      <c r="E160" s="918"/>
      <c r="F160" s="918"/>
      <c r="G160" s="918"/>
      <c r="H160" s="918"/>
      <c r="I160" s="918"/>
      <c r="J160" s="918"/>
      <c r="K160" s="918"/>
      <c r="L160" s="918"/>
      <c r="M160" s="918"/>
      <c r="N160" s="918"/>
      <c r="O160" s="918"/>
      <c r="P160" s="918"/>
      <c r="Q160" s="918"/>
      <c r="R160" s="918"/>
      <c r="S160" s="919"/>
      <c r="T160" s="881" t="s">
        <v>428</v>
      </c>
      <c r="U160" s="882"/>
      <c r="V160" s="882"/>
      <c r="W160" s="883"/>
      <c r="X160" s="266">
        <f t="shared" ref="X160:AD160" si="137">X156</f>
        <v>5765.23</v>
      </c>
      <c r="Y160" s="266">
        <f t="shared" si="137"/>
        <v>6115.68</v>
      </c>
      <c r="Z160" s="266">
        <f t="shared" si="137"/>
        <v>6117.66</v>
      </c>
      <c r="AA160" s="266">
        <f t="shared" si="137"/>
        <v>6489.07</v>
      </c>
      <c r="AB160" s="266">
        <f t="shared" si="137"/>
        <v>6490.83</v>
      </c>
      <c r="AC160" s="266">
        <f t="shared" si="137"/>
        <v>6804.77</v>
      </c>
      <c r="AD160" s="266">
        <f t="shared" si="137"/>
        <v>6807.31</v>
      </c>
      <c r="AE160" s="266">
        <f t="shared" ref="AE160" si="138">AE156</f>
        <v>7280.01</v>
      </c>
    </row>
    <row r="161" spans="1:31" ht="12" customHeight="1" x14ac:dyDescent="0.2">
      <c r="A161" s="920"/>
      <c r="B161" s="921"/>
      <c r="C161" s="921"/>
      <c r="D161" s="921"/>
      <c r="E161" s="921"/>
      <c r="F161" s="921"/>
      <c r="G161" s="921"/>
      <c r="H161" s="921"/>
      <c r="I161" s="921"/>
      <c r="J161" s="921"/>
      <c r="K161" s="921"/>
      <c r="L161" s="921"/>
      <c r="M161" s="921"/>
      <c r="N161" s="921"/>
      <c r="O161" s="921"/>
      <c r="P161" s="921"/>
      <c r="Q161" s="921"/>
      <c r="R161" s="921"/>
      <c r="S161" s="922"/>
      <c r="T161" s="881" t="s">
        <v>429</v>
      </c>
      <c r="U161" s="882"/>
      <c r="V161" s="882"/>
      <c r="W161" s="883"/>
      <c r="X161" s="242">
        <f t="shared" ref="X161:AD161" si="139">X160*X159</f>
        <v>11530.46</v>
      </c>
      <c r="Y161" s="242">
        <f t="shared" si="139"/>
        <v>12231.36</v>
      </c>
      <c r="Z161" s="242">
        <f t="shared" si="139"/>
        <v>12235.32</v>
      </c>
      <c r="AA161" s="242">
        <f t="shared" si="139"/>
        <v>12978.14</v>
      </c>
      <c r="AB161" s="242">
        <f t="shared" si="139"/>
        <v>12981.66</v>
      </c>
      <c r="AC161" s="242">
        <f t="shared" si="139"/>
        <v>13609.54</v>
      </c>
      <c r="AD161" s="242">
        <f t="shared" si="139"/>
        <v>13614.62</v>
      </c>
      <c r="AE161" s="242">
        <f t="shared" ref="AE161" si="140">AE160*AE159</f>
        <v>14560.02</v>
      </c>
    </row>
    <row r="162" spans="1:31" x14ac:dyDescent="0.2">
      <c r="T162" s="835" t="s">
        <v>784</v>
      </c>
      <c r="U162" s="836"/>
      <c r="V162" s="836"/>
      <c r="W162" s="837"/>
      <c r="X162" s="543"/>
      <c r="Y162" s="543"/>
      <c r="Z162" s="543"/>
      <c r="AA162" s="544"/>
      <c r="AB162" s="543"/>
      <c r="AC162" s="544"/>
      <c r="AD162" s="544"/>
      <c r="AE162" s="544">
        <v>14560.02</v>
      </c>
    </row>
    <row r="164" spans="1:3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910"/>
      <c r="W164" s="911"/>
      <c r="X164" s="32"/>
      <c r="Y164" s="32"/>
      <c r="Z164" s="32"/>
      <c r="AA164" s="32"/>
      <c r="AB164" s="32"/>
      <c r="AC164" s="32"/>
      <c r="AD164" s="32"/>
      <c r="AE164" s="538"/>
    </row>
    <row r="167" spans="1:31" x14ac:dyDescent="0.2">
      <c r="X167" s="5"/>
      <c r="Y167" s="5"/>
      <c r="Z167" s="5"/>
      <c r="AA167" s="5"/>
      <c r="AB167" s="5"/>
      <c r="AC167" s="5"/>
      <c r="AD167" s="5"/>
      <c r="AE167" s="5"/>
    </row>
    <row r="168" spans="1:31" x14ac:dyDescent="0.2">
      <c r="X168" s="6"/>
      <c r="Y168" s="6"/>
      <c r="Z168" s="6"/>
      <c r="AA168" s="6"/>
      <c r="AB168" s="6"/>
      <c r="AC168" s="6"/>
      <c r="AD168" s="6"/>
      <c r="AE168" s="6"/>
    </row>
    <row r="169" spans="1:31" x14ac:dyDescent="0.2">
      <c r="X169" s="6"/>
      <c r="Y169" s="6"/>
      <c r="Z169" s="6"/>
      <c r="AA169" s="6"/>
      <c r="AB169" s="6"/>
      <c r="AC169" s="6"/>
      <c r="AD169" s="6"/>
      <c r="AE169" s="6"/>
    </row>
  </sheetData>
  <sheetProtection selectLockedCells="1"/>
  <mergeCells count="236">
    <mergeCell ref="Y12:Y13"/>
    <mergeCell ref="Y15:Y19"/>
    <mergeCell ref="V164:W164"/>
    <mergeCell ref="A156:V156"/>
    <mergeCell ref="A158:W158"/>
    <mergeCell ref="A159:S159"/>
    <mergeCell ref="T159:W159"/>
    <mergeCell ref="A160:S161"/>
    <mergeCell ref="T160:W160"/>
    <mergeCell ref="T161:W161"/>
    <mergeCell ref="B152:C152"/>
    <mergeCell ref="D152:V152"/>
    <mergeCell ref="B153:C153"/>
    <mergeCell ref="D153:V153"/>
    <mergeCell ref="A154:V154"/>
    <mergeCell ref="B155:C155"/>
    <mergeCell ref="D155:V155"/>
    <mergeCell ref="B149:C149"/>
    <mergeCell ref="D149:V149"/>
    <mergeCell ref="B150:C150"/>
    <mergeCell ref="D150:V150"/>
    <mergeCell ref="B151:C151"/>
    <mergeCell ref="D151:V151"/>
    <mergeCell ref="B142:V142"/>
    <mergeCell ref="A143:V143"/>
    <mergeCell ref="A144:W144"/>
    <mergeCell ref="A146:W146"/>
    <mergeCell ref="A147:W147"/>
    <mergeCell ref="B148:C148"/>
    <mergeCell ref="D148:V148"/>
    <mergeCell ref="B136:V136"/>
    <mergeCell ref="B137:V137"/>
    <mergeCell ref="A138:V138"/>
    <mergeCell ref="B139:V139"/>
    <mergeCell ref="B140:V140"/>
    <mergeCell ref="B141:V141"/>
    <mergeCell ref="B129:W129"/>
    <mergeCell ref="A130:W130"/>
    <mergeCell ref="B131:V131"/>
    <mergeCell ref="A132:W132"/>
    <mergeCell ref="A134:W134"/>
    <mergeCell ref="B135:V135"/>
    <mergeCell ref="B123:W123"/>
    <mergeCell ref="B124:W124"/>
    <mergeCell ref="B125:W125"/>
    <mergeCell ref="B126:W126"/>
    <mergeCell ref="B127:W127"/>
    <mergeCell ref="B128:W128"/>
    <mergeCell ref="A117:W117"/>
    <mergeCell ref="B118:W118"/>
    <mergeCell ref="B119:W119"/>
    <mergeCell ref="B120:W120"/>
    <mergeCell ref="B121:W121"/>
    <mergeCell ref="B122:W122"/>
    <mergeCell ref="A110:W110"/>
    <mergeCell ref="B111:W111"/>
    <mergeCell ref="B112:W112"/>
    <mergeCell ref="B113:W113"/>
    <mergeCell ref="B114:W114"/>
    <mergeCell ref="A115:W115"/>
    <mergeCell ref="B104:V104"/>
    <mergeCell ref="A105:V105"/>
    <mergeCell ref="A106:W106"/>
    <mergeCell ref="B107:V107"/>
    <mergeCell ref="B108:V108"/>
    <mergeCell ref="A109:V109"/>
    <mergeCell ref="B98:V98"/>
    <mergeCell ref="A99:V99"/>
    <mergeCell ref="A100:W100"/>
    <mergeCell ref="B101:V101"/>
    <mergeCell ref="B102:V102"/>
    <mergeCell ref="B103:V103"/>
    <mergeCell ref="B92:V92"/>
    <mergeCell ref="B93:V93"/>
    <mergeCell ref="B94:V94"/>
    <mergeCell ref="B95:V95"/>
    <mergeCell ref="B96:V96"/>
    <mergeCell ref="A97:V97"/>
    <mergeCell ref="B85:V85"/>
    <mergeCell ref="B86:V86"/>
    <mergeCell ref="A87:V87"/>
    <mergeCell ref="A89:W89"/>
    <mergeCell ref="A90:W90"/>
    <mergeCell ref="B91:V91"/>
    <mergeCell ref="A79:W79"/>
    <mergeCell ref="B80:V80"/>
    <mergeCell ref="B81:V81"/>
    <mergeCell ref="B82:V82"/>
    <mergeCell ref="B83:V83"/>
    <mergeCell ref="B84:V84"/>
    <mergeCell ref="A73:W73"/>
    <mergeCell ref="B74:W74"/>
    <mergeCell ref="B75:W75"/>
    <mergeCell ref="B76:W76"/>
    <mergeCell ref="B77:W77"/>
    <mergeCell ref="A78:W78"/>
    <mergeCell ref="B67:V67"/>
    <mergeCell ref="B68:V68"/>
    <mergeCell ref="B69:V69"/>
    <mergeCell ref="B70:V70"/>
    <mergeCell ref="B71:V71"/>
    <mergeCell ref="A72:W72"/>
    <mergeCell ref="B61:V61"/>
    <mergeCell ref="A62:V62"/>
    <mergeCell ref="A63:W63"/>
    <mergeCell ref="B64:V64"/>
    <mergeCell ref="B65:V65"/>
    <mergeCell ref="B66:V66"/>
    <mergeCell ref="B55:V55"/>
    <mergeCell ref="B56:V56"/>
    <mergeCell ref="B57:V57"/>
    <mergeCell ref="B58:V58"/>
    <mergeCell ref="B59:V59"/>
    <mergeCell ref="B60:M60"/>
    <mergeCell ref="O60:P60"/>
    <mergeCell ref="Q60:R60"/>
    <mergeCell ref="S60:T60"/>
    <mergeCell ref="U60:V60"/>
    <mergeCell ref="B49:V49"/>
    <mergeCell ref="B50:V50"/>
    <mergeCell ref="A51:V51"/>
    <mergeCell ref="A52:W52"/>
    <mergeCell ref="B53:V53"/>
    <mergeCell ref="B54:V54"/>
    <mergeCell ref="B42:V42"/>
    <mergeCell ref="B43:V43"/>
    <mergeCell ref="A44:W44"/>
    <mergeCell ref="A46:W46"/>
    <mergeCell ref="A47:W47"/>
    <mergeCell ref="B48:V48"/>
    <mergeCell ref="B36:V36"/>
    <mergeCell ref="B37:V37"/>
    <mergeCell ref="B38:V38"/>
    <mergeCell ref="B39:V39"/>
    <mergeCell ref="A40:W40"/>
    <mergeCell ref="B41:V41"/>
    <mergeCell ref="A30:W30"/>
    <mergeCell ref="B31:V31"/>
    <mergeCell ref="B32:V32"/>
    <mergeCell ref="B33:V33"/>
    <mergeCell ref="B34:V34"/>
    <mergeCell ref="B35:V35"/>
    <mergeCell ref="U25:W25"/>
    <mergeCell ref="A15:W15"/>
    <mergeCell ref="U26:W26"/>
    <mergeCell ref="B27:E27"/>
    <mergeCell ref="F27:T27"/>
    <mergeCell ref="U27:W27"/>
    <mergeCell ref="B28:E28"/>
    <mergeCell ref="F28:T28"/>
    <mergeCell ref="U28:W28"/>
    <mergeCell ref="B26:C26"/>
    <mergeCell ref="D26:E26"/>
    <mergeCell ref="F26:K26"/>
    <mergeCell ref="L26:M26"/>
    <mergeCell ref="N26:Q26"/>
    <mergeCell ref="R26:T26"/>
    <mergeCell ref="W8:X8"/>
    <mergeCell ref="X15:X19"/>
    <mergeCell ref="B16:J16"/>
    <mergeCell ref="K16:W16"/>
    <mergeCell ref="B17:J17"/>
    <mergeCell ref="K17:W17"/>
    <mergeCell ref="B18:J18"/>
    <mergeCell ref="K18:W18"/>
    <mergeCell ref="B19:J19"/>
    <mergeCell ref="K19:W19"/>
    <mergeCell ref="A7:D7"/>
    <mergeCell ref="E7:F7"/>
    <mergeCell ref="G7:I7"/>
    <mergeCell ref="J7:K7"/>
    <mergeCell ref="L7:N7"/>
    <mergeCell ref="O7:P7"/>
    <mergeCell ref="Q7:S7"/>
    <mergeCell ref="T7:V7"/>
    <mergeCell ref="A9:F9"/>
    <mergeCell ref="H9:I9"/>
    <mergeCell ref="J9:L9"/>
    <mergeCell ref="N9:P9"/>
    <mergeCell ref="A8:D8"/>
    <mergeCell ref="F8:I8"/>
    <mergeCell ref="J8:L8"/>
    <mergeCell ref="N8:O8"/>
    <mergeCell ref="P8:U8"/>
    <mergeCell ref="A5:D5"/>
    <mergeCell ref="E5:F5"/>
    <mergeCell ref="G5:I5"/>
    <mergeCell ref="J5:K5"/>
    <mergeCell ref="L5:Q5"/>
    <mergeCell ref="R5:T5"/>
    <mergeCell ref="U5:W5"/>
    <mergeCell ref="A6:D6"/>
    <mergeCell ref="E6:F6"/>
    <mergeCell ref="G6:I6"/>
    <mergeCell ref="J6:K6"/>
    <mergeCell ref="L6:N6"/>
    <mergeCell ref="O6:P6"/>
    <mergeCell ref="Q6:S6"/>
    <mergeCell ref="T6:U6"/>
    <mergeCell ref="V6:W6"/>
    <mergeCell ref="A1:X1"/>
    <mergeCell ref="A2:D2"/>
    <mergeCell ref="F2:S2"/>
    <mergeCell ref="T2:W2"/>
    <mergeCell ref="A3:D3"/>
    <mergeCell ref="E3:T3"/>
    <mergeCell ref="U3:W3"/>
    <mergeCell ref="A4:D4"/>
    <mergeCell ref="E4:N4"/>
    <mergeCell ref="O4:Q4"/>
    <mergeCell ref="R4:T4"/>
    <mergeCell ref="U4:W4"/>
    <mergeCell ref="AE12:AE13"/>
    <mergeCell ref="AE15:AE19"/>
    <mergeCell ref="T162:W162"/>
    <mergeCell ref="AC12:AC13"/>
    <mergeCell ref="AD12:AD13"/>
    <mergeCell ref="AC15:AC19"/>
    <mergeCell ref="AD15:AD19"/>
    <mergeCell ref="AB12:AB13"/>
    <mergeCell ref="AB15:AB19"/>
    <mergeCell ref="AA12:AA13"/>
    <mergeCell ref="AA15:AA19"/>
    <mergeCell ref="Z12:Z13"/>
    <mergeCell ref="Z15:Z19"/>
    <mergeCell ref="A12:W12"/>
    <mergeCell ref="X12:X13"/>
    <mergeCell ref="A13:L13"/>
    <mergeCell ref="M13:W13"/>
    <mergeCell ref="A21:W21"/>
    <mergeCell ref="A23:T23"/>
    <mergeCell ref="A24:W24"/>
    <mergeCell ref="B25:E25"/>
    <mergeCell ref="F25:N25"/>
    <mergeCell ref="O25:Q25"/>
    <mergeCell ref="R25:T25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90" orientation="portrait" r:id="rId1"/>
  <headerFooter>
    <oddHeader>&amp;L&amp;G</oddHeader>
  </headerFooter>
  <rowBreaks count="2" manualBreakCount="2">
    <brk id="78" max="23" man="1"/>
    <brk id="145" max="23" man="1"/>
  </rowBreaks>
  <legacyDrawing r:id="rId2"/>
  <legacyDrawingHF r:id="rId3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A579D-6848-4A34-85C6-5040E1E817F0}">
  <sheetPr codeName="Planilha12">
    <tabColor rgb="FFFF0000"/>
  </sheetPr>
  <dimension ref="A1:AE169"/>
  <sheetViews>
    <sheetView showGridLines="0" topLeftCell="A139" zoomScaleNormal="100" workbookViewId="0">
      <selection activeCell="AE163" sqref="AE163"/>
    </sheetView>
  </sheetViews>
  <sheetFormatPr defaultColWidth="4.6640625" defaultRowHeight="12" x14ac:dyDescent="0.2"/>
  <cols>
    <col min="1" max="1" width="6.6640625" style="2" customWidth="1"/>
    <col min="2" max="3" width="4.6640625" style="2" customWidth="1"/>
    <col min="4" max="4" width="4.6640625" style="2"/>
    <col min="5" max="7" width="4.6640625" style="2" customWidth="1"/>
    <col min="8" max="17" width="4.6640625" style="2"/>
    <col min="18" max="19" width="4.6640625" style="2" customWidth="1"/>
    <col min="20" max="20" width="4.6640625" style="2"/>
    <col min="21" max="22" width="4.6640625" style="2" customWidth="1"/>
    <col min="23" max="23" width="8.6640625" style="2" customWidth="1"/>
    <col min="24" max="31" width="14.6640625" style="7" customWidth="1"/>
    <col min="32" max="16384" width="4.6640625" style="2"/>
  </cols>
  <sheetData>
    <row r="1" spans="1:31" ht="25.15" customHeight="1" x14ac:dyDescent="0.2">
      <c r="A1" s="838" t="s">
        <v>211</v>
      </c>
      <c r="B1" s="838"/>
      <c r="C1" s="838"/>
      <c r="D1" s="838"/>
      <c r="E1" s="838"/>
      <c r="F1" s="838"/>
      <c r="G1" s="838"/>
      <c r="H1" s="838"/>
      <c r="I1" s="838"/>
      <c r="J1" s="838"/>
      <c r="K1" s="838"/>
      <c r="L1" s="838"/>
      <c r="M1" s="838"/>
      <c r="N1" s="838"/>
      <c r="O1" s="838"/>
      <c r="P1" s="838"/>
      <c r="Q1" s="838"/>
      <c r="R1" s="838"/>
      <c r="S1" s="838"/>
      <c r="T1" s="838"/>
      <c r="U1" s="838"/>
      <c r="V1" s="838"/>
      <c r="W1" s="838"/>
      <c r="X1" s="838"/>
      <c r="Y1"/>
      <c r="Z1">
        <v>1.0465069</v>
      </c>
      <c r="AA1"/>
      <c r="AB1">
        <v>1.039256</v>
      </c>
      <c r="AC1"/>
      <c r="AD1" s="476">
        <f>RESUMO!CM23</f>
        <v>1.0547719</v>
      </c>
      <c r="AE1"/>
    </row>
    <row r="2" spans="1:31" ht="15" customHeight="1" x14ac:dyDescent="0.2">
      <c r="A2" s="839" t="s">
        <v>212</v>
      </c>
      <c r="B2" s="839"/>
      <c r="C2" s="839"/>
      <c r="D2" s="839"/>
      <c r="E2" s="183">
        <f>EDITAL!E22</f>
        <v>2</v>
      </c>
      <c r="F2" s="840" t="str">
        <f>EDITAL!F22</f>
        <v>VIGILANCIA SC</v>
      </c>
      <c r="G2" s="840"/>
      <c r="H2" s="840"/>
      <c r="I2" s="840"/>
      <c r="J2" s="840"/>
      <c r="K2" s="840"/>
      <c r="L2" s="840"/>
      <c r="M2" s="840"/>
      <c r="N2" s="840"/>
      <c r="O2" s="840"/>
      <c r="P2" s="840"/>
      <c r="Q2" s="840"/>
      <c r="R2" s="840"/>
      <c r="S2" s="840"/>
      <c r="T2" s="839" t="s">
        <v>213</v>
      </c>
      <c r="U2" s="839"/>
      <c r="V2" s="839"/>
      <c r="W2" s="839"/>
      <c r="X2" s="184">
        <v>2</v>
      </c>
      <c r="Y2" s="184">
        <v>2</v>
      </c>
      <c r="Z2" s="184">
        <v>2</v>
      </c>
      <c r="AA2" s="184">
        <v>2</v>
      </c>
      <c r="AB2" s="184">
        <v>2</v>
      </c>
      <c r="AC2" s="184">
        <v>2</v>
      </c>
      <c r="AD2" s="184">
        <v>2</v>
      </c>
      <c r="AE2" s="184">
        <v>2</v>
      </c>
    </row>
    <row r="3" spans="1:31" ht="15" customHeight="1" x14ac:dyDescent="0.2">
      <c r="A3" s="841" t="s">
        <v>214</v>
      </c>
      <c r="B3" s="841"/>
      <c r="C3" s="841"/>
      <c r="D3" s="841"/>
      <c r="E3" s="842" t="s">
        <v>433</v>
      </c>
      <c r="F3" s="842"/>
      <c r="G3" s="842"/>
      <c r="H3" s="842"/>
      <c r="I3" s="842"/>
      <c r="J3" s="842"/>
      <c r="K3" s="842"/>
      <c r="L3" s="842"/>
      <c r="M3" s="842"/>
      <c r="N3" s="842"/>
      <c r="O3" s="842"/>
      <c r="P3" s="842"/>
      <c r="Q3" s="842"/>
      <c r="R3" s="842"/>
      <c r="S3" s="842"/>
      <c r="T3" s="842"/>
      <c r="U3" s="841" t="s">
        <v>216</v>
      </c>
      <c r="V3" s="841"/>
      <c r="W3" s="841"/>
      <c r="X3" s="185">
        <f>EDITAL!X22</f>
        <v>44593</v>
      </c>
      <c r="Y3" s="185">
        <v>44958</v>
      </c>
      <c r="Z3" s="185">
        <v>44958</v>
      </c>
      <c r="AA3" s="185">
        <v>45323</v>
      </c>
      <c r="AB3" s="185">
        <v>45323</v>
      </c>
      <c r="AC3" s="185">
        <v>45689</v>
      </c>
      <c r="AD3" s="185">
        <v>45689</v>
      </c>
      <c r="AE3" s="185">
        <v>46054</v>
      </c>
    </row>
    <row r="4" spans="1:31" ht="15" customHeight="1" x14ac:dyDescent="0.2">
      <c r="A4" s="841" t="s">
        <v>217</v>
      </c>
      <c r="B4" s="841"/>
      <c r="C4" s="841"/>
      <c r="D4" s="841"/>
      <c r="E4" s="842" t="s">
        <v>218</v>
      </c>
      <c r="F4" s="842"/>
      <c r="G4" s="842"/>
      <c r="H4" s="842"/>
      <c r="I4" s="842"/>
      <c r="J4" s="842"/>
      <c r="K4" s="842"/>
      <c r="L4" s="842"/>
      <c r="M4" s="842"/>
      <c r="N4" s="842"/>
      <c r="O4" s="841" t="s">
        <v>219</v>
      </c>
      <c r="P4" s="841"/>
      <c r="Q4" s="841"/>
      <c r="R4" s="843" t="s">
        <v>220</v>
      </c>
      <c r="S4" s="843"/>
      <c r="T4" s="843"/>
      <c r="U4" s="841" t="s">
        <v>221</v>
      </c>
      <c r="V4" s="841"/>
      <c r="W4" s="841"/>
      <c r="X4" s="186">
        <v>1664.83</v>
      </c>
      <c r="Y4" s="186">
        <v>1760</v>
      </c>
      <c r="Z4" s="186">
        <v>1760</v>
      </c>
      <c r="AA4" s="186">
        <v>1865.6</v>
      </c>
      <c r="AB4" s="186">
        <f>AA4</f>
        <v>1865.6</v>
      </c>
      <c r="AC4" s="186">
        <v>1973.24</v>
      </c>
      <c r="AD4" s="186">
        <f>AC4</f>
        <v>1973.24</v>
      </c>
      <c r="AE4" s="186">
        <v>2091.63</v>
      </c>
    </row>
    <row r="5" spans="1:31" ht="15" customHeight="1" x14ac:dyDescent="0.2">
      <c r="A5" s="841" t="s">
        <v>222</v>
      </c>
      <c r="B5" s="841"/>
      <c r="C5" s="841"/>
      <c r="D5" s="841"/>
      <c r="E5" s="843">
        <v>220</v>
      </c>
      <c r="F5" s="843"/>
      <c r="G5" s="841" t="s">
        <v>223</v>
      </c>
      <c r="H5" s="841"/>
      <c r="I5" s="841"/>
      <c r="J5" s="843"/>
      <c r="K5" s="843"/>
      <c r="L5" s="841" t="s">
        <v>224</v>
      </c>
      <c r="M5" s="841"/>
      <c r="N5" s="841"/>
      <c r="O5" s="841"/>
      <c r="P5" s="841"/>
      <c r="Q5" s="841"/>
      <c r="R5" s="605">
        <f>IF(E5=INSU!H3,INSU!H4,IF(E5=INSU!J3,INSU!J4,IF(E5=INSU!L3,INSU!L4,IF(E5=INSU!N3,INSU!N4,IF(E5=INSU!P3,INSU!P4,IF(E5=INSU!R3,INSU!R4))))))</f>
        <v>27.6</v>
      </c>
      <c r="S5" s="605"/>
      <c r="T5" s="605"/>
      <c r="U5" s="841" t="s">
        <v>225</v>
      </c>
      <c r="V5" s="841"/>
      <c r="W5" s="841"/>
      <c r="X5" s="187">
        <v>1212</v>
      </c>
      <c r="Y5" s="187">
        <v>1302</v>
      </c>
      <c r="Z5" s="187">
        <v>1302</v>
      </c>
      <c r="AA5" s="187">
        <v>1302</v>
      </c>
      <c r="AB5" s="187">
        <v>1302</v>
      </c>
      <c r="AC5" s="187">
        <v>1302</v>
      </c>
      <c r="AD5" s="187">
        <v>1302</v>
      </c>
      <c r="AE5" s="526">
        <v>1302</v>
      </c>
    </row>
    <row r="6" spans="1:31" ht="15" customHeight="1" x14ac:dyDescent="0.2">
      <c r="A6" s="841" t="s">
        <v>226</v>
      </c>
      <c r="B6" s="841"/>
      <c r="C6" s="841"/>
      <c r="D6" s="841"/>
      <c r="E6" s="843">
        <v>15.21</v>
      </c>
      <c r="F6" s="843"/>
      <c r="G6" s="841" t="s">
        <v>227</v>
      </c>
      <c r="H6" s="841"/>
      <c r="I6" s="841"/>
      <c r="J6" s="844">
        <v>0.3</v>
      </c>
      <c r="K6" s="844"/>
      <c r="L6" s="841" t="s">
        <v>228</v>
      </c>
      <c r="M6" s="841"/>
      <c r="N6" s="841"/>
      <c r="O6" s="844"/>
      <c r="P6" s="844"/>
      <c r="Q6" s="841" t="s">
        <v>229</v>
      </c>
      <c r="R6" s="841"/>
      <c r="S6" s="841"/>
      <c r="T6" s="845">
        <f>VLOOKUP(E2,EMPR!B28:R29,15,0)</f>
        <v>7.0000000000000007E-2</v>
      </c>
      <c r="U6" s="845"/>
      <c r="V6" s="846" t="s">
        <v>230</v>
      </c>
      <c r="W6" s="846"/>
      <c r="X6" s="188"/>
      <c r="Y6" s="188"/>
      <c r="Z6" s="188"/>
      <c r="AA6" s="188"/>
      <c r="AB6" s="188"/>
      <c r="AC6" s="188"/>
      <c r="AD6" s="188"/>
      <c r="AE6" s="188"/>
    </row>
    <row r="7" spans="1:31" ht="15" customHeight="1" x14ac:dyDescent="0.2">
      <c r="A7" s="841" t="s">
        <v>231</v>
      </c>
      <c r="B7" s="841"/>
      <c r="C7" s="841"/>
      <c r="D7" s="841"/>
      <c r="E7" s="845">
        <f>VLOOKUP(E2,EMPR!B28:R29,3,0)</f>
        <v>6.0000000000000001E-3</v>
      </c>
      <c r="F7" s="845"/>
      <c r="G7" s="841" t="s">
        <v>232</v>
      </c>
      <c r="H7" s="841"/>
      <c r="I7" s="841"/>
      <c r="J7" s="605">
        <f>VLOOKUP(E2,EMPR!B28:R29,4,0)</f>
        <v>14</v>
      </c>
      <c r="K7" s="605"/>
      <c r="L7" s="841" t="s">
        <v>13</v>
      </c>
      <c r="M7" s="841"/>
      <c r="N7" s="841"/>
      <c r="O7" s="605">
        <f>VLOOKUP(E2,EMPR!B28:R29,12,0)</f>
        <v>4.5</v>
      </c>
      <c r="P7" s="605"/>
      <c r="Q7" s="841" t="s">
        <v>233</v>
      </c>
      <c r="R7" s="841"/>
      <c r="S7" s="841"/>
      <c r="T7" s="847">
        <f>VLOOKUP(E2,EMPR!B28:R29,14,0)</f>
        <v>0</v>
      </c>
      <c r="U7" s="847"/>
      <c r="V7" s="847"/>
      <c r="W7" s="189"/>
      <c r="X7" s="190"/>
      <c r="Y7" s="190"/>
      <c r="Z7" s="190"/>
      <c r="AA7" s="190"/>
      <c r="AB7" s="190"/>
      <c r="AC7" s="190"/>
      <c r="AD7" s="190"/>
      <c r="AE7" s="190"/>
    </row>
    <row r="8" spans="1:31" ht="15" customHeight="1" x14ac:dyDescent="0.2">
      <c r="A8" s="841" t="s">
        <v>234</v>
      </c>
      <c r="B8" s="841"/>
      <c r="C8" s="841"/>
      <c r="D8" s="841"/>
      <c r="E8" s="192">
        <v>1</v>
      </c>
      <c r="F8" s="856" t="str">
        <f>IF(E8=1,EMPR!C22,IF(E8=2,EMPR!C23))</f>
        <v>DIURNO</v>
      </c>
      <c r="G8" s="856"/>
      <c r="H8" s="856"/>
      <c r="I8" s="856"/>
      <c r="J8" s="841" t="s">
        <v>235</v>
      </c>
      <c r="K8" s="841"/>
      <c r="L8" s="841"/>
      <c r="M8" s="193">
        <v>1</v>
      </c>
      <c r="N8" s="856" t="str">
        <f>IF(M8=1,EMPR!C17,IF(M8=2,EMPR!C18))</f>
        <v>SIM</v>
      </c>
      <c r="O8" s="856"/>
      <c r="P8" s="841" t="s">
        <v>236</v>
      </c>
      <c r="Q8" s="841"/>
      <c r="R8" s="841"/>
      <c r="S8" s="841"/>
      <c r="T8" s="841"/>
      <c r="U8" s="841"/>
      <c r="V8" s="192">
        <v>1</v>
      </c>
      <c r="W8" s="856" t="str">
        <f>IF(V8=1,EMPR!C33,IF(V8=2,EMPR!C34))</f>
        <v>SALARIO NORMATIVO</v>
      </c>
      <c r="X8" s="856"/>
      <c r="Y8"/>
      <c r="Z8"/>
      <c r="AA8"/>
      <c r="AB8"/>
      <c r="AC8"/>
      <c r="AD8"/>
      <c r="AE8"/>
    </row>
    <row r="9" spans="1:31" ht="15" customHeight="1" x14ac:dyDescent="0.2">
      <c r="A9" s="848" t="s">
        <v>237</v>
      </c>
      <c r="B9" s="848"/>
      <c r="C9" s="848"/>
      <c r="D9" s="848"/>
      <c r="E9" s="848"/>
      <c r="F9" s="848"/>
      <c r="G9" s="191">
        <f>EDITAL!X13</f>
        <v>2</v>
      </c>
      <c r="H9" s="849" t="str">
        <f>IF(G9=1,EMPR!C17,IF(G9=2,EMPR!C18))</f>
        <v>NAO</v>
      </c>
      <c r="I9" s="849"/>
      <c r="J9" s="848" t="s">
        <v>238</v>
      </c>
      <c r="K9" s="848"/>
      <c r="L9" s="848"/>
      <c r="M9" s="194">
        <v>60</v>
      </c>
      <c r="N9" s="850" t="s">
        <v>239</v>
      </c>
      <c r="O9" s="850"/>
      <c r="P9" s="850"/>
      <c r="Q9" s="195"/>
      <c r="R9" s="195"/>
      <c r="S9" s="195"/>
      <c r="T9" s="195"/>
      <c r="U9" s="195"/>
      <c r="V9" s="195"/>
      <c r="W9" s="195"/>
      <c r="X9" s="196"/>
      <c r="Y9" s="196"/>
      <c r="Z9" s="196"/>
      <c r="AA9" s="196"/>
      <c r="AB9" s="196"/>
      <c r="AC9" s="196"/>
      <c r="AD9" s="196"/>
      <c r="AE9" s="196"/>
    </row>
    <row r="10" spans="1:31" ht="15" customHeight="1" x14ac:dyDescent="0.2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4"/>
      <c r="Y10" s="34"/>
      <c r="Z10" s="34"/>
      <c r="AA10" s="34"/>
      <c r="AB10" s="34"/>
      <c r="AC10" s="34"/>
      <c r="AD10" s="34"/>
      <c r="AE10" s="34"/>
    </row>
    <row r="11" spans="1:31" ht="15" customHeight="1" x14ac:dyDescent="0.2"/>
    <row r="12" spans="1:31" s="1" customFormat="1" ht="20.100000000000001" customHeight="1" x14ac:dyDescent="0.2">
      <c r="A12" s="851" t="s">
        <v>151</v>
      </c>
      <c r="B12" s="851"/>
      <c r="C12" s="851"/>
      <c r="D12" s="851"/>
      <c r="E12" s="851"/>
      <c r="F12" s="851"/>
      <c r="G12" s="851"/>
      <c r="H12" s="851"/>
      <c r="I12" s="851"/>
      <c r="J12" s="851"/>
      <c r="K12" s="851"/>
      <c r="L12" s="851"/>
      <c r="M12" s="851"/>
      <c r="N12" s="851"/>
      <c r="O12" s="851"/>
      <c r="P12" s="851"/>
      <c r="Q12" s="851"/>
      <c r="R12" s="851"/>
      <c r="S12" s="851"/>
      <c r="T12" s="851"/>
      <c r="U12" s="851"/>
      <c r="V12" s="851"/>
      <c r="W12" s="851"/>
      <c r="X12" s="830">
        <v>2022</v>
      </c>
      <c r="Y12" s="830">
        <v>2023</v>
      </c>
      <c r="Z12" s="830">
        <v>2023</v>
      </c>
      <c r="AA12" s="830">
        <v>2024</v>
      </c>
      <c r="AB12" s="830">
        <v>2024</v>
      </c>
      <c r="AC12" s="830">
        <v>2025</v>
      </c>
      <c r="AD12" s="830">
        <v>2025</v>
      </c>
      <c r="AE12" s="830">
        <v>2026</v>
      </c>
    </row>
    <row r="13" spans="1:31" ht="14.25" customHeight="1" x14ac:dyDescent="0.2">
      <c r="A13" s="852" t="str">
        <f>EDITAL!E4&amp;" n° "&amp;EDITAL!Q4</f>
        <v xml:space="preserve">Processo Licitatório n° </v>
      </c>
      <c r="B13" s="853"/>
      <c r="C13" s="853"/>
      <c r="D13" s="853"/>
      <c r="E13" s="853"/>
      <c r="F13" s="853"/>
      <c r="G13" s="853"/>
      <c r="H13" s="853"/>
      <c r="I13" s="853"/>
      <c r="J13" s="853"/>
      <c r="K13" s="853"/>
      <c r="L13" s="853"/>
      <c r="M13" s="854" t="str">
        <f>EDITAL!E5&amp;" n° "&amp;EDITAL!Q5</f>
        <v>Pregão Eletrônico n° N° 0646/2022</v>
      </c>
      <c r="N13" s="854"/>
      <c r="O13" s="854"/>
      <c r="P13" s="854"/>
      <c r="Q13" s="854"/>
      <c r="R13" s="854"/>
      <c r="S13" s="854"/>
      <c r="T13" s="854"/>
      <c r="U13" s="854"/>
      <c r="V13" s="854"/>
      <c r="W13" s="855"/>
      <c r="X13" s="831"/>
      <c r="Y13" s="831"/>
      <c r="Z13" s="831"/>
      <c r="AA13" s="831"/>
      <c r="AB13" s="831"/>
      <c r="AC13" s="831"/>
      <c r="AD13" s="831"/>
      <c r="AE13" s="831"/>
    </row>
    <row r="14" spans="1:31" customFormat="1" ht="5.0999999999999996" customHeight="1" x14ac:dyDescent="0.2"/>
    <row r="15" spans="1:31" s="14" customFormat="1" ht="14.25" customHeight="1" x14ac:dyDescent="0.2">
      <c r="A15" s="875" t="s">
        <v>240</v>
      </c>
      <c r="B15" s="875"/>
      <c r="C15" s="875"/>
      <c r="D15" s="875"/>
      <c r="E15" s="875"/>
      <c r="F15" s="875"/>
      <c r="G15" s="875"/>
      <c r="H15" s="875"/>
      <c r="I15" s="875"/>
      <c r="J15" s="875"/>
      <c r="K15" s="875"/>
      <c r="L15" s="875"/>
      <c r="M15" s="875"/>
      <c r="N15" s="875"/>
      <c r="O15" s="875"/>
      <c r="P15" s="875"/>
      <c r="Q15" s="875"/>
      <c r="R15" s="875"/>
      <c r="S15" s="875"/>
      <c r="T15" s="875"/>
      <c r="U15" s="875"/>
      <c r="V15" s="875"/>
      <c r="W15" s="875"/>
      <c r="X15" s="857" t="s">
        <v>241</v>
      </c>
      <c r="Y15" s="832" t="s">
        <v>667</v>
      </c>
      <c r="Z15" s="832" t="s">
        <v>684</v>
      </c>
      <c r="AA15" s="832" t="s">
        <v>706</v>
      </c>
      <c r="AB15" s="832" t="s">
        <v>708</v>
      </c>
      <c r="AC15" s="832" t="s">
        <v>747</v>
      </c>
      <c r="AD15" s="832" t="s">
        <v>748</v>
      </c>
      <c r="AE15" s="832" t="s">
        <v>783</v>
      </c>
    </row>
    <row r="16" spans="1:31" ht="12" customHeight="1" x14ac:dyDescent="0.2">
      <c r="A16" s="199">
        <v>1</v>
      </c>
      <c r="B16" s="860" t="s">
        <v>242</v>
      </c>
      <c r="C16" s="860"/>
      <c r="D16" s="860"/>
      <c r="E16" s="860"/>
      <c r="F16" s="860"/>
      <c r="G16" s="860"/>
      <c r="H16" s="860"/>
      <c r="I16" s="860"/>
      <c r="J16" s="860"/>
      <c r="K16" s="861">
        <f>EDITAL!E6</f>
        <v>44662</v>
      </c>
      <c r="L16" s="861"/>
      <c r="M16" s="861"/>
      <c r="N16" s="861"/>
      <c r="O16" s="861"/>
      <c r="P16" s="861"/>
      <c r="Q16" s="861"/>
      <c r="R16" s="861"/>
      <c r="S16" s="861"/>
      <c r="T16" s="861"/>
      <c r="U16" s="861"/>
      <c r="V16" s="861"/>
      <c r="W16" s="861"/>
      <c r="X16" s="858"/>
      <c r="Y16" s="833"/>
      <c r="Z16" s="833"/>
      <c r="AA16" s="833"/>
      <c r="AB16" s="833"/>
      <c r="AC16" s="833"/>
      <c r="AD16" s="833"/>
      <c r="AE16" s="833"/>
    </row>
    <row r="17" spans="1:31" ht="12" customHeight="1" x14ac:dyDescent="0.2">
      <c r="A17" s="197">
        <v>2</v>
      </c>
      <c r="B17" s="862" t="s">
        <v>243</v>
      </c>
      <c r="C17" s="862"/>
      <c r="D17" s="862"/>
      <c r="E17" s="862"/>
      <c r="F17" s="862"/>
      <c r="G17" s="862"/>
      <c r="H17" s="862"/>
      <c r="I17" s="862"/>
      <c r="J17" s="862"/>
      <c r="K17" s="863" t="str">
        <f>EDITAL!Q6</f>
        <v>http://e-lic.sc.gov.br</v>
      </c>
      <c r="L17" s="863"/>
      <c r="M17" s="863"/>
      <c r="N17" s="863"/>
      <c r="O17" s="863"/>
      <c r="P17" s="863"/>
      <c r="Q17" s="863"/>
      <c r="R17" s="863"/>
      <c r="S17" s="863"/>
      <c r="T17" s="863"/>
      <c r="U17" s="863"/>
      <c r="V17" s="863"/>
      <c r="W17" s="863"/>
      <c r="X17" s="858"/>
      <c r="Y17" s="833"/>
      <c r="Z17" s="833"/>
      <c r="AA17" s="833"/>
      <c r="AB17" s="833"/>
      <c r="AC17" s="833"/>
      <c r="AD17" s="833"/>
      <c r="AE17" s="833"/>
    </row>
    <row r="18" spans="1:31" ht="12" customHeight="1" x14ac:dyDescent="0.2">
      <c r="A18" s="197">
        <v>3</v>
      </c>
      <c r="B18" s="862" t="s">
        <v>244</v>
      </c>
      <c r="C18" s="862"/>
      <c r="D18" s="862"/>
      <c r="E18" s="862"/>
      <c r="F18" s="862"/>
      <c r="G18" s="862"/>
      <c r="H18" s="862"/>
      <c r="I18" s="862"/>
      <c r="J18" s="862"/>
      <c r="K18" s="863" t="str">
        <f>EDITAL!J20&amp;" / "&amp;EDITAL!T17</f>
        <v>LAGUNA / SC</v>
      </c>
      <c r="L18" s="863"/>
      <c r="M18" s="863"/>
      <c r="N18" s="863"/>
      <c r="O18" s="863"/>
      <c r="P18" s="863"/>
      <c r="Q18" s="863"/>
      <c r="R18" s="863"/>
      <c r="S18" s="863"/>
      <c r="T18" s="863"/>
      <c r="U18" s="863"/>
      <c r="V18" s="863"/>
      <c r="W18" s="863"/>
      <c r="X18" s="858"/>
      <c r="Y18" s="833"/>
      <c r="Z18" s="833"/>
      <c r="AA18" s="833"/>
      <c r="AB18" s="833"/>
      <c r="AC18" s="833"/>
      <c r="AD18" s="833"/>
      <c r="AE18" s="833"/>
    </row>
    <row r="19" spans="1:31" ht="12" customHeight="1" x14ac:dyDescent="0.2">
      <c r="A19" s="198">
        <v>4</v>
      </c>
      <c r="B19" s="864" t="s">
        <v>245</v>
      </c>
      <c r="C19" s="864"/>
      <c r="D19" s="864"/>
      <c r="E19" s="864"/>
      <c r="F19" s="864"/>
      <c r="G19" s="864"/>
      <c r="H19" s="864"/>
      <c r="I19" s="864"/>
      <c r="J19" s="864"/>
      <c r="K19" s="865">
        <f>EDITAL!E17</f>
        <v>12</v>
      </c>
      <c r="L19" s="865"/>
      <c r="M19" s="865"/>
      <c r="N19" s="865"/>
      <c r="O19" s="865"/>
      <c r="P19" s="865"/>
      <c r="Q19" s="865"/>
      <c r="R19" s="865"/>
      <c r="S19" s="865"/>
      <c r="T19" s="865"/>
      <c r="U19" s="865"/>
      <c r="V19" s="865"/>
      <c r="W19" s="865"/>
      <c r="X19" s="859"/>
      <c r="Y19" s="834"/>
      <c r="Z19" s="834"/>
      <c r="AA19" s="834"/>
      <c r="AB19" s="834"/>
      <c r="AC19" s="834"/>
      <c r="AD19" s="834"/>
      <c r="AE19" s="834"/>
    </row>
    <row r="20" spans="1:31" customFormat="1" ht="5.0999999999999996" customHeight="1" x14ac:dyDescent="0.2"/>
    <row r="21" spans="1:31" ht="20.100000000000001" customHeight="1" x14ac:dyDescent="0.2">
      <c r="A21" s="866" t="s">
        <v>246</v>
      </c>
      <c r="B21" s="867"/>
      <c r="C21" s="867"/>
      <c r="D21" s="867"/>
      <c r="E21" s="867"/>
      <c r="F21" s="867"/>
      <c r="G21" s="867"/>
      <c r="H21" s="867"/>
      <c r="I21" s="867"/>
      <c r="J21" s="867"/>
      <c r="K21" s="867"/>
      <c r="L21" s="867"/>
      <c r="M21" s="867"/>
      <c r="N21" s="867"/>
      <c r="O21" s="867"/>
      <c r="P21" s="867"/>
      <c r="Q21" s="867"/>
      <c r="R21" s="867"/>
      <c r="S21" s="867"/>
      <c r="T21" s="867"/>
      <c r="U21" s="867"/>
      <c r="V21" s="867"/>
      <c r="W21" s="867"/>
      <c r="X21" s="19"/>
      <c r="Y21" s="19"/>
      <c r="Z21" s="19"/>
      <c r="AA21" s="19"/>
      <c r="AB21" s="19"/>
      <c r="AC21" s="19"/>
      <c r="AD21" s="19"/>
      <c r="AE21" s="19"/>
    </row>
    <row r="22" spans="1:31" ht="5.0999999999999996" customHeight="1" x14ac:dyDescent="0.2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8"/>
      <c r="Y22" s="18"/>
      <c r="Z22" s="18"/>
      <c r="AA22" s="18"/>
      <c r="AB22" s="18"/>
      <c r="AC22" s="18"/>
      <c r="AD22" s="18"/>
      <c r="AE22" s="18"/>
    </row>
    <row r="23" spans="1:31" ht="15" customHeight="1" x14ac:dyDescent="0.2">
      <c r="A23" s="868" t="s">
        <v>247</v>
      </c>
      <c r="B23" s="869"/>
      <c r="C23" s="869"/>
      <c r="D23" s="869"/>
      <c r="E23" s="869"/>
      <c r="F23" s="869"/>
      <c r="G23" s="869"/>
      <c r="H23" s="869"/>
      <c r="I23" s="869"/>
      <c r="J23" s="869"/>
      <c r="K23" s="869"/>
      <c r="L23" s="869"/>
      <c r="M23" s="869"/>
      <c r="N23" s="869"/>
      <c r="O23" s="869"/>
      <c r="P23" s="869"/>
      <c r="Q23" s="869"/>
      <c r="R23" s="869"/>
      <c r="S23" s="869"/>
      <c r="T23" s="869"/>
      <c r="U23" s="15"/>
      <c r="V23" s="15"/>
      <c r="W23" s="15"/>
      <c r="X23" s="16"/>
      <c r="Y23" s="16"/>
      <c r="Z23" s="16"/>
      <c r="AA23" s="16"/>
      <c r="AB23" s="16"/>
      <c r="AC23" s="16"/>
      <c r="AD23" s="16"/>
      <c r="AE23" s="16"/>
    </row>
    <row r="24" spans="1:31" ht="12" customHeight="1" x14ac:dyDescent="0.2">
      <c r="A24" s="870" t="s">
        <v>248</v>
      </c>
      <c r="B24" s="871"/>
      <c r="C24" s="871"/>
      <c r="D24" s="871"/>
      <c r="E24" s="871"/>
      <c r="F24" s="871"/>
      <c r="G24" s="871"/>
      <c r="H24" s="871"/>
      <c r="I24" s="871"/>
      <c r="J24" s="871"/>
      <c r="K24" s="871"/>
      <c r="L24" s="871"/>
      <c r="M24" s="871"/>
      <c r="N24" s="871"/>
      <c r="O24" s="871"/>
      <c r="P24" s="871"/>
      <c r="Q24" s="871"/>
      <c r="R24" s="871"/>
      <c r="S24" s="871"/>
      <c r="T24" s="871"/>
      <c r="U24" s="871"/>
      <c r="V24" s="871"/>
      <c r="W24" s="871"/>
      <c r="X24" s="200"/>
      <c r="Y24" s="200"/>
      <c r="Z24" s="200"/>
      <c r="AA24" s="200"/>
      <c r="AB24" s="200"/>
      <c r="AC24" s="200"/>
      <c r="AD24" s="200"/>
      <c r="AE24" s="200"/>
    </row>
    <row r="25" spans="1:31" ht="12" customHeight="1" x14ac:dyDescent="0.2">
      <c r="A25" s="201">
        <v>1</v>
      </c>
      <c r="B25" s="872" t="s">
        <v>249</v>
      </c>
      <c r="C25" s="872"/>
      <c r="D25" s="872"/>
      <c r="E25" s="872"/>
      <c r="F25" s="873" t="str">
        <f>F2</f>
        <v>VIGILANCIA SC</v>
      </c>
      <c r="G25" s="873"/>
      <c r="H25" s="873"/>
      <c r="I25" s="873"/>
      <c r="J25" s="873"/>
      <c r="K25" s="873"/>
      <c r="L25" s="873"/>
      <c r="M25" s="873"/>
      <c r="N25" s="873"/>
      <c r="O25" s="874" t="s">
        <v>234</v>
      </c>
      <c r="P25" s="874"/>
      <c r="Q25" s="874"/>
      <c r="R25" s="873" t="str">
        <f>F8</f>
        <v>DIURNO</v>
      </c>
      <c r="S25" s="873"/>
      <c r="T25" s="873"/>
      <c r="U25" s="872" t="s">
        <v>250</v>
      </c>
      <c r="V25" s="872"/>
      <c r="W25" s="872"/>
      <c r="X25" s="202">
        <f>R5</f>
        <v>27.6</v>
      </c>
      <c r="Y25" s="202">
        <v>31</v>
      </c>
      <c r="Z25" s="202">
        <v>31</v>
      </c>
      <c r="AA25" s="202">
        <v>32.86</v>
      </c>
      <c r="AB25" s="202">
        <f>AA25</f>
        <v>32.86</v>
      </c>
      <c r="AC25" s="202">
        <v>40</v>
      </c>
      <c r="AD25" s="202">
        <f>AC25</f>
        <v>40</v>
      </c>
      <c r="AE25" s="202">
        <v>47.5</v>
      </c>
    </row>
    <row r="26" spans="1:31" ht="12" customHeight="1" x14ac:dyDescent="0.2">
      <c r="A26" s="197">
        <v>2</v>
      </c>
      <c r="B26" s="862" t="s">
        <v>251</v>
      </c>
      <c r="C26" s="862"/>
      <c r="D26" s="878" t="str">
        <f>R4</f>
        <v>5173-30</v>
      </c>
      <c r="E26" s="878"/>
      <c r="F26" s="862" t="s">
        <v>213</v>
      </c>
      <c r="G26" s="862"/>
      <c r="H26" s="862"/>
      <c r="I26" s="862"/>
      <c r="J26" s="862"/>
      <c r="K26" s="862"/>
      <c r="L26" s="878">
        <f>X2</f>
        <v>2</v>
      </c>
      <c r="M26" s="878"/>
      <c r="N26" s="862" t="s">
        <v>252</v>
      </c>
      <c r="O26" s="862"/>
      <c r="P26" s="862"/>
      <c r="Q26" s="862"/>
      <c r="R26" s="879">
        <f>INSU!V4</f>
        <v>6.0000000000000001E-3</v>
      </c>
      <c r="S26" s="879"/>
      <c r="T26" s="879"/>
      <c r="U26" s="862" t="s">
        <v>253</v>
      </c>
      <c r="V26" s="862"/>
      <c r="W26" s="862"/>
      <c r="X26" s="203">
        <f>INSU!X4</f>
        <v>14</v>
      </c>
      <c r="Y26" s="203">
        <v>14</v>
      </c>
      <c r="Z26" s="203">
        <v>14</v>
      </c>
      <c r="AA26" s="203">
        <v>14</v>
      </c>
      <c r="AB26" s="203">
        <v>14</v>
      </c>
      <c r="AC26" s="203">
        <v>14</v>
      </c>
      <c r="AD26" s="203">
        <v>14</v>
      </c>
      <c r="AE26" s="203">
        <v>14</v>
      </c>
    </row>
    <row r="27" spans="1:31" ht="12" customHeight="1" x14ac:dyDescent="0.2">
      <c r="A27" s="197">
        <v>3</v>
      </c>
      <c r="B27" s="862" t="s">
        <v>217</v>
      </c>
      <c r="C27" s="862"/>
      <c r="D27" s="862"/>
      <c r="E27" s="862"/>
      <c r="F27" s="876" t="str">
        <f>E4</f>
        <v>VIGILANTE</v>
      </c>
      <c r="G27" s="876"/>
      <c r="H27" s="876"/>
      <c r="I27" s="876"/>
      <c r="J27" s="876"/>
      <c r="K27" s="876"/>
      <c r="L27" s="876"/>
      <c r="M27" s="876"/>
      <c r="N27" s="876"/>
      <c r="O27" s="876"/>
      <c r="P27" s="876"/>
      <c r="Q27" s="876"/>
      <c r="R27" s="876"/>
      <c r="S27" s="876"/>
      <c r="T27" s="876"/>
      <c r="U27" s="862" t="s">
        <v>12</v>
      </c>
      <c r="V27" s="862"/>
      <c r="W27" s="862"/>
      <c r="X27" s="204">
        <f>INSU!B4</f>
        <v>5</v>
      </c>
      <c r="Y27" s="204">
        <v>5</v>
      </c>
      <c r="Z27" s="204">
        <v>5</v>
      </c>
      <c r="AA27" s="204">
        <v>5</v>
      </c>
      <c r="AB27" s="204">
        <v>5</v>
      </c>
      <c r="AC27" s="204">
        <v>5</v>
      </c>
      <c r="AD27" s="204">
        <v>5</v>
      </c>
      <c r="AE27" s="204">
        <v>5</v>
      </c>
    </row>
    <row r="28" spans="1:31" ht="12" customHeight="1" x14ac:dyDescent="0.2">
      <c r="A28" s="198">
        <v>4</v>
      </c>
      <c r="B28" s="864" t="s">
        <v>254</v>
      </c>
      <c r="C28" s="864"/>
      <c r="D28" s="864"/>
      <c r="E28" s="864"/>
      <c r="F28" s="877" t="str">
        <f>E3</f>
        <v>SIND VIG ABRANGENCIA LAGUNA E REGIAO</v>
      </c>
      <c r="G28" s="877"/>
      <c r="H28" s="877"/>
      <c r="I28" s="877"/>
      <c r="J28" s="877"/>
      <c r="K28" s="877"/>
      <c r="L28" s="877"/>
      <c r="M28" s="877"/>
      <c r="N28" s="877"/>
      <c r="O28" s="877"/>
      <c r="P28" s="877"/>
      <c r="Q28" s="877"/>
      <c r="R28" s="877"/>
      <c r="S28" s="877"/>
      <c r="T28" s="877"/>
      <c r="U28" s="864" t="s">
        <v>255</v>
      </c>
      <c r="V28" s="864"/>
      <c r="W28" s="864"/>
      <c r="X28" s="205">
        <f>X3</f>
        <v>44593</v>
      </c>
      <c r="Y28" s="205">
        <f>Y3</f>
        <v>44958</v>
      </c>
      <c r="Z28" s="205">
        <v>45027</v>
      </c>
      <c r="AA28" s="205">
        <f>AA3</f>
        <v>45323</v>
      </c>
      <c r="AB28" s="205">
        <v>45393</v>
      </c>
      <c r="AC28" s="205">
        <f>AC3</f>
        <v>45689</v>
      </c>
      <c r="AD28" s="205">
        <v>45758</v>
      </c>
      <c r="AE28" s="205">
        <f>AE3</f>
        <v>46054</v>
      </c>
    </row>
    <row r="29" spans="1:31" ht="5.0999999999999996" customHeight="1" x14ac:dyDescent="0.2"/>
    <row r="30" spans="1:31" ht="15" customHeight="1" x14ac:dyDescent="0.2">
      <c r="A30" s="885" t="s">
        <v>256</v>
      </c>
      <c r="B30" s="886"/>
      <c r="C30" s="886"/>
      <c r="D30" s="886"/>
      <c r="E30" s="886"/>
      <c r="F30" s="886"/>
      <c r="G30" s="886"/>
      <c r="H30" s="886"/>
      <c r="I30" s="886"/>
      <c r="J30" s="886"/>
      <c r="K30" s="886"/>
      <c r="L30" s="886"/>
      <c r="M30" s="886"/>
      <c r="N30" s="886"/>
      <c r="O30" s="886"/>
      <c r="P30" s="886"/>
      <c r="Q30" s="886"/>
      <c r="R30" s="886"/>
      <c r="S30" s="886"/>
      <c r="T30" s="886"/>
      <c r="U30" s="886"/>
      <c r="V30" s="886"/>
      <c r="W30" s="886"/>
      <c r="X30" s="235"/>
      <c r="Y30" s="235"/>
      <c r="Z30" s="235"/>
      <c r="AA30" s="235"/>
      <c r="AB30" s="235"/>
      <c r="AC30" s="235"/>
      <c r="AD30" s="235"/>
      <c r="AE30" s="235"/>
    </row>
    <row r="31" spans="1:31" ht="12" customHeight="1" x14ac:dyDescent="0.2">
      <c r="A31" s="236">
        <v>1</v>
      </c>
      <c r="B31" s="887" t="s">
        <v>257</v>
      </c>
      <c r="C31" s="888"/>
      <c r="D31" s="888"/>
      <c r="E31" s="888"/>
      <c r="F31" s="888"/>
      <c r="G31" s="888"/>
      <c r="H31" s="888"/>
      <c r="I31" s="888"/>
      <c r="J31" s="888"/>
      <c r="K31" s="888"/>
      <c r="L31" s="888"/>
      <c r="M31" s="888"/>
      <c r="N31" s="888"/>
      <c r="O31" s="888"/>
      <c r="P31" s="888"/>
      <c r="Q31" s="888"/>
      <c r="R31" s="888"/>
      <c r="S31" s="888"/>
      <c r="T31" s="888"/>
      <c r="U31" s="888"/>
      <c r="V31" s="889"/>
      <c r="W31" s="237" t="s">
        <v>258</v>
      </c>
      <c r="X31" s="237" t="s">
        <v>259</v>
      </c>
      <c r="Y31" s="237" t="s">
        <v>259</v>
      </c>
      <c r="Z31" s="237" t="s">
        <v>259</v>
      </c>
      <c r="AA31" s="237" t="s">
        <v>259</v>
      </c>
      <c r="AB31" s="237" t="s">
        <v>259</v>
      </c>
      <c r="AC31" s="237" t="s">
        <v>259</v>
      </c>
      <c r="AD31" s="237" t="s">
        <v>259</v>
      </c>
      <c r="AE31" s="237" t="s">
        <v>259</v>
      </c>
    </row>
    <row r="32" spans="1:31" s="3" customFormat="1" ht="12" customHeight="1" x14ac:dyDescent="0.2">
      <c r="A32" s="229" t="s">
        <v>260</v>
      </c>
      <c r="B32" s="884" t="s">
        <v>261</v>
      </c>
      <c r="C32" s="884"/>
      <c r="D32" s="884"/>
      <c r="E32" s="884"/>
      <c r="F32" s="884"/>
      <c r="G32" s="884"/>
      <c r="H32" s="884"/>
      <c r="I32" s="884"/>
      <c r="J32" s="884"/>
      <c r="K32" s="884"/>
      <c r="L32" s="884"/>
      <c r="M32" s="884"/>
      <c r="N32" s="884"/>
      <c r="O32" s="884"/>
      <c r="P32" s="884"/>
      <c r="Q32" s="884"/>
      <c r="R32" s="884"/>
      <c r="S32" s="884"/>
      <c r="T32" s="884"/>
      <c r="U32" s="884"/>
      <c r="V32" s="884"/>
      <c r="W32" s="230">
        <f>E5</f>
        <v>220</v>
      </c>
      <c r="X32" s="231">
        <f>ROUND(((X4/EMPR!F27)*W32),2)</f>
        <v>1664.83</v>
      </c>
      <c r="Y32" s="231">
        <f>ROUND(((Y4/EMPR!F27)*W32),2)</f>
        <v>1760</v>
      </c>
      <c r="Z32" s="231">
        <f>ROUND(((Z4/220)*W32),2)</f>
        <v>1760</v>
      </c>
      <c r="AA32" s="231">
        <f>ROUND(((AA4/EMPR!F27)*W32),2)</f>
        <v>1865.6</v>
      </c>
      <c r="AB32" s="231">
        <f>ROUND(((AB4/220)*$W$32),2)</f>
        <v>1865.6</v>
      </c>
      <c r="AC32" s="231">
        <f t="shared" ref="AC32:AD32" si="0">ROUND(((AC4/220)*$W$32),2)</f>
        <v>1973.24</v>
      </c>
      <c r="AD32" s="231">
        <f t="shared" si="0"/>
        <v>1973.24</v>
      </c>
      <c r="AE32" s="231">
        <f t="shared" ref="AE32" si="1">ROUND(((AE4/220)*$W$32),2)</f>
        <v>2091.63</v>
      </c>
    </row>
    <row r="33" spans="1:31" ht="12" customHeight="1" x14ac:dyDescent="0.2">
      <c r="A33" s="206" t="s">
        <v>262</v>
      </c>
      <c r="B33" s="876" t="s">
        <v>263</v>
      </c>
      <c r="C33" s="876"/>
      <c r="D33" s="876"/>
      <c r="E33" s="876"/>
      <c r="F33" s="876"/>
      <c r="G33" s="876"/>
      <c r="H33" s="876"/>
      <c r="I33" s="876"/>
      <c r="J33" s="876"/>
      <c r="K33" s="876"/>
      <c r="L33" s="876"/>
      <c r="M33" s="876"/>
      <c r="N33" s="876"/>
      <c r="O33" s="876"/>
      <c r="P33" s="876"/>
      <c r="Q33" s="876"/>
      <c r="R33" s="876"/>
      <c r="S33" s="876"/>
      <c r="T33" s="876"/>
      <c r="U33" s="876"/>
      <c r="V33" s="876"/>
      <c r="W33" s="207">
        <v>0</v>
      </c>
      <c r="X33" s="208">
        <v>0</v>
      </c>
      <c r="Y33" s="208">
        <v>0</v>
      </c>
      <c r="Z33" s="208">
        <v>0</v>
      </c>
      <c r="AA33" s="208">
        <v>0</v>
      </c>
      <c r="AB33" s="208">
        <v>0</v>
      </c>
      <c r="AC33" s="208">
        <v>0</v>
      </c>
      <c r="AD33" s="208">
        <v>0</v>
      </c>
      <c r="AE33" s="208">
        <v>0</v>
      </c>
    </row>
    <row r="34" spans="1:31" ht="12" customHeight="1" x14ac:dyDescent="0.2">
      <c r="A34" s="206" t="s">
        <v>264</v>
      </c>
      <c r="B34" s="876" t="s">
        <v>265</v>
      </c>
      <c r="C34" s="876"/>
      <c r="D34" s="876"/>
      <c r="E34" s="876"/>
      <c r="F34" s="876"/>
      <c r="G34" s="876"/>
      <c r="H34" s="876"/>
      <c r="I34" s="876"/>
      <c r="J34" s="876"/>
      <c r="K34" s="876"/>
      <c r="L34" s="876"/>
      <c r="M34" s="876"/>
      <c r="N34" s="876"/>
      <c r="O34" s="876"/>
      <c r="P34" s="876"/>
      <c r="Q34" s="876"/>
      <c r="R34" s="876"/>
      <c r="S34" s="876"/>
      <c r="T34" s="876"/>
      <c r="U34" s="876"/>
      <c r="V34" s="876"/>
      <c r="W34" s="207"/>
      <c r="X34" s="208">
        <v>0</v>
      </c>
      <c r="Y34" s="208">
        <v>0</v>
      </c>
      <c r="Z34" s="208">
        <v>0</v>
      </c>
      <c r="AA34" s="208">
        <v>0</v>
      </c>
      <c r="AB34" s="208">
        <v>0</v>
      </c>
      <c r="AC34" s="208">
        <v>0</v>
      </c>
      <c r="AD34" s="208">
        <v>0</v>
      </c>
      <c r="AE34" s="208">
        <v>0</v>
      </c>
    </row>
    <row r="35" spans="1:31" s="3" customFormat="1" ht="12" customHeight="1" x14ac:dyDescent="0.2">
      <c r="A35" s="206" t="s">
        <v>266</v>
      </c>
      <c r="B35" s="876" t="s">
        <v>267</v>
      </c>
      <c r="C35" s="876"/>
      <c r="D35" s="876"/>
      <c r="E35" s="876"/>
      <c r="F35" s="876"/>
      <c r="G35" s="876"/>
      <c r="H35" s="876"/>
      <c r="I35" s="876"/>
      <c r="J35" s="876"/>
      <c r="K35" s="876"/>
      <c r="L35" s="876"/>
      <c r="M35" s="876"/>
      <c r="N35" s="876"/>
      <c r="O35" s="876"/>
      <c r="P35" s="876"/>
      <c r="Q35" s="876"/>
      <c r="R35" s="876"/>
      <c r="S35" s="876"/>
      <c r="T35" s="876"/>
      <c r="U35" s="876"/>
      <c r="V35" s="876"/>
      <c r="W35" s="209" t="str">
        <f>IF(O6="","",O6)</f>
        <v/>
      </c>
      <c r="X35" s="208">
        <f>ROUND(IFERROR((IF($V$8=EMPR!$B$33,$X$32,IF($V$8=EMPR!$B$34,$X$5))*W35),0),2)</f>
        <v>0</v>
      </c>
      <c r="Y35" s="208">
        <f>ROUND(IFERROR((IF($V$8=EMPR!$B$33,$X$32,IF($V$8=EMPR!$B$34,$X$5))*X35),0),2)</f>
        <v>0</v>
      </c>
      <c r="Z35" s="208">
        <f>ROUND(IFERROR((IF($V$8=EMPR!$B$33,$X$32,IF($V$8=EMPR!$B$34,$X$5))*Y35),0),2)</f>
        <v>0</v>
      </c>
      <c r="AA35" s="208">
        <f>ROUND(IFERROR((IF($V$8=EMPR!$B$33,$X$32,IF($V$8=EMPR!$B$34,$X$5))*Z35),0),2)</f>
        <v>0</v>
      </c>
      <c r="AB35" s="208">
        <f>ROUND(IFERROR((IF($V$8=EMPR!$B$33,$X$32,IF($V$8=EMPR!$B$34,$X$5))*AA35),0),2)</f>
        <v>0</v>
      </c>
      <c r="AC35" s="208">
        <f>ROUND(IFERROR((IF($V$8=EMPR!$B$33,$X$32,IF($V$8=EMPR!$B$34,$X$5))*AB35),0),2)</f>
        <v>0</v>
      </c>
      <c r="AD35" s="208">
        <f>ROUND(IFERROR((IF($V$8=EMPR!$B$33,$X$32,IF($V$8=EMPR!$B$34,$X$5))*AC35),0),2)</f>
        <v>0</v>
      </c>
      <c r="AE35" s="208">
        <f>ROUND(IFERROR((IF($V$8=EMPR!$B$33,$X$32,IF($V$8=EMPR!$B$34,$X$5))*AD35),0),2)</f>
        <v>0</v>
      </c>
    </row>
    <row r="36" spans="1:31" ht="12" customHeight="1" x14ac:dyDescent="0.2">
      <c r="A36" s="206" t="s">
        <v>268</v>
      </c>
      <c r="B36" s="876" t="s">
        <v>269</v>
      </c>
      <c r="C36" s="876"/>
      <c r="D36" s="876"/>
      <c r="E36" s="876"/>
      <c r="F36" s="876"/>
      <c r="G36" s="876"/>
      <c r="H36" s="876"/>
      <c r="I36" s="876"/>
      <c r="J36" s="876"/>
      <c r="K36" s="876"/>
      <c r="L36" s="876"/>
      <c r="M36" s="876"/>
      <c r="N36" s="876"/>
      <c r="O36" s="876"/>
      <c r="P36" s="876"/>
      <c r="Q36" s="876"/>
      <c r="R36" s="876"/>
      <c r="S36" s="876"/>
      <c r="T36" s="876"/>
      <c r="U36" s="876"/>
      <c r="V36" s="876"/>
      <c r="W36" s="209">
        <f>IF(J6="","",J6)</f>
        <v>0.3</v>
      </c>
      <c r="X36" s="208">
        <f>ROUND(IFERROR((IF($V$8=EMPR!$B$33,$X$32,IF($V$8=EMPR!$B$34,$X$5))*W36),0),2)</f>
        <v>499.45</v>
      </c>
      <c r="Y36" s="208">
        <f>ROUND(IFERROR((IF($V$8=EMPR!$B$33,$Y$32,IF($V$8=EMPR!$B$34,$Y$5))*W36),0),2)</f>
        <v>528</v>
      </c>
      <c r="Z36" s="208">
        <f>ROUND(IFERROR((IF($V$8=EMPR!$B$33,$Z$32,IF($V$8=EMPR!$B$34,$Y$5))*W36),0),2)</f>
        <v>528</v>
      </c>
      <c r="AA36" s="208">
        <f>ROUND(IFERROR((IF($V$8=EMPR!$B$33,$AA$32,IF($V$8=EMPR!$B$34,$Y$5))*W36),0),2)</f>
        <v>559.67999999999995</v>
      </c>
      <c r="AB36" s="208">
        <f>ROUND(IFERROR((IF($V$8=EMPR!$B$33,AB32,IF($V$8=EMPR!$B$34,$Y$5))*$W$36),0),2)</f>
        <v>559.67999999999995</v>
      </c>
      <c r="AC36" s="208">
        <f>ROUND(IFERROR((IF($V$8=EMPR!$B$33,AC32,IF($V$8=EMPR!$B$34,$Y$5))*$W$36),0),2)</f>
        <v>591.97</v>
      </c>
      <c r="AD36" s="208">
        <f>ROUND(IFERROR((IF($V$8=EMPR!$B$33,AD32,IF($V$8=EMPR!$B$34,$Y$5))*$W$36),0),2)</f>
        <v>591.97</v>
      </c>
      <c r="AE36" s="208">
        <f>ROUND(IFERROR((IF($V$8=EMPR!$B$33,AE32,IF($V$8=EMPR!$B$34,$Y$5))*$W$36),0),2)</f>
        <v>627.49</v>
      </c>
    </row>
    <row r="37" spans="1:31" s="14" customFormat="1" ht="12" customHeight="1" x14ac:dyDescent="0.2">
      <c r="A37" s="206" t="s">
        <v>270</v>
      </c>
      <c r="B37" s="876" t="s">
        <v>271</v>
      </c>
      <c r="C37" s="876"/>
      <c r="D37" s="876"/>
      <c r="E37" s="876"/>
      <c r="F37" s="876"/>
      <c r="G37" s="876"/>
      <c r="H37" s="876"/>
      <c r="I37" s="876"/>
      <c r="J37" s="876"/>
      <c r="K37" s="876"/>
      <c r="L37" s="876"/>
      <c r="M37" s="876"/>
      <c r="N37" s="876"/>
      <c r="O37" s="876"/>
      <c r="P37" s="876"/>
      <c r="Q37" s="876"/>
      <c r="R37" s="876"/>
      <c r="S37" s="876"/>
      <c r="T37" s="876"/>
      <c r="U37" s="876"/>
      <c r="V37" s="876"/>
      <c r="W37" s="210" t="str">
        <f>IF(E8=2,0.2,"")</f>
        <v/>
      </c>
      <c r="X37" s="208">
        <f>IFERROR(ROUND((((X32+X33+X34+X35+X36)/INSU!H3)*J5*E6*W37),2),0)</f>
        <v>0</v>
      </c>
      <c r="Y37" s="208">
        <f>IFERROR(ROUND((((Y32+Y33+Y34+Y35+Y36)/INSU!I3)*K5*F6*X37),2),0)</f>
        <v>0</v>
      </c>
      <c r="Z37" s="208">
        <f>IFERROR(ROUND((((Z32+Z33+Z34+Z35+Z36)/INSU!J3)*L5*G6*Y37),2),0)</f>
        <v>0</v>
      </c>
      <c r="AA37" s="208">
        <f>IFERROR(ROUND((((AA32+AA33+AA34+AA35+AA36)/INSU!K3)*M5*H6*Z37),2),0)</f>
        <v>0</v>
      </c>
      <c r="AB37" s="208">
        <f>IFERROR(ROUND((((AB32+AB33+AB34+AB35+AB36)/INSU!L3)*N5*I6*AA37),2),0)</f>
        <v>0</v>
      </c>
      <c r="AC37" s="208">
        <f>IFERROR(ROUND((((AC32+AC33+AC34+AC35+AC36)/INSU!M3)*O5*J6*AB37),2),0)</f>
        <v>0</v>
      </c>
      <c r="AD37" s="208">
        <f>IFERROR(ROUND((((AD32+AD33+AD34+AD35+AD36)/INSU!N3)*P5*K6*AC37),2),0)</f>
        <v>0</v>
      </c>
      <c r="AE37" s="208">
        <f>IFERROR(ROUND((((AE32+AE33+AE34+AE35+AE36)/INSU!O3)*Q5*L6*AD37),2),0)</f>
        <v>0</v>
      </c>
    </row>
    <row r="38" spans="1:31" ht="12" customHeight="1" x14ac:dyDescent="0.2">
      <c r="A38" s="206" t="s">
        <v>272</v>
      </c>
      <c r="B38" s="876" t="s">
        <v>273</v>
      </c>
      <c r="C38" s="876"/>
      <c r="D38" s="876"/>
      <c r="E38" s="876"/>
      <c r="F38" s="876"/>
      <c r="G38" s="876"/>
      <c r="H38" s="876"/>
      <c r="I38" s="876"/>
      <c r="J38" s="876"/>
      <c r="K38" s="876"/>
      <c r="L38" s="876"/>
      <c r="M38" s="876"/>
      <c r="N38" s="876"/>
      <c r="O38" s="876"/>
      <c r="P38" s="876"/>
      <c r="Q38" s="876"/>
      <c r="R38" s="876"/>
      <c r="S38" s="876"/>
      <c r="T38" s="876"/>
      <c r="U38" s="876"/>
      <c r="V38" s="876"/>
      <c r="W38" s="211"/>
      <c r="X38" s="208">
        <f t="shared" ref="X38:AD38" si="2">ROUND((X37/6),2)</f>
        <v>0</v>
      </c>
      <c r="Y38" s="208">
        <f t="shared" si="2"/>
        <v>0</v>
      </c>
      <c r="Z38" s="208">
        <f t="shared" si="2"/>
        <v>0</v>
      </c>
      <c r="AA38" s="208">
        <f t="shared" si="2"/>
        <v>0</v>
      </c>
      <c r="AB38" s="208">
        <f t="shared" si="2"/>
        <v>0</v>
      </c>
      <c r="AC38" s="208">
        <f t="shared" si="2"/>
        <v>0</v>
      </c>
      <c r="AD38" s="208">
        <f t="shared" si="2"/>
        <v>0</v>
      </c>
      <c r="AE38" s="208">
        <f t="shared" ref="AE38" si="3">ROUND((AE37/6),2)</f>
        <v>0</v>
      </c>
    </row>
    <row r="39" spans="1:31" ht="12" customHeight="1" x14ac:dyDescent="0.2">
      <c r="A39" s="221" t="s">
        <v>274</v>
      </c>
      <c r="B39" s="880" t="s">
        <v>275</v>
      </c>
      <c r="C39" s="880"/>
      <c r="D39" s="880"/>
      <c r="E39" s="880"/>
      <c r="F39" s="880"/>
      <c r="G39" s="880"/>
      <c r="H39" s="880"/>
      <c r="I39" s="880"/>
      <c r="J39" s="880"/>
      <c r="K39" s="880"/>
      <c r="L39" s="880"/>
      <c r="M39" s="880"/>
      <c r="N39" s="880"/>
      <c r="O39" s="880"/>
      <c r="P39" s="880"/>
      <c r="Q39" s="880"/>
      <c r="R39" s="880"/>
      <c r="S39" s="880"/>
      <c r="T39" s="880"/>
      <c r="U39" s="880"/>
      <c r="V39" s="880"/>
      <c r="W39" s="222" t="str">
        <f>IF(E8=2,0.2,"")</f>
        <v/>
      </c>
      <c r="X39" s="223">
        <f>IFERROR(ROUND((((X32+X33+X34+X35+X36)/EMPR!F27*E6)+((X32+X33+X34+X35+X36)/EMPR!F27*E6)*W39),2),0)/7*J5</f>
        <v>0</v>
      </c>
      <c r="Y39" s="223">
        <f>IFERROR(ROUND((((Y32+Y33+Y34+Y35+Y36)/EMPR!G27*F6)+((Y32+Y33+Y34+Y35+Y36)/EMPR!G27*F6)*X39),2),0)/7*K5</f>
        <v>0</v>
      </c>
      <c r="Z39" s="223">
        <f>IFERROR(ROUND((((Z32+Z33+Z34+Z35+Z36)/EMPR!H27*G6)+((Z32+Z33+Z34+Z35+Z36)/EMPR!H27*G6)*Y39),2),0)/7*K5</f>
        <v>0</v>
      </c>
      <c r="AA39" s="223">
        <f>IFERROR(ROUND((((AA32+AA33+AA34+AA35+AA36)/EMPR!I27*H6)+((AA32+AA33+AA34+AA35+AA36)/EMPR!I27*H6)*Z39),2),0)/7*M5</f>
        <v>0</v>
      </c>
      <c r="AB39" s="223">
        <f>IFERROR(ROUND((((AB32+AB33+AB34+AB35+AB36)/EMPR!J27*I6)+((AB32+AB33+AB34+AB35+AB36)/EMPR!J27*I6)*AA39),2),0)/7*M5</f>
        <v>0</v>
      </c>
      <c r="AC39" s="223">
        <f>IFERROR(ROUND((((AC32+AC33+AC34+AC35+AC36)/EMPR!K27*J6)+((AC32+AC33+AC34+AC35+AC36)/EMPR!K27*J6)*AB39),2),0)/7*O5</f>
        <v>0</v>
      </c>
      <c r="AD39" s="223">
        <f>IFERROR(ROUND((((AD32+AD33+AD34+AD35+AD36)/EMPR!L27*K6)+((AD32+AD33+AD34+AD35+AD36)/EMPR!L27*K6)*AC39),2),0)/7*O5</f>
        <v>0</v>
      </c>
      <c r="AE39" s="223">
        <f>IFERROR(ROUND((((AE32+AE33+AE34+AE35+AE36)/EMPR!M27*L6)+((AE32+AE33+AE34+AE35+AE36)/EMPR!M27*L6)*AD39),2),0)/7*Q5</f>
        <v>0</v>
      </c>
    </row>
    <row r="40" spans="1:31" ht="12" customHeight="1" x14ac:dyDescent="0.2">
      <c r="A40" s="881" t="s">
        <v>276</v>
      </c>
      <c r="B40" s="882"/>
      <c r="C40" s="882"/>
      <c r="D40" s="882"/>
      <c r="E40" s="882"/>
      <c r="F40" s="882"/>
      <c r="G40" s="882"/>
      <c r="H40" s="882"/>
      <c r="I40" s="882"/>
      <c r="J40" s="882"/>
      <c r="K40" s="882"/>
      <c r="L40" s="882"/>
      <c r="M40" s="882"/>
      <c r="N40" s="882"/>
      <c r="O40" s="882"/>
      <c r="P40" s="882"/>
      <c r="Q40" s="882"/>
      <c r="R40" s="882"/>
      <c r="S40" s="882"/>
      <c r="T40" s="882"/>
      <c r="U40" s="882"/>
      <c r="V40" s="882"/>
      <c r="W40" s="883"/>
      <c r="X40" s="238">
        <f t="shared" ref="X40:AD40" si="4">SUM(X32:X39)</f>
        <v>2164.2799999999997</v>
      </c>
      <c r="Y40" s="238">
        <f t="shared" si="4"/>
        <v>2288</v>
      </c>
      <c r="Z40" s="238">
        <f t="shared" si="4"/>
        <v>2288</v>
      </c>
      <c r="AA40" s="238">
        <f t="shared" si="4"/>
        <v>2425.2799999999997</v>
      </c>
      <c r="AB40" s="238">
        <f t="shared" si="4"/>
        <v>2425.2799999999997</v>
      </c>
      <c r="AC40" s="238">
        <f t="shared" si="4"/>
        <v>2565.21</v>
      </c>
      <c r="AD40" s="238">
        <f t="shared" si="4"/>
        <v>2565.21</v>
      </c>
      <c r="AE40" s="238">
        <f t="shared" ref="AE40" si="5">SUM(AE32:AE39)</f>
        <v>2719.12</v>
      </c>
    </row>
    <row r="41" spans="1:31" ht="12" customHeight="1" x14ac:dyDescent="0.2">
      <c r="A41" s="229" t="s">
        <v>277</v>
      </c>
      <c r="B41" s="884" t="s">
        <v>278</v>
      </c>
      <c r="C41" s="884"/>
      <c r="D41" s="884"/>
      <c r="E41" s="884"/>
      <c r="F41" s="884"/>
      <c r="G41" s="884"/>
      <c r="H41" s="884"/>
      <c r="I41" s="884"/>
      <c r="J41" s="884"/>
      <c r="K41" s="884"/>
      <c r="L41" s="884"/>
      <c r="M41" s="884"/>
      <c r="N41" s="884"/>
      <c r="O41" s="884"/>
      <c r="P41" s="884"/>
      <c r="Q41" s="884"/>
      <c r="R41" s="884"/>
      <c r="S41" s="884"/>
      <c r="T41" s="884"/>
      <c r="U41" s="884"/>
      <c r="V41" s="884"/>
      <c r="W41" s="232">
        <f>T6</f>
        <v>7.0000000000000007E-2</v>
      </c>
      <c r="X41" s="231">
        <f t="shared" ref="X41:AD41" si="6">IFERROR(ROUND(((X40)*$W$41),2),0)</f>
        <v>151.5</v>
      </c>
      <c r="Y41" s="231">
        <f t="shared" si="6"/>
        <v>160.16</v>
      </c>
      <c r="Z41" s="231">
        <f t="shared" si="6"/>
        <v>160.16</v>
      </c>
      <c r="AA41" s="231">
        <f t="shared" si="6"/>
        <v>169.77</v>
      </c>
      <c r="AB41" s="231">
        <f t="shared" si="6"/>
        <v>169.77</v>
      </c>
      <c r="AC41" s="231">
        <f t="shared" si="6"/>
        <v>179.56</v>
      </c>
      <c r="AD41" s="231">
        <f t="shared" si="6"/>
        <v>179.56</v>
      </c>
      <c r="AE41" s="231">
        <f t="shared" ref="AE41" si="7">IFERROR(ROUND(((AE40)*$W$41),2),0)</f>
        <v>190.34</v>
      </c>
    </row>
    <row r="42" spans="1:31" ht="12" customHeight="1" x14ac:dyDescent="0.2">
      <c r="A42" s="206" t="s">
        <v>279</v>
      </c>
      <c r="B42" s="876"/>
      <c r="C42" s="876"/>
      <c r="D42" s="876"/>
      <c r="E42" s="876"/>
      <c r="F42" s="876"/>
      <c r="G42" s="876"/>
      <c r="H42" s="876"/>
      <c r="I42" s="876"/>
      <c r="J42" s="876"/>
      <c r="K42" s="876"/>
      <c r="L42" s="876"/>
      <c r="M42" s="876"/>
      <c r="N42" s="876"/>
      <c r="O42" s="876"/>
      <c r="P42" s="876"/>
      <c r="Q42" s="876"/>
      <c r="R42" s="876"/>
      <c r="S42" s="876"/>
      <c r="T42" s="876"/>
      <c r="U42" s="876"/>
      <c r="V42" s="876"/>
      <c r="W42" s="211"/>
      <c r="X42" s="208">
        <v>0</v>
      </c>
      <c r="Y42" s="208">
        <v>0</v>
      </c>
      <c r="Z42" s="208">
        <v>0</v>
      </c>
      <c r="AA42" s="208">
        <v>0</v>
      </c>
      <c r="AB42" s="208">
        <v>0</v>
      </c>
      <c r="AC42" s="208">
        <v>0</v>
      </c>
      <c r="AD42" s="208">
        <v>0</v>
      </c>
      <c r="AE42" s="208">
        <v>0</v>
      </c>
    </row>
    <row r="43" spans="1:31" s="3" customFormat="1" ht="12" customHeight="1" x14ac:dyDescent="0.2">
      <c r="A43" s="224" t="s">
        <v>280</v>
      </c>
      <c r="B43" s="880"/>
      <c r="C43" s="880"/>
      <c r="D43" s="880"/>
      <c r="E43" s="880"/>
      <c r="F43" s="880"/>
      <c r="G43" s="880"/>
      <c r="H43" s="880"/>
      <c r="I43" s="880"/>
      <c r="J43" s="880"/>
      <c r="K43" s="880"/>
      <c r="L43" s="880"/>
      <c r="M43" s="880"/>
      <c r="N43" s="880"/>
      <c r="O43" s="880"/>
      <c r="P43" s="880"/>
      <c r="Q43" s="880"/>
      <c r="R43" s="880"/>
      <c r="S43" s="880"/>
      <c r="T43" s="880"/>
      <c r="U43" s="880"/>
      <c r="V43" s="880"/>
      <c r="W43" s="225"/>
      <c r="X43" s="223">
        <v>0</v>
      </c>
      <c r="Y43" s="223">
        <v>0</v>
      </c>
      <c r="Z43" s="223">
        <v>0</v>
      </c>
      <c r="AA43" s="223">
        <v>0</v>
      </c>
      <c r="AB43" s="223">
        <v>0</v>
      </c>
      <c r="AC43" s="223">
        <v>0</v>
      </c>
      <c r="AD43" s="223">
        <v>0</v>
      </c>
      <c r="AE43" s="223">
        <v>0</v>
      </c>
    </row>
    <row r="44" spans="1:31" ht="12" customHeight="1" x14ac:dyDescent="0.2">
      <c r="A44" s="881" t="s">
        <v>281</v>
      </c>
      <c r="B44" s="882"/>
      <c r="C44" s="882"/>
      <c r="D44" s="882"/>
      <c r="E44" s="882"/>
      <c r="F44" s="882"/>
      <c r="G44" s="882"/>
      <c r="H44" s="882"/>
      <c r="I44" s="882"/>
      <c r="J44" s="882"/>
      <c r="K44" s="882"/>
      <c r="L44" s="882"/>
      <c r="M44" s="882"/>
      <c r="N44" s="882"/>
      <c r="O44" s="882"/>
      <c r="P44" s="882"/>
      <c r="Q44" s="882"/>
      <c r="R44" s="882"/>
      <c r="S44" s="882"/>
      <c r="T44" s="882"/>
      <c r="U44" s="882"/>
      <c r="V44" s="882"/>
      <c r="W44" s="883"/>
      <c r="X44" s="238">
        <f t="shared" ref="X44:AD44" si="8">X40+X42+X41</f>
        <v>2315.7799999999997</v>
      </c>
      <c r="Y44" s="238">
        <f t="shared" si="8"/>
        <v>2448.16</v>
      </c>
      <c r="Z44" s="238">
        <f t="shared" si="8"/>
        <v>2448.16</v>
      </c>
      <c r="AA44" s="238">
        <f t="shared" si="8"/>
        <v>2595.0499999999997</v>
      </c>
      <c r="AB44" s="238">
        <f t="shared" si="8"/>
        <v>2595.0499999999997</v>
      </c>
      <c r="AC44" s="238">
        <f t="shared" si="8"/>
        <v>2744.77</v>
      </c>
      <c r="AD44" s="238">
        <f t="shared" si="8"/>
        <v>2744.77</v>
      </c>
      <c r="AE44" s="238">
        <f t="shared" ref="AE44" si="9">AE40+AE42+AE41</f>
        <v>2909.46</v>
      </c>
    </row>
    <row r="45" spans="1:31" ht="5.0999999999999996" customHeight="1" x14ac:dyDescent="0.2"/>
    <row r="46" spans="1:31" ht="15" customHeight="1" x14ac:dyDescent="0.2">
      <c r="A46" s="885" t="s">
        <v>282</v>
      </c>
      <c r="B46" s="886"/>
      <c r="C46" s="886"/>
      <c r="D46" s="886"/>
      <c r="E46" s="886"/>
      <c r="F46" s="886"/>
      <c r="G46" s="886"/>
      <c r="H46" s="886"/>
      <c r="I46" s="886"/>
      <c r="J46" s="886"/>
      <c r="K46" s="886"/>
      <c r="L46" s="886"/>
      <c r="M46" s="886"/>
      <c r="N46" s="886"/>
      <c r="O46" s="886"/>
      <c r="P46" s="886"/>
      <c r="Q46" s="886"/>
      <c r="R46" s="886"/>
      <c r="S46" s="886"/>
      <c r="T46" s="886"/>
      <c r="U46" s="886"/>
      <c r="V46" s="886"/>
      <c r="W46" s="886"/>
      <c r="X46" s="239"/>
      <c r="Y46" s="239"/>
      <c r="Z46" s="239"/>
      <c r="AA46" s="239"/>
      <c r="AB46" s="239"/>
      <c r="AC46" s="239"/>
      <c r="AD46" s="239"/>
      <c r="AE46" s="239"/>
    </row>
    <row r="47" spans="1:31" ht="12" customHeight="1" x14ac:dyDescent="0.2">
      <c r="A47" s="890" t="s">
        <v>283</v>
      </c>
      <c r="B47" s="891"/>
      <c r="C47" s="891"/>
      <c r="D47" s="891"/>
      <c r="E47" s="891"/>
      <c r="F47" s="891"/>
      <c r="G47" s="891"/>
      <c r="H47" s="891"/>
      <c r="I47" s="891"/>
      <c r="J47" s="891"/>
      <c r="K47" s="891"/>
      <c r="L47" s="891"/>
      <c r="M47" s="891"/>
      <c r="N47" s="891"/>
      <c r="O47" s="891"/>
      <c r="P47" s="891"/>
      <c r="Q47" s="891"/>
      <c r="R47" s="891"/>
      <c r="S47" s="891"/>
      <c r="T47" s="891"/>
      <c r="U47" s="891"/>
      <c r="V47" s="891"/>
      <c r="W47" s="891"/>
      <c r="X47" s="240"/>
      <c r="Y47" s="240"/>
      <c r="Z47" s="240"/>
      <c r="AA47" s="240"/>
      <c r="AB47" s="240"/>
      <c r="AC47" s="240"/>
      <c r="AD47" s="240"/>
      <c r="AE47" s="240"/>
    </row>
    <row r="48" spans="1:31" ht="12" customHeight="1" x14ac:dyDescent="0.2">
      <c r="A48" s="236" t="s">
        <v>284</v>
      </c>
      <c r="B48" s="887" t="s">
        <v>285</v>
      </c>
      <c r="C48" s="888"/>
      <c r="D48" s="888"/>
      <c r="E48" s="888"/>
      <c r="F48" s="888"/>
      <c r="G48" s="888"/>
      <c r="H48" s="888"/>
      <c r="I48" s="888"/>
      <c r="J48" s="888"/>
      <c r="K48" s="888"/>
      <c r="L48" s="888"/>
      <c r="M48" s="888"/>
      <c r="N48" s="888"/>
      <c r="O48" s="888"/>
      <c r="P48" s="888"/>
      <c r="Q48" s="888"/>
      <c r="R48" s="888"/>
      <c r="S48" s="888"/>
      <c r="T48" s="888"/>
      <c r="U48" s="888"/>
      <c r="V48" s="889"/>
      <c r="W48" s="237" t="s">
        <v>286</v>
      </c>
      <c r="X48" s="237" t="s">
        <v>259</v>
      </c>
      <c r="Y48" s="237" t="s">
        <v>259</v>
      </c>
      <c r="Z48" s="237" t="s">
        <v>259</v>
      </c>
      <c r="AA48" s="237" t="s">
        <v>259</v>
      </c>
      <c r="AB48" s="237" t="s">
        <v>259</v>
      </c>
      <c r="AC48" s="237" t="s">
        <v>259</v>
      </c>
      <c r="AD48" s="237" t="s">
        <v>259</v>
      </c>
      <c r="AE48" s="237" t="s">
        <v>259</v>
      </c>
    </row>
    <row r="49" spans="1:31" ht="12" customHeight="1" x14ac:dyDescent="0.2">
      <c r="A49" s="229" t="s">
        <v>287</v>
      </c>
      <c r="B49" s="884" t="s">
        <v>288</v>
      </c>
      <c r="C49" s="884"/>
      <c r="D49" s="884"/>
      <c r="E49" s="884"/>
      <c r="F49" s="884"/>
      <c r="G49" s="884"/>
      <c r="H49" s="884"/>
      <c r="I49" s="884"/>
      <c r="J49" s="884"/>
      <c r="K49" s="884"/>
      <c r="L49" s="884"/>
      <c r="M49" s="884"/>
      <c r="N49" s="884"/>
      <c r="O49" s="884"/>
      <c r="P49" s="884"/>
      <c r="Q49" s="884"/>
      <c r="R49" s="884"/>
      <c r="S49" s="884"/>
      <c r="T49" s="884"/>
      <c r="U49" s="884"/>
      <c r="V49" s="884"/>
      <c r="W49" s="232">
        <f>MEMO!B9</f>
        <v>8.3299999999999999E-2</v>
      </c>
      <c r="X49" s="233">
        <f t="shared" ref="X49:AD49" si="10">ROUND((X40*$W$49),2)</f>
        <v>180.28</v>
      </c>
      <c r="Y49" s="233">
        <f t="shared" si="10"/>
        <v>190.59</v>
      </c>
      <c r="Z49" s="233">
        <f t="shared" si="10"/>
        <v>190.59</v>
      </c>
      <c r="AA49" s="233">
        <f t="shared" si="10"/>
        <v>202.03</v>
      </c>
      <c r="AB49" s="233">
        <f t="shared" si="10"/>
        <v>202.03</v>
      </c>
      <c r="AC49" s="233">
        <f t="shared" si="10"/>
        <v>213.68</v>
      </c>
      <c r="AD49" s="233">
        <f t="shared" si="10"/>
        <v>213.68</v>
      </c>
      <c r="AE49" s="233">
        <f t="shared" ref="AE49" si="11">ROUND((AE40*$W$49),2)</f>
        <v>226.5</v>
      </c>
    </row>
    <row r="50" spans="1:31" ht="12" customHeight="1" x14ac:dyDescent="0.2">
      <c r="A50" s="221" t="s">
        <v>289</v>
      </c>
      <c r="B50" s="880" t="s">
        <v>290</v>
      </c>
      <c r="C50" s="880"/>
      <c r="D50" s="880"/>
      <c r="E50" s="880"/>
      <c r="F50" s="880"/>
      <c r="G50" s="880"/>
      <c r="H50" s="880"/>
      <c r="I50" s="880"/>
      <c r="J50" s="880"/>
      <c r="K50" s="880"/>
      <c r="L50" s="880"/>
      <c r="M50" s="880"/>
      <c r="N50" s="880"/>
      <c r="O50" s="880"/>
      <c r="P50" s="880"/>
      <c r="Q50" s="880"/>
      <c r="R50" s="880"/>
      <c r="S50" s="880"/>
      <c r="T50" s="880"/>
      <c r="U50" s="880"/>
      <c r="V50" s="880"/>
      <c r="W50" s="226">
        <f>MEMO!B14+MEMO!B12</f>
        <v>0.1111</v>
      </c>
      <c r="X50" s="227">
        <f t="shared" ref="X50:AD50" si="12">ROUND((X40*$W$50),2)</f>
        <v>240.45</v>
      </c>
      <c r="Y50" s="227">
        <f t="shared" si="12"/>
        <v>254.2</v>
      </c>
      <c r="Z50" s="227">
        <f t="shared" si="12"/>
        <v>254.2</v>
      </c>
      <c r="AA50" s="227">
        <f t="shared" si="12"/>
        <v>269.45</v>
      </c>
      <c r="AB50" s="227">
        <f t="shared" si="12"/>
        <v>269.45</v>
      </c>
      <c r="AC50" s="227">
        <f t="shared" si="12"/>
        <v>284.99</v>
      </c>
      <c r="AD50" s="227">
        <f t="shared" si="12"/>
        <v>284.99</v>
      </c>
      <c r="AE50" s="227">
        <f t="shared" ref="AE50" si="13">ROUND((AE40*$W$50),2)</f>
        <v>302.08999999999997</v>
      </c>
    </row>
    <row r="51" spans="1:31" ht="12" customHeight="1" x14ac:dyDescent="0.2">
      <c r="A51" s="881" t="s">
        <v>281</v>
      </c>
      <c r="B51" s="882"/>
      <c r="C51" s="882"/>
      <c r="D51" s="882"/>
      <c r="E51" s="882"/>
      <c r="F51" s="882"/>
      <c r="G51" s="882"/>
      <c r="H51" s="882"/>
      <c r="I51" s="882"/>
      <c r="J51" s="882"/>
      <c r="K51" s="882"/>
      <c r="L51" s="882"/>
      <c r="M51" s="882"/>
      <c r="N51" s="882"/>
      <c r="O51" s="882"/>
      <c r="P51" s="882"/>
      <c r="Q51" s="882"/>
      <c r="R51" s="882"/>
      <c r="S51" s="882"/>
      <c r="T51" s="882"/>
      <c r="U51" s="882"/>
      <c r="V51" s="883"/>
      <c r="W51" s="241">
        <f t="shared" ref="W51:AB51" si="14">SUM(W49:W50)</f>
        <v>0.19440000000000002</v>
      </c>
      <c r="X51" s="242">
        <f t="shared" si="14"/>
        <v>420.73</v>
      </c>
      <c r="Y51" s="242">
        <f t="shared" si="14"/>
        <v>444.78999999999996</v>
      </c>
      <c r="Z51" s="242">
        <f t="shared" si="14"/>
        <v>444.78999999999996</v>
      </c>
      <c r="AA51" s="242">
        <f t="shared" si="14"/>
        <v>471.48</v>
      </c>
      <c r="AB51" s="242">
        <f t="shared" si="14"/>
        <v>471.48</v>
      </c>
      <c r="AC51" s="242">
        <f t="shared" ref="AC51:AD51" si="15">SUM(AC49:AC50)</f>
        <v>498.67</v>
      </c>
      <c r="AD51" s="242">
        <f t="shared" si="15"/>
        <v>498.67</v>
      </c>
      <c r="AE51" s="242">
        <f t="shared" ref="AE51" si="16">SUM(AE49:AE50)</f>
        <v>528.58999999999992</v>
      </c>
    </row>
    <row r="52" spans="1:31" ht="12" customHeight="1" x14ac:dyDescent="0.2">
      <c r="A52" s="890" t="s">
        <v>291</v>
      </c>
      <c r="B52" s="891"/>
      <c r="C52" s="891"/>
      <c r="D52" s="891"/>
      <c r="E52" s="891"/>
      <c r="F52" s="891"/>
      <c r="G52" s="891"/>
      <c r="H52" s="891"/>
      <c r="I52" s="891"/>
      <c r="J52" s="891"/>
      <c r="K52" s="891"/>
      <c r="L52" s="891"/>
      <c r="M52" s="891"/>
      <c r="N52" s="891"/>
      <c r="O52" s="891"/>
      <c r="P52" s="891"/>
      <c r="Q52" s="891"/>
      <c r="R52" s="891"/>
      <c r="S52" s="891"/>
      <c r="T52" s="891"/>
      <c r="U52" s="891"/>
      <c r="V52" s="891"/>
      <c r="W52" s="891"/>
      <c r="X52" s="240"/>
      <c r="Y52" s="240"/>
      <c r="Z52" s="240"/>
      <c r="AA52" s="240"/>
      <c r="AB52" s="240"/>
      <c r="AC52" s="240"/>
      <c r="AD52" s="240"/>
      <c r="AE52" s="240"/>
    </row>
    <row r="53" spans="1:31" ht="12" customHeight="1" x14ac:dyDescent="0.2">
      <c r="A53" s="236" t="s">
        <v>292</v>
      </c>
      <c r="B53" s="887" t="s">
        <v>293</v>
      </c>
      <c r="C53" s="888"/>
      <c r="D53" s="888"/>
      <c r="E53" s="888"/>
      <c r="F53" s="888"/>
      <c r="G53" s="888"/>
      <c r="H53" s="888"/>
      <c r="I53" s="888"/>
      <c r="J53" s="888"/>
      <c r="K53" s="888"/>
      <c r="L53" s="888"/>
      <c r="M53" s="888"/>
      <c r="N53" s="888"/>
      <c r="O53" s="888"/>
      <c r="P53" s="888"/>
      <c r="Q53" s="888"/>
      <c r="R53" s="888"/>
      <c r="S53" s="888"/>
      <c r="T53" s="888"/>
      <c r="U53" s="888"/>
      <c r="V53" s="889"/>
      <c r="W53" s="237" t="s">
        <v>286</v>
      </c>
      <c r="X53" s="237" t="s">
        <v>259</v>
      </c>
      <c r="Y53" s="237" t="s">
        <v>259</v>
      </c>
      <c r="Z53" s="237" t="s">
        <v>259</v>
      </c>
      <c r="AA53" s="237" t="s">
        <v>259</v>
      </c>
      <c r="AB53" s="237" t="s">
        <v>259</v>
      </c>
      <c r="AC53" s="237" t="s">
        <v>259</v>
      </c>
      <c r="AD53" s="237" t="s">
        <v>259</v>
      </c>
      <c r="AE53" s="237" t="s">
        <v>259</v>
      </c>
    </row>
    <row r="54" spans="1:31" ht="12" customHeight="1" x14ac:dyDescent="0.2">
      <c r="A54" s="229" t="s">
        <v>294</v>
      </c>
      <c r="B54" s="884" t="s">
        <v>295</v>
      </c>
      <c r="C54" s="884"/>
      <c r="D54" s="884"/>
      <c r="E54" s="884"/>
      <c r="F54" s="884"/>
      <c r="G54" s="884"/>
      <c r="H54" s="884"/>
      <c r="I54" s="884"/>
      <c r="J54" s="884"/>
      <c r="K54" s="884"/>
      <c r="L54" s="884"/>
      <c r="M54" s="884"/>
      <c r="N54" s="884"/>
      <c r="O54" s="884"/>
      <c r="P54" s="884"/>
      <c r="Q54" s="884"/>
      <c r="R54" s="884"/>
      <c r="S54" s="884"/>
      <c r="T54" s="884"/>
      <c r="U54" s="884"/>
      <c r="V54" s="884"/>
      <c r="W54" s="232">
        <f>MEMO!B21</f>
        <v>0.2</v>
      </c>
      <c r="X54" s="233">
        <f t="shared" ref="X54:AD54" si="17">ROUND(((X40+X51)*$W$54),2)</f>
        <v>517</v>
      </c>
      <c r="Y54" s="233">
        <f t="shared" si="17"/>
        <v>546.55999999999995</v>
      </c>
      <c r="Z54" s="233">
        <f t="shared" si="17"/>
        <v>546.55999999999995</v>
      </c>
      <c r="AA54" s="233">
        <f t="shared" si="17"/>
        <v>579.35</v>
      </c>
      <c r="AB54" s="233">
        <f t="shared" si="17"/>
        <v>579.35</v>
      </c>
      <c r="AC54" s="233">
        <f t="shared" si="17"/>
        <v>612.78</v>
      </c>
      <c r="AD54" s="233">
        <f t="shared" si="17"/>
        <v>612.78</v>
      </c>
      <c r="AE54" s="233">
        <f t="shared" ref="AE54" si="18">ROUND(((AE40+AE51)*$W$54),2)</f>
        <v>649.54</v>
      </c>
    </row>
    <row r="55" spans="1:31" ht="12" customHeight="1" x14ac:dyDescent="0.2">
      <c r="A55" s="206" t="s">
        <v>296</v>
      </c>
      <c r="B55" s="876" t="s">
        <v>297</v>
      </c>
      <c r="C55" s="876"/>
      <c r="D55" s="876"/>
      <c r="E55" s="876"/>
      <c r="F55" s="876"/>
      <c r="G55" s="876"/>
      <c r="H55" s="876"/>
      <c r="I55" s="876"/>
      <c r="J55" s="876"/>
      <c r="K55" s="876"/>
      <c r="L55" s="876"/>
      <c r="M55" s="876"/>
      <c r="N55" s="876"/>
      <c r="O55" s="876"/>
      <c r="P55" s="876"/>
      <c r="Q55" s="876"/>
      <c r="R55" s="876"/>
      <c r="S55" s="876"/>
      <c r="T55" s="876"/>
      <c r="U55" s="876"/>
      <c r="V55" s="876"/>
      <c r="W55" s="209">
        <f>MEMO!B23</f>
        <v>1.4999999999999999E-2</v>
      </c>
      <c r="X55" s="213">
        <f t="shared" ref="X55:AD55" si="19">ROUND(((X40+X51)*$W$55),2)</f>
        <v>38.78</v>
      </c>
      <c r="Y55" s="213">
        <f t="shared" si="19"/>
        <v>40.99</v>
      </c>
      <c r="Z55" s="213">
        <f t="shared" si="19"/>
        <v>40.99</v>
      </c>
      <c r="AA55" s="213">
        <f t="shared" si="19"/>
        <v>43.45</v>
      </c>
      <c r="AB55" s="213">
        <f t="shared" si="19"/>
        <v>43.45</v>
      </c>
      <c r="AC55" s="213">
        <f t="shared" si="19"/>
        <v>45.96</v>
      </c>
      <c r="AD55" s="213">
        <f t="shared" si="19"/>
        <v>45.96</v>
      </c>
      <c r="AE55" s="213">
        <f t="shared" ref="AE55" si="20">ROUND(((AE40+AE51)*$W$55),2)</f>
        <v>48.72</v>
      </c>
    </row>
    <row r="56" spans="1:31" ht="12" customHeight="1" x14ac:dyDescent="0.2">
      <c r="A56" s="206" t="s">
        <v>298</v>
      </c>
      <c r="B56" s="876" t="s">
        <v>299</v>
      </c>
      <c r="C56" s="876"/>
      <c r="D56" s="876"/>
      <c r="E56" s="876"/>
      <c r="F56" s="876"/>
      <c r="G56" s="876"/>
      <c r="H56" s="876"/>
      <c r="I56" s="876"/>
      <c r="J56" s="876"/>
      <c r="K56" s="876"/>
      <c r="L56" s="876"/>
      <c r="M56" s="876"/>
      <c r="N56" s="876"/>
      <c r="O56" s="876"/>
      <c r="P56" s="876"/>
      <c r="Q56" s="876"/>
      <c r="R56" s="876"/>
      <c r="S56" s="876"/>
      <c r="T56" s="876"/>
      <c r="U56" s="876"/>
      <c r="V56" s="876"/>
      <c r="W56" s="209">
        <f>MEMO!B25</f>
        <v>0.01</v>
      </c>
      <c r="X56" s="213">
        <f t="shared" ref="X56:AD56" si="21">ROUND(((X40+X51)*$W$56),2)</f>
        <v>25.85</v>
      </c>
      <c r="Y56" s="213">
        <f t="shared" si="21"/>
        <v>27.33</v>
      </c>
      <c r="Z56" s="213">
        <f t="shared" si="21"/>
        <v>27.33</v>
      </c>
      <c r="AA56" s="213">
        <f t="shared" si="21"/>
        <v>28.97</v>
      </c>
      <c r="AB56" s="213">
        <f t="shared" si="21"/>
        <v>28.97</v>
      </c>
      <c r="AC56" s="213">
        <f t="shared" si="21"/>
        <v>30.64</v>
      </c>
      <c r="AD56" s="213">
        <f t="shared" si="21"/>
        <v>30.64</v>
      </c>
      <c r="AE56" s="213">
        <f t="shared" ref="AE56" si="22">ROUND(((AE40+AE51)*$W$56),2)</f>
        <v>32.479999999999997</v>
      </c>
    </row>
    <row r="57" spans="1:31" ht="12" customHeight="1" x14ac:dyDescent="0.2">
      <c r="A57" s="206" t="s">
        <v>300</v>
      </c>
      <c r="B57" s="876" t="s">
        <v>301</v>
      </c>
      <c r="C57" s="876"/>
      <c r="D57" s="876"/>
      <c r="E57" s="876"/>
      <c r="F57" s="876"/>
      <c r="G57" s="876"/>
      <c r="H57" s="876"/>
      <c r="I57" s="876"/>
      <c r="J57" s="876"/>
      <c r="K57" s="876"/>
      <c r="L57" s="876"/>
      <c r="M57" s="876"/>
      <c r="N57" s="876"/>
      <c r="O57" s="876"/>
      <c r="P57" s="876"/>
      <c r="Q57" s="876"/>
      <c r="R57" s="876"/>
      <c r="S57" s="876"/>
      <c r="T57" s="876"/>
      <c r="U57" s="876"/>
      <c r="V57" s="876"/>
      <c r="W57" s="209">
        <f>MEMO!B27</f>
        <v>2E-3</v>
      </c>
      <c r="X57" s="213">
        <f t="shared" ref="X57:AD57" si="23">ROUND(((X40+X51)*$W$57),2)</f>
        <v>5.17</v>
      </c>
      <c r="Y57" s="213">
        <f t="shared" si="23"/>
        <v>5.47</v>
      </c>
      <c r="Z57" s="213">
        <f t="shared" si="23"/>
        <v>5.47</v>
      </c>
      <c r="AA57" s="213">
        <f t="shared" si="23"/>
        <v>5.79</v>
      </c>
      <c r="AB57" s="213">
        <f t="shared" si="23"/>
        <v>5.79</v>
      </c>
      <c r="AC57" s="213">
        <f t="shared" si="23"/>
        <v>6.13</v>
      </c>
      <c r="AD57" s="213">
        <f t="shared" si="23"/>
        <v>6.13</v>
      </c>
      <c r="AE57" s="213">
        <f t="shared" ref="AE57" si="24">ROUND(((AE40+AE51)*$W$57),2)</f>
        <v>6.5</v>
      </c>
    </row>
    <row r="58" spans="1:31" s="3" customFormat="1" ht="12" customHeight="1" x14ac:dyDescent="0.2">
      <c r="A58" s="206" t="s">
        <v>302</v>
      </c>
      <c r="B58" s="876" t="s">
        <v>303</v>
      </c>
      <c r="C58" s="876"/>
      <c r="D58" s="876"/>
      <c r="E58" s="876"/>
      <c r="F58" s="876"/>
      <c r="G58" s="876"/>
      <c r="H58" s="876"/>
      <c r="I58" s="876"/>
      <c r="J58" s="876"/>
      <c r="K58" s="876"/>
      <c r="L58" s="876"/>
      <c r="M58" s="876"/>
      <c r="N58" s="876"/>
      <c r="O58" s="876"/>
      <c r="P58" s="876"/>
      <c r="Q58" s="876"/>
      <c r="R58" s="876"/>
      <c r="S58" s="876"/>
      <c r="T58" s="876"/>
      <c r="U58" s="876"/>
      <c r="V58" s="876"/>
      <c r="W58" s="209">
        <f>MEMO!B29</f>
        <v>2.5000000000000001E-2</v>
      </c>
      <c r="X58" s="213">
        <f t="shared" ref="X58:AD58" si="25">ROUND(((X40+X51)*$W$58),2)</f>
        <v>64.63</v>
      </c>
      <c r="Y58" s="213">
        <f t="shared" si="25"/>
        <v>68.319999999999993</v>
      </c>
      <c r="Z58" s="213">
        <f t="shared" si="25"/>
        <v>68.319999999999993</v>
      </c>
      <c r="AA58" s="213">
        <f t="shared" si="25"/>
        <v>72.42</v>
      </c>
      <c r="AB58" s="213">
        <f t="shared" si="25"/>
        <v>72.42</v>
      </c>
      <c r="AC58" s="213">
        <f t="shared" si="25"/>
        <v>76.599999999999994</v>
      </c>
      <c r="AD58" s="213">
        <f t="shared" si="25"/>
        <v>76.599999999999994</v>
      </c>
      <c r="AE58" s="213">
        <f t="shared" ref="AE58" si="26">ROUND(((AE40+AE51)*$W$58),2)</f>
        <v>81.19</v>
      </c>
    </row>
    <row r="59" spans="1:31" ht="12" customHeight="1" x14ac:dyDescent="0.2">
      <c r="A59" s="206" t="s">
        <v>304</v>
      </c>
      <c r="B59" s="876" t="s">
        <v>305</v>
      </c>
      <c r="C59" s="876"/>
      <c r="D59" s="876"/>
      <c r="E59" s="876"/>
      <c r="F59" s="876"/>
      <c r="G59" s="876"/>
      <c r="H59" s="876"/>
      <c r="I59" s="876"/>
      <c r="J59" s="876"/>
      <c r="K59" s="876"/>
      <c r="L59" s="876"/>
      <c r="M59" s="876"/>
      <c r="N59" s="876"/>
      <c r="O59" s="876"/>
      <c r="P59" s="876"/>
      <c r="Q59" s="876"/>
      <c r="R59" s="876"/>
      <c r="S59" s="876"/>
      <c r="T59" s="876"/>
      <c r="U59" s="876"/>
      <c r="V59" s="876"/>
      <c r="W59" s="209">
        <f>MEMO!B31</f>
        <v>0.08</v>
      </c>
      <c r="X59" s="213">
        <f t="shared" ref="X59:AD59" si="27">ROUND(((X40+X51)*$W$59),2)</f>
        <v>206.8</v>
      </c>
      <c r="Y59" s="213">
        <f t="shared" si="27"/>
        <v>218.62</v>
      </c>
      <c r="Z59" s="213">
        <f t="shared" si="27"/>
        <v>218.62</v>
      </c>
      <c r="AA59" s="213">
        <f t="shared" si="27"/>
        <v>231.74</v>
      </c>
      <c r="AB59" s="213">
        <f t="shared" si="27"/>
        <v>231.74</v>
      </c>
      <c r="AC59" s="213">
        <f t="shared" si="27"/>
        <v>245.11</v>
      </c>
      <c r="AD59" s="213">
        <f t="shared" si="27"/>
        <v>245.11</v>
      </c>
      <c r="AE59" s="213">
        <f t="shared" ref="AE59" si="28">ROUND(((AE40+AE51)*$W$59),2)</f>
        <v>259.82</v>
      </c>
    </row>
    <row r="60" spans="1:31" ht="12" customHeight="1" x14ac:dyDescent="0.2">
      <c r="A60" s="206" t="s">
        <v>306</v>
      </c>
      <c r="B60" s="892" t="s">
        <v>307</v>
      </c>
      <c r="C60" s="893"/>
      <c r="D60" s="893"/>
      <c r="E60" s="893"/>
      <c r="F60" s="893"/>
      <c r="G60" s="893"/>
      <c r="H60" s="893"/>
      <c r="I60" s="893"/>
      <c r="J60" s="893"/>
      <c r="K60" s="893"/>
      <c r="L60" s="893"/>
      <c r="M60" s="893"/>
      <c r="N60" s="220"/>
      <c r="O60" s="894" t="s">
        <v>308</v>
      </c>
      <c r="P60" s="894"/>
      <c r="Q60" s="895">
        <f>MEMO!D33</f>
        <v>0.03</v>
      </c>
      <c r="R60" s="895"/>
      <c r="S60" s="894" t="s">
        <v>309</v>
      </c>
      <c r="T60" s="894"/>
      <c r="U60" s="896">
        <f>MEMO!G33</f>
        <v>1.5862000000000001</v>
      </c>
      <c r="V60" s="897"/>
      <c r="W60" s="209">
        <f>MEMO!B33</f>
        <v>4.7586000000000003E-2</v>
      </c>
      <c r="X60" s="213">
        <f t="shared" ref="X60:AD60" si="29">ROUND(((X40+X51)*$W$60),2)</f>
        <v>123.01</v>
      </c>
      <c r="Y60" s="213">
        <f t="shared" si="29"/>
        <v>130.04</v>
      </c>
      <c r="Z60" s="213">
        <f t="shared" si="29"/>
        <v>130.04</v>
      </c>
      <c r="AA60" s="213">
        <f t="shared" si="29"/>
        <v>137.85</v>
      </c>
      <c r="AB60" s="213">
        <f t="shared" si="29"/>
        <v>137.85</v>
      </c>
      <c r="AC60" s="213">
        <f t="shared" si="29"/>
        <v>145.80000000000001</v>
      </c>
      <c r="AD60" s="213">
        <f t="shared" si="29"/>
        <v>145.80000000000001</v>
      </c>
      <c r="AE60" s="213">
        <f t="shared" ref="AE60" si="30">ROUND(((AE40+AE51)*$W$60),2)</f>
        <v>154.55000000000001</v>
      </c>
    </row>
    <row r="61" spans="1:31" ht="12" customHeight="1" x14ac:dyDescent="0.2">
      <c r="A61" s="221" t="s">
        <v>310</v>
      </c>
      <c r="B61" s="880" t="s">
        <v>311</v>
      </c>
      <c r="C61" s="880"/>
      <c r="D61" s="880"/>
      <c r="E61" s="880"/>
      <c r="F61" s="880"/>
      <c r="G61" s="880"/>
      <c r="H61" s="880"/>
      <c r="I61" s="880"/>
      <c r="J61" s="880"/>
      <c r="K61" s="880"/>
      <c r="L61" s="880"/>
      <c r="M61" s="880"/>
      <c r="N61" s="880"/>
      <c r="O61" s="880"/>
      <c r="P61" s="880"/>
      <c r="Q61" s="880"/>
      <c r="R61" s="880"/>
      <c r="S61" s="880"/>
      <c r="T61" s="880"/>
      <c r="U61" s="880"/>
      <c r="V61" s="880"/>
      <c r="W61" s="226">
        <f>MEMO!B35</f>
        <v>6.0000000000000001E-3</v>
      </c>
      <c r="X61" s="227">
        <f t="shared" ref="X61:AD61" si="31">ROUND(((X40+X51)*$W$61),2)</f>
        <v>15.51</v>
      </c>
      <c r="Y61" s="227">
        <f t="shared" si="31"/>
        <v>16.399999999999999</v>
      </c>
      <c r="Z61" s="227">
        <f t="shared" si="31"/>
        <v>16.399999999999999</v>
      </c>
      <c r="AA61" s="227">
        <f t="shared" si="31"/>
        <v>17.38</v>
      </c>
      <c r="AB61" s="227">
        <f t="shared" si="31"/>
        <v>17.38</v>
      </c>
      <c r="AC61" s="227">
        <f t="shared" si="31"/>
        <v>18.38</v>
      </c>
      <c r="AD61" s="227">
        <f t="shared" si="31"/>
        <v>18.38</v>
      </c>
      <c r="AE61" s="227">
        <f t="shared" ref="AE61" si="32">ROUND(((AE40+AE51)*$W$61),2)</f>
        <v>19.489999999999998</v>
      </c>
    </row>
    <row r="62" spans="1:31" ht="12" customHeight="1" x14ac:dyDescent="0.2">
      <c r="A62" s="881" t="s">
        <v>281</v>
      </c>
      <c r="B62" s="882"/>
      <c r="C62" s="882"/>
      <c r="D62" s="882"/>
      <c r="E62" s="882"/>
      <c r="F62" s="882"/>
      <c r="G62" s="882"/>
      <c r="H62" s="882"/>
      <c r="I62" s="882"/>
      <c r="J62" s="882"/>
      <c r="K62" s="882"/>
      <c r="L62" s="882"/>
      <c r="M62" s="882"/>
      <c r="N62" s="882"/>
      <c r="O62" s="882"/>
      <c r="P62" s="882"/>
      <c r="Q62" s="882"/>
      <c r="R62" s="882"/>
      <c r="S62" s="882"/>
      <c r="T62" s="882"/>
      <c r="U62" s="882"/>
      <c r="V62" s="883"/>
      <c r="W62" s="241">
        <f t="shared" ref="W62:AB62" si="33">SUM(W54:W61)</f>
        <v>0.3855860000000001</v>
      </c>
      <c r="X62" s="238">
        <f t="shared" si="33"/>
        <v>996.75</v>
      </c>
      <c r="Y62" s="238">
        <f t="shared" si="33"/>
        <v>1053.7300000000002</v>
      </c>
      <c r="Z62" s="238">
        <f t="shared" si="33"/>
        <v>1053.7300000000002</v>
      </c>
      <c r="AA62" s="238">
        <f t="shared" si="33"/>
        <v>1116.95</v>
      </c>
      <c r="AB62" s="238">
        <f t="shared" si="33"/>
        <v>1116.95</v>
      </c>
      <c r="AC62" s="238">
        <f t="shared" ref="AC62:AD62" si="34">SUM(AC54:AC61)</f>
        <v>1181.4000000000001</v>
      </c>
      <c r="AD62" s="238">
        <f t="shared" si="34"/>
        <v>1181.4000000000001</v>
      </c>
      <c r="AE62" s="238">
        <f t="shared" ref="AE62" si="35">SUM(AE54:AE61)</f>
        <v>1252.29</v>
      </c>
    </row>
    <row r="63" spans="1:31" s="3" customFormat="1" ht="12" customHeight="1" x14ac:dyDescent="0.2">
      <c r="A63" s="890" t="s">
        <v>312</v>
      </c>
      <c r="B63" s="891"/>
      <c r="C63" s="891"/>
      <c r="D63" s="891"/>
      <c r="E63" s="891"/>
      <c r="F63" s="891"/>
      <c r="G63" s="891"/>
      <c r="H63" s="891"/>
      <c r="I63" s="891"/>
      <c r="J63" s="891"/>
      <c r="K63" s="891"/>
      <c r="L63" s="891"/>
      <c r="M63" s="891"/>
      <c r="N63" s="891"/>
      <c r="O63" s="891"/>
      <c r="P63" s="891"/>
      <c r="Q63" s="891"/>
      <c r="R63" s="891"/>
      <c r="S63" s="891"/>
      <c r="T63" s="891"/>
      <c r="U63" s="891"/>
      <c r="V63" s="891"/>
      <c r="W63" s="891"/>
      <c r="X63" s="240"/>
      <c r="Y63" s="240"/>
      <c r="Z63" s="240"/>
      <c r="AA63" s="240"/>
      <c r="AB63" s="240"/>
      <c r="AC63" s="240"/>
      <c r="AD63" s="240"/>
      <c r="AE63" s="240"/>
    </row>
    <row r="64" spans="1:31" ht="12" customHeight="1" x14ac:dyDescent="0.2">
      <c r="A64" s="236" t="s">
        <v>313</v>
      </c>
      <c r="B64" s="887" t="s">
        <v>314</v>
      </c>
      <c r="C64" s="888"/>
      <c r="D64" s="888"/>
      <c r="E64" s="888"/>
      <c r="F64" s="888"/>
      <c r="G64" s="888"/>
      <c r="H64" s="888"/>
      <c r="I64" s="888"/>
      <c r="J64" s="888"/>
      <c r="K64" s="888"/>
      <c r="L64" s="888"/>
      <c r="M64" s="888"/>
      <c r="N64" s="888"/>
      <c r="O64" s="888"/>
      <c r="P64" s="888"/>
      <c r="Q64" s="888"/>
      <c r="R64" s="888"/>
      <c r="S64" s="888"/>
      <c r="T64" s="888"/>
      <c r="U64" s="888"/>
      <c r="V64" s="889"/>
      <c r="W64" s="237" t="s">
        <v>286</v>
      </c>
      <c r="X64" s="237" t="s">
        <v>259</v>
      </c>
      <c r="Y64" s="237" t="s">
        <v>259</v>
      </c>
      <c r="Z64" s="237" t="s">
        <v>259</v>
      </c>
      <c r="AA64" s="237" t="s">
        <v>259</v>
      </c>
      <c r="AB64" s="237" t="s">
        <v>259</v>
      </c>
      <c r="AC64" s="237" t="s">
        <v>259</v>
      </c>
      <c r="AD64" s="237" t="s">
        <v>259</v>
      </c>
      <c r="AE64" s="237" t="s">
        <v>259</v>
      </c>
    </row>
    <row r="65" spans="1:31" ht="12" customHeight="1" x14ac:dyDescent="0.2">
      <c r="A65" s="229" t="s">
        <v>315</v>
      </c>
      <c r="B65" s="884" t="s">
        <v>316</v>
      </c>
      <c r="C65" s="884"/>
      <c r="D65" s="884"/>
      <c r="E65" s="884"/>
      <c r="F65" s="884"/>
      <c r="G65" s="884"/>
      <c r="H65" s="884"/>
      <c r="I65" s="884"/>
      <c r="J65" s="884"/>
      <c r="K65" s="884"/>
      <c r="L65" s="884"/>
      <c r="M65" s="884"/>
      <c r="N65" s="884"/>
      <c r="O65" s="884"/>
      <c r="P65" s="884"/>
      <c r="Q65" s="884"/>
      <c r="R65" s="884"/>
      <c r="S65" s="884"/>
      <c r="T65" s="884"/>
      <c r="U65" s="884"/>
      <c r="V65" s="884"/>
      <c r="W65" s="232">
        <f>IFERROR(X65/X160,0)</f>
        <v>1.0597808987737721E-5</v>
      </c>
      <c r="X65" s="233">
        <f>IFERROR(ROUND((((EDITAL!AD20*2)*E6)-(X32*INSU!D4)),2),0)*PAINEL!D15</f>
        <v>5.2209999999999999E-2</v>
      </c>
      <c r="Y65" s="233">
        <f>IFERROR(ROUND((((EDITAL!AD17*2)*E6)-(Y32*INSU!D4)),2),0)*PAINEL!D15</f>
        <v>3.1289999999999998E-2</v>
      </c>
      <c r="Z65" s="233">
        <f>Y65*Z1</f>
        <v>3.2745200900999999E-2</v>
      </c>
      <c r="AA65" s="233">
        <f>Z65</f>
        <v>3.2745200900999999E-2</v>
      </c>
      <c r="AB65" s="233">
        <f>AA65*AB1</f>
        <v>3.4030646507569651E-2</v>
      </c>
      <c r="AC65" s="233">
        <f>AB65</f>
        <v>3.4030646507569651E-2</v>
      </c>
      <c r="AD65" s="233">
        <f>AC65*AD1</f>
        <v>3.5894569675017605E-2</v>
      </c>
      <c r="AE65" s="233">
        <f>AD65</f>
        <v>3.5894569675017605E-2</v>
      </c>
    </row>
    <row r="66" spans="1:31" ht="12" customHeight="1" x14ac:dyDescent="0.2">
      <c r="A66" s="214" t="s">
        <v>317</v>
      </c>
      <c r="B66" s="900" t="s">
        <v>318</v>
      </c>
      <c r="C66" s="900"/>
      <c r="D66" s="900"/>
      <c r="E66" s="900"/>
      <c r="F66" s="900"/>
      <c r="G66" s="900"/>
      <c r="H66" s="900"/>
      <c r="I66" s="900"/>
      <c r="J66" s="900"/>
      <c r="K66" s="900"/>
      <c r="L66" s="900"/>
      <c r="M66" s="900"/>
      <c r="N66" s="900"/>
      <c r="O66" s="900"/>
      <c r="P66" s="900"/>
      <c r="Q66" s="900"/>
      <c r="R66" s="900"/>
      <c r="S66" s="900"/>
      <c r="T66" s="900"/>
      <c r="U66" s="900"/>
      <c r="V66" s="900"/>
      <c r="W66" s="215">
        <f>IF($G$9=2,0,0.0925)</f>
        <v>0</v>
      </c>
      <c r="X66" s="216">
        <f t="shared" ref="X66:AE66" si="36">-ROUND((X65*W66),2)</f>
        <v>0</v>
      </c>
      <c r="Y66" s="216">
        <f t="shared" si="36"/>
        <v>0</v>
      </c>
      <c r="Z66" s="216">
        <f t="shared" si="36"/>
        <v>0</v>
      </c>
      <c r="AA66" s="216">
        <f t="shared" si="36"/>
        <v>0</v>
      </c>
      <c r="AB66" s="216">
        <f t="shared" si="36"/>
        <v>0</v>
      </c>
      <c r="AC66" s="216">
        <f t="shared" si="36"/>
        <v>0</v>
      </c>
      <c r="AD66" s="216">
        <f t="shared" si="36"/>
        <v>0</v>
      </c>
      <c r="AE66" s="216">
        <f t="shared" si="36"/>
        <v>0</v>
      </c>
    </row>
    <row r="67" spans="1:31" ht="12" customHeight="1" x14ac:dyDescent="0.2">
      <c r="A67" s="206" t="s">
        <v>319</v>
      </c>
      <c r="B67" s="876" t="s">
        <v>320</v>
      </c>
      <c r="C67" s="876"/>
      <c r="D67" s="876"/>
      <c r="E67" s="876"/>
      <c r="F67" s="876"/>
      <c r="G67" s="876"/>
      <c r="H67" s="876"/>
      <c r="I67" s="876"/>
      <c r="J67" s="876"/>
      <c r="K67" s="876"/>
      <c r="L67" s="876"/>
      <c r="M67" s="876"/>
      <c r="N67" s="876"/>
      <c r="O67" s="876"/>
      <c r="P67" s="876"/>
      <c r="Q67" s="876"/>
      <c r="R67" s="876"/>
      <c r="S67" s="876"/>
      <c r="T67" s="876"/>
      <c r="U67" s="876"/>
      <c r="V67" s="876"/>
      <c r="W67" s="209">
        <f>IFERROR(X67/X160,0)</f>
        <v>6.8170238851596163E-2</v>
      </c>
      <c r="X67" s="213">
        <f>IFERROR(ROUND((R5*E6)-((R5*E6)*INSU!T4),2),0)</f>
        <v>335.84</v>
      </c>
      <c r="Y67" s="213">
        <f>IFERROR(ROUND((Y25*E6)-((Y25*E6)*INSU!T4),2),0)</f>
        <v>377.21</v>
      </c>
      <c r="Z67" s="213">
        <f>IFERROR(ROUND((Z25*E6)-((Y25*E6)*INSU!T4),2),0)</f>
        <v>377.21</v>
      </c>
      <c r="AA67" s="213">
        <f>IFERROR(ROUND((AA25*E6)-((AA25*E6)*INSU!T4),2),0)</f>
        <v>399.84</v>
      </c>
      <c r="AB67" s="213">
        <f>IFERROR(ROUND((AB25*$E$6)-((AB25*$E$6)*INSU!$T$4),2),0)</f>
        <v>399.84</v>
      </c>
      <c r="AC67" s="213">
        <f>IFERROR(ROUND((AC25*$E$6)-((AC25*$E$6)*INSU!$T$4),2),0)</f>
        <v>486.72</v>
      </c>
      <c r="AD67" s="213">
        <f>IFERROR(ROUND((AD25*$E$6)-((AD25*$E$6)*INSU!$T$4),2),0)</f>
        <v>486.72</v>
      </c>
      <c r="AE67" s="213">
        <f>IFERROR(ROUND((AE25*$E$6)-((AE25*$E$6)*INSU!$T$4),2),0)</f>
        <v>577.98</v>
      </c>
    </row>
    <row r="68" spans="1:31" ht="12" customHeight="1" x14ac:dyDescent="0.2">
      <c r="A68" s="214" t="s">
        <v>321</v>
      </c>
      <c r="B68" s="900" t="s">
        <v>322</v>
      </c>
      <c r="C68" s="900"/>
      <c r="D68" s="900"/>
      <c r="E68" s="900"/>
      <c r="F68" s="900"/>
      <c r="G68" s="900"/>
      <c r="H68" s="900"/>
      <c r="I68" s="900"/>
      <c r="J68" s="900"/>
      <c r="K68" s="900"/>
      <c r="L68" s="900"/>
      <c r="M68" s="900"/>
      <c r="N68" s="900"/>
      <c r="O68" s="900"/>
      <c r="P68" s="900"/>
      <c r="Q68" s="900"/>
      <c r="R68" s="900"/>
      <c r="S68" s="900"/>
      <c r="T68" s="900"/>
      <c r="U68" s="900"/>
      <c r="V68" s="900"/>
      <c r="W68" s="215">
        <f>IF($G$9=2,0,0.0925)</f>
        <v>0</v>
      </c>
      <c r="X68" s="216">
        <f t="shared" ref="X68:AE68" si="37">-ROUND((X67*W68),2)</f>
        <v>0</v>
      </c>
      <c r="Y68" s="216">
        <f t="shared" si="37"/>
        <v>0</v>
      </c>
      <c r="Z68" s="216">
        <f t="shared" si="37"/>
        <v>0</v>
      </c>
      <c r="AA68" s="216">
        <f t="shared" si="37"/>
        <v>0</v>
      </c>
      <c r="AB68" s="216">
        <f t="shared" si="37"/>
        <v>0</v>
      </c>
      <c r="AC68" s="216">
        <f t="shared" si="37"/>
        <v>0</v>
      </c>
      <c r="AD68" s="216">
        <f t="shared" si="37"/>
        <v>0</v>
      </c>
      <c r="AE68" s="216">
        <f t="shared" si="37"/>
        <v>0</v>
      </c>
    </row>
    <row r="69" spans="1:31" ht="12" customHeight="1" x14ac:dyDescent="0.2">
      <c r="A69" s="206" t="s">
        <v>323</v>
      </c>
      <c r="B69" s="876" t="s">
        <v>324</v>
      </c>
      <c r="C69" s="876"/>
      <c r="D69" s="876"/>
      <c r="E69" s="876"/>
      <c r="F69" s="876"/>
      <c r="G69" s="876"/>
      <c r="H69" s="876"/>
      <c r="I69" s="876"/>
      <c r="J69" s="876"/>
      <c r="K69" s="876"/>
      <c r="L69" s="876"/>
      <c r="M69" s="876"/>
      <c r="N69" s="876"/>
      <c r="O69" s="876"/>
      <c r="P69" s="876"/>
      <c r="Q69" s="876"/>
      <c r="R69" s="876"/>
      <c r="S69" s="876"/>
      <c r="T69" s="876"/>
      <c r="U69" s="876"/>
      <c r="V69" s="876"/>
      <c r="W69" s="209">
        <f>IFERROR(X69/X160,0)</f>
        <v>2.0278129053342238E-3</v>
      </c>
      <c r="X69" s="213">
        <f>ROUND((X32*R26),2)</f>
        <v>9.99</v>
      </c>
      <c r="Y69" s="213">
        <f>ROUND((Y32*R26),2)</f>
        <v>10.56</v>
      </c>
      <c r="Z69" s="213">
        <f>ROUND((Z32*R26),2)</f>
        <v>10.56</v>
      </c>
      <c r="AA69" s="213">
        <f>ROUND((AA32*1%),2)</f>
        <v>18.66</v>
      </c>
      <c r="AB69" s="213">
        <f>ROUND((AB32*1%),2)</f>
        <v>18.66</v>
      </c>
      <c r="AC69" s="213">
        <f>ROUND((AC32*1%),2)</f>
        <v>19.73</v>
      </c>
      <c r="AD69" s="213">
        <f>ROUND((AD32*1%),2)</f>
        <v>19.73</v>
      </c>
      <c r="AE69" s="213">
        <f>ROUND((AE32*1%),2)</f>
        <v>20.92</v>
      </c>
    </row>
    <row r="70" spans="1:31" ht="12" customHeight="1" x14ac:dyDescent="0.2">
      <c r="A70" s="206" t="s">
        <v>325</v>
      </c>
      <c r="B70" s="876" t="s">
        <v>326</v>
      </c>
      <c r="C70" s="876"/>
      <c r="D70" s="876"/>
      <c r="E70" s="876"/>
      <c r="F70" s="876"/>
      <c r="G70" s="876"/>
      <c r="H70" s="876"/>
      <c r="I70" s="876"/>
      <c r="J70" s="876"/>
      <c r="K70" s="876"/>
      <c r="L70" s="876"/>
      <c r="M70" s="876"/>
      <c r="N70" s="876"/>
      <c r="O70" s="876"/>
      <c r="P70" s="876"/>
      <c r="Q70" s="876"/>
      <c r="R70" s="876"/>
      <c r="S70" s="876"/>
      <c r="T70" s="876"/>
      <c r="U70" s="876"/>
      <c r="V70" s="876"/>
      <c r="W70" s="209">
        <f>IFERROR(X70/X160,0)</f>
        <v>2.8417798473152284E-3</v>
      </c>
      <c r="X70" s="213">
        <f t="shared" ref="X70:AD70" si="38">X26</f>
        <v>14</v>
      </c>
      <c r="Y70" s="213">
        <f t="shared" si="38"/>
        <v>14</v>
      </c>
      <c r="Z70" s="213">
        <f t="shared" si="38"/>
        <v>14</v>
      </c>
      <c r="AA70" s="213">
        <f t="shared" si="38"/>
        <v>14</v>
      </c>
      <c r="AB70" s="213">
        <f t="shared" si="38"/>
        <v>14</v>
      </c>
      <c r="AC70" s="213">
        <f t="shared" si="38"/>
        <v>14</v>
      </c>
      <c r="AD70" s="213">
        <f t="shared" si="38"/>
        <v>14</v>
      </c>
      <c r="AE70" s="213">
        <f t="shared" ref="AE70" si="39">AE26</f>
        <v>14</v>
      </c>
    </row>
    <row r="71" spans="1:31" ht="12" customHeight="1" x14ac:dyDescent="0.2">
      <c r="A71" s="221" t="s">
        <v>327</v>
      </c>
      <c r="B71" s="880" t="s">
        <v>328</v>
      </c>
      <c r="C71" s="880"/>
      <c r="D71" s="880"/>
      <c r="E71" s="880"/>
      <c r="F71" s="880"/>
      <c r="G71" s="880"/>
      <c r="H71" s="880"/>
      <c r="I71" s="880"/>
      <c r="J71" s="880"/>
      <c r="K71" s="880"/>
      <c r="L71" s="880"/>
      <c r="M71" s="880"/>
      <c r="N71" s="880"/>
      <c r="O71" s="880"/>
      <c r="P71" s="880"/>
      <c r="Q71" s="880"/>
      <c r="R71" s="880"/>
      <c r="S71" s="880"/>
      <c r="T71" s="880"/>
      <c r="U71" s="880"/>
      <c r="V71" s="880"/>
      <c r="W71" s="226">
        <f>IFERROR(X71/X160,0)</f>
        <v>9.1342923663703776E-4</v>
      </c>
      <c r="X71" s="223">
        <f>O7</f>
        <v>4.5</v>
      </c>
      <c r="Y71" s="223">
        <f t="shared" ref="Y71:AE71" si="40">X71</f>
        <v>4.5</v>
      </c>
      <c r="Z71" s="223">
        <f t="shared" si="40"/>
        <v>4.5</v>
      </c>
      <c r="AA71" s="223">
        <f t="shared" si="40"/>
        <v>4.5</v>
      </c>
      <c r="AB71" s="223">
        <f t="shared" si="40"/>
        <v>4.5</v>
      </c>
      <c r="AC71" s="223">
        <f t="shared" si="40"/>
        <v>4.5</v>
      </c>
      <c r="AD71" s="223">
        <f t="shared" si="40"/>
        <v>4.5</v>
      </c>
      <c r="AE71" s="223">
        <f t="shared" si="40"/>
        <v>4.5</v>
      </c>
    </row>
    <row r="72" spans="1:31" ht="12" customHeight="1" x14ac:dyDescent="0.2">
      <c r="A72" s="881" t="s">
        <v>281</v>
      </c>
      <c r="B72" s="882"/>
      <c r="C72" s="882"/>
      <c r="D72" s="882"/>
      <c r="E72" s="882"/>
      <c r="F72" s="882"/>
      <c r="G72" s="882"/>
      <c r="H72" s="882"/>
      <c r="I72" s="882"/>
      <c r="J72" s="882"/>
      <c r="K72" s="882"/>
      <c r="L72" s="882"/>
      <c r="M72" s="882"/>
      <c r="N72" s="882"/>
      <c r="O72" s="882"/>
      <c r="P72" s="882"/>
      <c r="Q72" s="882"/>
      <c r="R72" s="882"/>
      <c r="S72" s="882"/>
      <c r="T72" s="882"/>
      <c r="U72" s="882"/>
      <c r="V72" s="882"/>
      <c r="W72" s="883"/>
      <c r="X72" s="242">
        <f t="shared" ref="X72:AD72" si="41">SUM(X65:X71)</f>
        <v>364.38220999999999</v>
      </c>
      <c r="Y72" s="242">
        <f t="shared" si="41"/>
        <v>406.30128999999999</v>
      </c>
      <c r="Z72" s="242">
        <f t="shared" si="41"/>
        <v>406.30274520090097</v>
      </c>
      <c r="AA72" s="242">
        <f t="shared" si="41"/>
        <v>437.03274520090099</v>
      </c>
      <c r="AB72" s="242">
        <f t="shared" si="41"/>
        <v>437.03403064650757</v>
      </c>
      <c r="AC72" s="242">
        <f t="shared" si="41"/>
        <v>524.98403064650756</v>
      </c>
      <c r="AD72" s="242">
        <f t="shared" si="41"/>
        <v>524.98589456967511</v>
      </c>
      <c r="AE72" s="242">
        <f t="shared" ref="AE72" si="42">SUM(AE65:AE71)</f>
        <v>617.43589456967504</v>
      </c>
    </row>
    <row r="73" spans="1:31" ht="15" customHeight="1" x14ac:dyDescent="0.2">
      <c r="A73" s="898" t="s">
        <v>329</v>
      </c>
      <c r="B73" s="899"/>
      <c r="C73" s="899"/>
      <c r="D73" s="899"/>
      <c r="E73" s="899"/>
      <c r="F73" s="899"/>
      <c r="G73" s="899"/>
      <c r="H73" s="899"/>
      <c r="I73" s="899"/>
      <c r="J73" s="899"/>
      <c r="K73" s="899"/>
      <c r="L73" s="899"/>
      <c r="M73" s="899"/>
      <c r="N73" s="899"/>
      <c r="O73" s="899"/>
      <c r="P73" s="899"/>
      <c r="Q73" s="899"/>
      <c r="R73" s="899"/>
      <c r="S73" s="899"/>
      <c r="T73" s="899"/>
      <c r="U73" s="899"/>
      <c r="V73" s="899"/>
      <c r="W73" s="899"/>
      <c r="X73" s="243"/>
      <c r="Y73" s="243"/>
      <c r="Z73" s="243"/>
      <c r="AA73" s="243"/>
      <c r="AB73" s="243"/>
      <c r="AC73" s="243"/>
      <c r="AD73" s="243"/>
      <c r="AE73" s="243"/>
    </row>
    <row r="74" spans="1:31" ht="12" customHeight="1" x14ac:dyDescent="0.2">
      <c r="A74" s="236">
        <v>2</v>
      </c>
      <c r="B74" s="887" t="s">
        <v>330</v>
      </c>
      <c r="C74" s="888"/>
      <c r="D74" s="888"/>
      <c r="E74" s="888"/>
      <c r="F74" s="888"/>
      <c r="G74" s="888"/>
      <c r="H74" s="888"/>
      <c r="I74" s="888"/>
      <c r="J74" s="888"/>
      <c r="K74" s="888"/>
      <c r="L74" s="888"/>
      <c r="M74" s="888"/>
      <c r="N74" s="888"/>
      <c r="O74" s="888"/>
      <c r="P74" s="888"/>
      <c r="Q74" s="888"/>
      <c r="R74" s="888"/>
      <c r="S74" s="888"/>
      <c r="T74" s="888"/>
      <c r="U74" s="888"/>
      <c r="V74" s="888"/>
      <c r="W74" s="889"/>
      <c r="X74" s="237" t="s">
        <v>259</v>
      </c>
      <c r="Y74" s="237" t="s">
        <v>259</v>
      </c>
      <c r="Z74" s="237" t="s">
        <v>259</v>
      </c>
      <c r="AA74" s="237" t="s">
        <v>259</v>
      </c>
      <c r="AB74" s="237" t="s">
        <v>259</v>
      </c>
      <c r="AC74" s="237" t="s">
        <v>259</v>
      </c>
      <c r="AD74" s="237" t="s">
        <v>259</v>
      </c>
      <c r="AE74" s="237" t="s">
        <v>259</v>
      </c>
    </row>
    <row r="75" spans="1:31" ht="12" customHeight="1" x14ac:dyDescent="0.2">
      <c r="A75" s="229" t="s">
        <v>284</v>
      </c>
      <c r="B75" s="884" t="s">
        <v>285</v>
      </c>
      <c r="C75" s="884"/>
      <c r="D75" s="884"/>
      <c r="E75" s="884"/>
      <c r="F75" s="884"/>
      <c r="G75" s="884"/>
      <c r="H75" s="884"/>
      <c r="I75" s="884"/>
      <c r="J75" s="884"/>
      <c r="K75" s="884"/>
      <c r="L75" s="884"/>
      <c r="M75" s="884"/>
      <c r="N75" s="884"/>
      <c r="O75" s="884"/>
      <c r="P75" s="884"/>
      <c r="Q75" s="884"/>
      <c r="R75" s="884"/>
      <c r="S75" s="884"/>
      <c r="T75" s="884"/>
      <c r="U75" s="884"/>
      <c r="V75" s="884"/>
      <c r="W75" s="884"/>
      <c r="X75" s="231">
        <f t="shared" ref="X75:AD75" si="43">X51</f>
        <v>420.73</v>
      </c>
      <c r="Y75" s="231">
        <f t="shared" si="43"/>
        <v>444.78999999999996</v>
      </c>
      <c r="Z75" s="231">
        <f t="shared" si="43"/>
        <v>444.78999999999996</v>
      </c>
      <c r="AA75" s="231">
        <f t="shared" si="43"/>
        <v>471.48</v>
      </c>
      <c r="AB75" s="231">
        <f t="shared" si="43"/>
        <v>471.48</v>
      </c>
      <c r="AC75" s="231">
        <f t="shared" si="43"/>
        <v>498.67</v>
      </c>
      <c r="AD75" s="231">
        <f t="shared" si="43"/>
        <v>498.67</v>
      </c>
      <c r="AE75" s="231">
        <f t="shared" ref="AE75" si="44">AE51</f>
        <v>528.58999999999992</v>
      </c>
    </row>
    <row r="76" spans="1:31" s="3" customFormat="1" ht="12" customHeight="1" x14ac:dyDescent="0.2">
      <c r="A76" s="206" t="s">
        <v>292</v>
      </c>
      <c r="B76" s="876" t="s">
        <v>293</v>
      </c>
      <c r="C76" s="876"/>
      <c r="D76" s="876"/>
      <c r="E76" s="876"/>
      <c r="F76" s="876"/>
      <c r="G76" s="876"/>
      <c r="H76" s="876"/>
      <c r="I76" s="876"/>
      <c r="J76" s="876"/>
      <c r="K76" s="876"/>
      <c r="L76" s="876"/>
      <c r="M76" s="876"/>
      <c r="N76" s="876"/>
      <c r="O76" s="876"/>
      <c r="P76" s="876"/>
      <c r="Q76" s="876"/>
      <c r="R76" s="876"/>
      <c r="S76" s="876"/>
      <c r="T76" s="876"/>
      <c r="U76" s="876"/>
      <c r="V76" s="876"/>
      <c r="W76" s="876"/>
      <c r="X76" s="213">
        <f t="shared" ref="X76:AD76" si="45">X62</f>
        <v>996.75</v>
      </c>
      <c r="Y76" s="213">
        <f t="shared" si="45"/>
        <v>1053.7300000000002</v>
      </c>
      <c r="Z76" s="213">
        <f t="shared" si="45"/>
        <v>1053.7300000000002</v>
      </c>
      <c r="AA76" s="213">
        <f t="shared" si="45"/>
        <v>1116.95</v>
      </c>
      <c r="AB76" s="213">
        <f t="shared" si="45"/>
        <v>1116.95</v>
      </c>
      <c r="AC76" s="213">
        <f t="shared" si="45"/>
        <v>1181.4000000000001</v>
      </c>
      <c r="AD76" s="213">
        <f t="shared" si="45"/>
        <v>1181.4000000000001</v>
      </c>
      <c r="AE76" s="213">
        <f t="shared" ref="AE76" si="46">AE62</f>
        <v>1252.29</v>
      </c>
    </row>
    <row r="77" spans="1:31" ht="12" customHeight="1" x14ac:dyDescent="0.2">
      <c r="A77" s="221" t="s">
        <v>313</v>
      </c>
      <c r="B77" s="880" t="s">
        <v>314</v>
      </c>
      <c r="C77" s="880"/>
      <c r="D77" s="880"/>
      <c r="E77" s="880"/>
      <c r="F77" s="880"/>
      <c r="G77" s="880"/>
      <c r="H77" s="880"/>
      <c r="I77" s="880"/>
      <c r="J77" s="880"/>
      <c r="K77" s="880"/>
      <c r="L77" s="880"/>
      <c r="M77" s="880"/>
      <c r="N77" s="880"/>
      <c r="O77" s="880"/>
      <c r="P77" s="880"/>
      <c r="Q77" s="880"/>
      <c r="R77" s="880"/>
      <c r="S77" s="880"/>
      <c r="T77" s="880"/>
      <c r="U77" s="880"/>
      <c r="V77" s="880"/>
      <c r="W77" s="880"/>
      <c r="X77" s="223">
        <f t="shared" ref="X77:AD77" si="47">X72</f>
        <v>364.38220999999999</v>
      </c>
      <c r="Y77" s="223">
        <f t="shared" si="47"/>
        <v>406.30128999999999</v>
      </c>
      <c r="Z77" s="223">
        <f t="shared" si="47"/>
        <v>406.30274520090097</v>
      </c>
      <c r="AA77" s="223">
        <f t="shared" si="47"/>
        <v>437.03274520090099</v>
      </c>
      <c r="AB77" s="223">
        <f t="shared" si="47"/>
        <v>437.03403064650757</v>
      </c>
      <c r="AC77" s="223">
        <f t="shared" si="47"/>
        <v>524.98403064650756</v>
      </c>
      <c r="AD77" s="223">
        <f t="shared" si="47"/>
        <v>524.98589456967511</v>
      </c>
      <c r="AE77" s="223">
        <f t="shared" ref="AE77" si="48">AE72</f>
        <v>617.43589456967504</v>
      </c>
    </row>
    <row r="78" spans="1:31" ht="12" customHeight="1" x14ac:dyDescent="0.2">
      <c r="A78" s="881" t="s">
        <v>281</v>
      </c>
      <c r="B78" s="882"/>
      <c r="C78" s="882"/>
      <c r="D78" s="882"/>
      <c r="E78" s="882"/>
      <c r="F78" s="882"/>
      <c r="G78" s="882"/>
      <c r="H78" s="882"/>
      <c r="I78" s="882"/>
      <c r="J78" s="882"/>
      <c r="K78" s="882"/>
      <c r="L78" s="882"/>
      <c r="M78" s="882"/>
      <c r="N78" s="882"/>
      <c r="O78" s="882"/>
      <c r="P78" s="882"/>
      <c r="Q78" s="882"/>
      <c r="R78" s="882"/>
      <c r="S78" s="882"/>
      <c r="T78" s="882"/>
      <c r="U78" s="882"/>
      <c r="V78" s="882"/>
      <c r="W78" s="883"/>
      <c r="X78" s="238">
        <f t="shared" ref="X78:AD78" si="49">SUM(X75:X77)</f>
        <v>1781.86221</v>
      </c>
      <c r="Y78" s="238">
        <f t="shared" si="49"/>
        <v>1904.8212900000003</v>
      </c>
      <c r="Z78" s="238">
        <f t="shared" si="49"/>
        <v>1904.8227452009012</v>
      </c>
      <c r="AA78" s="238">
        <f t="shared" si="49"/>
        <v>2025.4627452009011</v>
      </c>
      <c r="AB78" s="238">
        <f t="shared" si="49"/>
        <v>2025.4640306465076</v>
      </c>
      <c r="AC78" s="238">
        <f t="shared" si="49"/>
        <v>2205.0540306465077</v>
      </c>
      <c r="AD78" s="238">
        <f t="shared" si="49"/>
        <v>2205.0558945696753</v>
      </c>
      <c r="AE78" s="238">
        <f t="shared" ref="AE78" si="50">SUM(AE75:AE77)</f>
        <v>2398.315894569675</v>
      </c>
    </row>
    <row r="79" spans="1:31" ht="15" customHeight="1" x14ac:dyDescent="0.2">
      <c r="A79" s="898" t="s">
        <v>331</v>
      </c>
      <c r="B79" s="899"/>
      <c r="C79" s="899"/>
      <c r="D79" s="899"/>
      <c r="E79" s="899"/>
      <c r="F79" s="899"/>
      <c r="G79" s="899"/>
      <c r="H79" s="899"/>
      <c r="I79" s="899"/>
      <c r="J79" s="899"/>
      <c r="K79" s="899"/>
      <c r="L79" s="899"/>
      <c r="M79" s="899"/>
      <c r="N79" s="899"/>
      <c r="O79" s="899"/>
      <c r="P79" s="899"/>
      <c r="Q79" s="899"/>
      <c r="R79" s="899"/>
      <c r="S79" s="899"/>
      <c r="T79" s="899"/>
      <c r="U79" s="899"/>
      <c r="V79" s="899"/>
      <c r="W79" s="899"/>
      <c r="X79" s="243"/>
      <c r="Y79" s="243"/>
      <c r="Z79" s="243"/>
      <c r="AA79" s="243"/>
      <c r="AB79" s="243"/>
      <c r="AC79" s="243"/>
      <c r="AD79" s="243"/>
      <c r="AE79" s="243"/>
    </row>
    <row r="80" spans="1:31" ht="12" customHeight="1" x14ac:dyDescent="0.2">
      <c r="A80" s="236">
        <v>3</v>
      </c>
      <c r="B80" s="887" t="s">
        <v>332</v>
      </c>
      <c r="C80" s="888"/>
      <c r="D80" s="888"/>
      <c r="E80" s="888"/>
      <c r="F80" s="888"/>
      <c r="G80" s="888"/>
      <c r="H80" s="888"/>
      <c r="I80" s="888"/>
      <c r="J80" s="888"/>
      <c r="K80" s="888"/>
      <c r="L80" s="888"/>
      <c r="M80" s="888"/>
      <c r="N80" s="888"/>
      <c r="O80" s="888"/>
      <c r="P80" s="888"/>
      <c r="Q80" s="888"/>
      <c r="R80" s="888"/>
      <c r="S80" s="888"/>
      <c r="T80" s="888"/>
      <c r="U80" s="888"/>
      <c r="V80" s="889"/>
      <c r="W80" s="237" t="s">
        <v>286</v>
      </c>
      <c r="X80" s="237" t="s">
        <v>333</v>
      </c>
      <c r="Y80" s="237" t="s">
        <v>333</v>
      </c>
      <c r="Z80" s="237" t="s">
        <v>333</v>
      </c>
      <c r="AA80" s="237" t="s">
        <v>333</v>
      </c>
      <c r="AB80" s="237" t="s">
        <v>333</v>
      </c>
      <c r="AC80" s="237" t="s">
        <v>333</v>
      </c>
      <c r="AD80" s="237" t="s">
        <v>333</v>
      </c>
      <c r="AE80" s="237" t="s">
        <v>333</v>
      </c>
    </row>
    <row r="81" spans="1:31" ht="12" customHeight="1" x14ac:dyDescent="0.2">
      <c r="A81" s="229" t="s">
        <v>334</v>
      </c>
      <c r="B81" s="901" t="s">
        <v>335</v>
      </c>
      <c r="C81" s="901"/>
      <c r="D81" s="901"/>
      <c r="E81" s="901"/>
      <c r="F81" s="901"/>
      <c r="G81" s="901"/>
      <c r="H81" s="901"/>
      <c r="I81" s="901"/>
      <c r="J81" s="901"/>
      <c r="K81" s="901"/>
      <c r="L81" s="901"/>
      <c r="M81" s="901"/>
      <c r="N81" s="901"/>
      <c r="O81" s="901"/>
      <c r="P81" s="901"/>
      <c r="Q81" s="901"/>
      <c r="R81" s="901"/>
      <c r="S81" s="901"/>
      <c r="T81" s="901"/>
      <c r="U81" s="901"/>
      <c r="V81" s="901"/>
      <c r="W81" s="232">
        <f>MEMO!B56</f>
        <v>4.1666666666666666E-3</v>
      </c>
      <c r="X81" s="233">
        <f>ROUND(((X40+X51)*$W$81),2)</f>
        <v>10.77</v>
      </c>
      <c r="Y81" s="233">
        <f>ROUND(((Y40+Y51)*$W$81),2)</f>
        <v>11.39</v>
      </c>
      <c r="Z81" s="233">
        <f>ROUND(((Z40+Z51)*$W$81),2)</f>
        <v>11.39</v>
      </c>
      <c r="AA81" s="233">
        <f>ROUND(((AA40+AA51)*$W$81),2)</f>
        <v>12.07</v>
      </c>
      <c r="AB81" s="233">
        <f>ROUND(((AB40+AB51)*$W$81),2)</f>
        <v>12.07</v>
      </c>
      <c r="AC81" s="233">
        <v>0</v>
      </c>
      <c r="AD81" s="233">
        <v>0</v>
      </c>
      <c r="AE81" s="233">
        <v>0</v>
      </c>
    </row>
    <row r="82" spans="1:31" ht="12" customHeight="1" x14ac:dyDescent="0.2">
      <c r="A82" s="206" t="s">
        <v>336</v>
      </c>
      <c r="B82" s="902" t="s">
        <v>337</v>
      </c>
      <c r="C82" s="902"/>
      <c r="D82" s="902"/>
      <c r="E82" s="902"/>
      <c r="F82" s="902"/>
      <c r="G82" s="902"/>
      <c r="H82" s="902"/>
      <c r="I82" s="902"/>
      <c r="J82" s="902"/>
      <c r="K82" s="902"/>
      <c r="L82" s="902"/>
      <c r="M82" s="902"/>
      <c r="N82" s="902"/>
      <c r="O82" s="902"/>
      <c r="P82" s="902"/>
      <c r="Q82" s="902"/>
      <c r="R82" s="902"/>
      <c r="S82" s="902"/>
      <c r="T82" s="902"/>
      <c r="U82" s="902"/>
      <c r="V82" s="902"/>
      <c r="W82" s="209">
        <f>MEMO!B58</f>
        <v>3.3333333333333332E-4</v>
      </c>
      <c r="X82" s="213">
        <f>ROUND((X81*8%),2)</f>
        <v>0.86</v>
      </c>
      <c r="Y82" s="213">
        <f>ROUND((Y81*8%),2)</f>
        <v>0.91</v>
      </c>
      <c r="Z82" s="213">
        <f>ROUND((Z81*8%),2)</f>
        <v>0.91</v>
      </c>
      <c r="AA82" s="213">
        <f>ROUND((AA81*8%),2)</f>
        <v>0.97</v>
      </c>
      <c r="AB82" s="213">
        <f>ROUND((AB81*8%),2)</f>
        <v>0.97</v>
      </c>
      <c r="AC82" s="213">
        <v>0</v>
      </c>
      <c r="AD82" s="213">
        <v>0</v>
      </c>
      <c r="AE82" s="213">
        <v>0</v>
      </c>
    </row>
    <row r="83" spans="1:31" ht="12" customHeight="1" x14ac:dyDescent="0.2">
      <c r="A83" s="206" t="s">
        <v>338</v>
      </c>
      <c r="B83" s="876" t="s">
        <v>339</v>
      </c>
      <c r="C83" s="876"/>
      <c r="D83" s="876"/>
      <c r="E83" s="876"/>
      <c r="F83" s="876"/>
      <c r="G83" s="876"/>
      <c r="H83" s="876"/>
      <c r="I83" s="876"/>
      <c r="J83" s="876"/>
      <c r="K83" s="876"/>
      <c r="L83" s="876"/>
      <c r="M83" s="876"/>
      <c r="N83" s="876"/>
      <c r="O83" s="876"/>
      <c r="P83" s="876"/>
      <c r="Q83" s="876"/>
      <c r="R83" s="876"/>
      <c r="S83" s="876"/>
      <c r="T83" s="876"/>
      <c r="U83" s="876"/>
      <c r="V83" s="876"/>
      <c r="W83" s="209">
        <f>MEMO!B60</f>
        <v>2E-3</v>
      </c>
      <c r="X83" s="213">
        <f t="shared" ref="X83:AD83" si="51">ROUND(((X40+X51)*$W$83),2)</f>
        <v>5.17</v>
      </c>
      <c r="Y83" s="213">
        <f t="shared" si="51"/>
        <v>5.47</v>
      </c>
      <c r="Z83" s="213">
        <f t="shared" si="51"/>
        <v>5.47</v>
      </c>
      <c r="AA83" s="213">
        <f t="shared" si="51"/>
        <v>5.79</v>
      </c>
      <c r="AB83" s="213">
        <f t="shared" si="51"/>
        <v>5.79</v>
      </c>
      <c r="AC83" s="213">
        <f t="shared" si="51"/>
        <v>6.13</v>
      </c>
      <c r="AD83" s="213">
        <f t="shared" si="51"/>
        <v>6.13</v>
      </c>
      <c r="AE83" s="213">
        <f t="shared" ref="AE83" si="52">ROUND(((AE40+AE51)*$W$83),2)</f>
        <v>6.5</v>
      </c>
    </row>
    <row r="84" spans="1:31" s="3" customFormat="1" ht="12" customHeight="1" x14ac:dyDescent="0.2">
      <c r="A84" s="206" t="s">
        <v>340</v>
      </c>
      <c r="B84" s="902" t="s">
        <v>341</v>
      </c>
      <c r="C84" s="902"/>
      <c r="D84" s="902"/>
      <c r="E84" s="902"/>
      <c r="F84" s="902"/>
      <c r="G84" s="902"/>
      <c r="H84" s="902"/>
      <c r="I84" s="902"/>
      <c r="J84" s="902"/>
      <c r="K84" s="902"/>
      <c r="L84" s="902"/>
      <c r="M84" s="902"/>
      <c r="N84" s="902"/>
      <c r="O84" s="902"/>
      <c r="P84" s="902"/>
      <c r="Q84" s="902"/>
      <c r="R84" s="902"/>
      <c r="S84" s="902"/>
      <c r="T84" s="902"/>
      <c r="U84" s="902"/>
      <c r="V84" s="902"/>
      <c r="W84" s="209">
        <f>MEMO!B62</f>
        <v>1.9444444444444445E-2</v>
      </c>
      <c r="X84" s="213">
        <f>ROUND(((X40+X51)*$W$84),2)</f>
        <v>50.26</v>
      </c>
      <c r="Y84" s="213">
        <f>ROUND(((Y40+Y51)*$W$84),2)</f>
        <v>53.14</v>
      </c>
      <c r="Z84" s="213">
        <f>ROUND(((Z40+Z51)*$W$84),2)</f>
        <v>53.14</v>
      </c>
      <c r="AA84" s="213">
        <f>ROUND(((AA40+AA51)*$W$84),2)</f>
        <v>56.33</v>
      </c>
      <c r="AB84" s="213">
        <f>ROUND(((AB40+AB51)*$W$84),2)</f>
        <v>56.33</v>
      </c>
      <c r="AC84" s="213">
        <v>0</v>
      </c>
      <c r="AD84" s="213">
        <v>0</v>
      </c>
      <c r="AE84" s="213">
        <v>0</v>
      </c>
    </row>
    <row r="85" spans="1:31" ht="12" customHeight="1" x14ac:dyDescent="0.2">
      <c r="A85" s="206" t="s">
        <v>342</v>
      </c>
      <c r="B85" s="903" t="s">
        <v>343</v>
      </c>
      <c r="C85" s="903"/>
      <c r="D85" s="903"/>
      <c r="E85" s="903"/>
      <c r="F85" s="903"/>
      <c r="G85" s="903"/>
      <c r="H85" s="903"/>
      <c r="I85" s="903"/>
      <c r="J85" s="903"/>
      <c r="K85" s="903"/>
      <c r="L85" s="903"/>
      <c r="M85" s="903"/>
      <c r="N85" s="903"/>
      <c r="O85" s="903"/>
      <c r="P85" s="903"/>
      <c r="Q85" s="903"/>
      <c r="R85" s="903"/>
      <c r="S85" s="903"/>
      <c r="T85" s="903"/>
      <c r="U85" s="903"/>
      <c r="V85" s="903"/>
      <c r="W85" s="209">
        <f>MEMO!B64</f>
        <v>7.4975055555555579E-3</v>
      </c>
      <c r="X85" s="213">
        <f>ROUND(((X40+X51)*$W$85),2)</f>
        <v>19.38</v>
      </c>
      <c r="Y85" s="213">
        <f>ROUND(((Y40+Y51)*$W$85),2)</f>
        <v>20.49</v>
      </c>
      <c r="Z85" s="213">
        <f>ROUND(((Z40+Z51)*$W$85),2)</f>
        <v>20.49</v>
      </c>
      <c r="AA85" s="213">
        <f>ROUND(((AA40+AA51)*$W$85),2)</f>
        <v>21.72</v>
      </c>
      <c r="AB85" s="213">
        <f>ROUND(((AB40+AB51)*$W$85),2)</f>
        <v>21.72</v>
      </c>
      <c r="AC85" s="213">
        <v>0</v>
      </c>
      <c r="AD85" s="213">
        <v>0</v>
      </c>
      <c r="AE85" s="213">
        <v>0</v>
      </c>
    </row>
    <row r="86" spans="1:31" ht="12" customHeight="1" x14ac:dyDescent="0.2">
      <c r="A86" s="221" t="s">
        <v>344</v>
      </c>
      <c r="B86" s="880" t="s">
        <v>345</v>
      </c>
      <c r="C86" s="880"/>
      <c r="D86" s="880"/>
      <c r="E86" s="880"/>
      <c r="F86" s="880"/>
      <c r="G86" s="880"/>
      <c r="H86" s="880"/>
      <c r="I86" s="880"/>
      <c r="J86" s="880"/>
      <c r="K86" s="880"/>
      <c r="L86" s="880"/>
      <c r="M86" s="880"/>
      <c r="N86" s="880"/>
      <c r="O86" s="880"/>
      <c r="P86" s="880"/>
      <c r="Q86" s="880"/>
      <c r="R86" s="880"/>
      <c r="S86" s="880"/>
      <c r="T86" s="880"/>
      <c r="U86" s="880"/>
      <c r="V86" s="880"/>
      <c r="W86" s="226">
        <f>MEMO!B66</f>
        <v>6.2222222222222225E-4</v>
      </c>
      <c r="X86" s="227">
        <f t="shared" ref="X86:AD86" si="53">ROUND(((X40+X51)*$W$86),2)</f>
        <v>1.61</v>
      </c>
      <c r="Y86" s="227">
        <f t="shared" si="53"/>
        <v>1.7</v>
      </c>
      <c r="Z86" s="227">
        <f t="shared" si="53"/>
        <v>1.7</v>
      </c>
      <c r="AA86" s="227">
        <f t="shared" si="53"/>
        <v>1.8</v>
      </c>
      <c r="AB86" s="227">
        <f t="shared" si="53"/>
        <v>1.8</v>
      </c>
      <c r="AC86" s="227">
        <f t="shared" si="53"/>
        <v>1.91</v>
      </c>
      <c r="AD86" s="227">
        <f t="shared" si="53"/>
        <v>1.91</v>
      </c>
      <c r="AE86" s="227">
        <f t="shared" ref="AE86" si="54">ROUND(((AE40+AE51)*$W$86),2)</f>
        <v>2.02</v>
      </c>
    </row>
    <row r="87" spans="1:31" ht="12" customHeight="1" x14ac:dyDescent="0.2">
      <c r="A87" s="881" t="s">
        <v>281</v>
      </c>
      <c r="B87" s="882"/>
      <c r="C87" s="882"/>
      <c r="D87" s="882"/>
      <c r="E87" s="882"/>
      <c r="F87" s="882"/>
      <c r="G87" s="882"/>
      <c r="H87" s="882"/>
      <c r="I87" s="882"/>
      <c r="J87" s="882"/>
      <c r="K87" s="882"/>
      <c r="L87" s="882"/>
      <c r="M87" s="882"/>
      <c r="N87" s="882"/>
      <c r="O87" s="882"/>
      <c r="P87" s="882"/>
      <c r="Q87" s="882"/>
      <c r="R87" s="882"/>
      <c r="S87" s="882"/>
      <c r="T87" s="882"/>
      <c r="U87" s="882"/>
      <c r="V87" s="883"/>
      <c r="W87" s="241">
        <f t="shared" ref="W87:AB87" si="55">SUM(W81:W86)</f>
        <v>3.4064172222222223E-2</v>
      </c>
      <c r="X87" s="242">
        <f t="shared" si="55"/>
        <v>88.05</v>
      </c>
      <c r="Y87" s="242">
        <f t="shared" si="55"/>
        <v>93.1</v>
      </c>
      <c r="Z87" s="242">
        <f t="shared" si="55"/>
        <v>93.1</v>
      </c>
      <c r="AA87" s="242">
        <f t="shared" si="55"/>
        <v>98.679999999999993</v>
      </c>
      <c r="AB87" s="242">
        <f t="shared" si="55"/>
        <v>98.679999999999993</v>
      </c>
      <c r="AC87" s="242">
        <f t="shared" ref="AC87:AD87" si="56">SUM(AC81:AC86)</f>
        <v>8.0399999999999991</v>
      </c>
      <c r="AD87" s="242">
        <f t="shared" si="56"/>
        <v>8.0399999999999991</v>
      </c>
      <c r="AE87" s="242">
        <f t="shared" ref="AE87" si="57">SUM(AE81:AE86)</f>
        <v>8.52</v>
      </c>
    </row>
    <row r="88" spans="1:31" ht="5.0999999999999996" customHeight="1" x14ac:dyDescent="0.2">
      <c r="X88" s="2"/>
      <c r="Y88" s="2"/>
      <c r="Z88" s="2"/>
      <c r="AA88" s="2"/>
      <c r="AB88" s="2"/>
      <c r="AC88" s="2"/>
      <c r="AD88" s="2"/>
      <c r="AE88" s="2"/>
    </row>
    <row r="89" spans="1:31" ht="15" customHeight="1" x14ac:dyDescent="0.2">
      <c r="A89" s="898" t="s">
        <v>346</v>
      </c>
      <c r="B89" s="899"/>
      <c r="C89" s="899"/>
      <c r="D89" s="899"/>
      <c r="E89" s="899"/>
      <c r="F89" s="899"/>
      <c r="G89" s="899"/>
      <c r="H89" s="899"/>
      <c r="I89" s="899"/>
      <c r="J89" s="899"/>
      <c r="K89" s="899"/>
      <c r="L89" s="899"/>
      <c r="M89" s="899"/>
      <c r="N89" s="899"/>
      <c r="O89" s="899"/>
      <c r="P89" s="899"/>
      <c r="Q89" s="899"/>
      <c r="R89" s="899"/>
      <c r="S89" s="899"/>
      <c r="T89" s="899"/>
      <c r="U89" s="899"/>
      <c r="V89" s="899"/>
      <c r="W89" s="899"/>
      <c r="X89" s="243"/>
      <c r="Y89" s="243"/>
      <c r="Z89" s="243"/>
      <c r="AA89" s="243"/>
      <c r="AB89" s="243"/>
      <c r="AC89" s="243"/>
      <c r="AD89" s="243"/>
      <c r="AE89" s="243"/>
    </row>
    <row r="90" spans="1:31" s="3" customFormat="1" ht="12" customHeight="1" x14ac:dyDescent="0.2">
      <c r="A90" s="890" t="s">
        <v>347</v>
      </c>
      <c r="B90" s="891"/>
      <c r="C90" s="891"/>
      <c r="D90" s="891"/>
      <c r="E90" s="891"/>
      <c r="F90" s="891"/>
      <c r="G90" s="891"/>
      <c r="H90" s="891"/>
      <c r="I90" s="891"/>
      <c r="J90" s="891"/>
      <c r="K90" s="891"/>
      <c r="L90" s="891"/>
      <c r="M90" s="891"/>
      <c r="N90" s="891"/>
      <c r="O90" s="891"/>
      <c r="P90" s="891"/>
      <c r="Q90" s="891"/>
      <c r="R90" s="891"/>
      <c r="S90" s="891"/>
      <c r="T90" s="891"/>
      <c r="U90" s="891"/>
      <c r="V90" s="891"/>
      <c r="W90" s="891"/>
      <c r="X90" s="240"/>
      <c r="Y90" s="240"/>
      <c r="Z90" s="240"/>
      <c r="AA90" s="240"/>
      <c r="AB90" s="240"/>
      <c r="AC90" s="240"/>
      <c r="AD90" s="240"/>
      <c r="AE90" s="240"/>
    </row>
    <row r="91" spans="1:31" ht="12" customHeight="1" x14ac:dyDescent="0.2">
      <c r="A91" s="236" t="s">
        <v>348</v>
      </c>
      <c r="B91" s="887" t="s">
        <v>349</v>
      </c>
      <c r="C91" s="888"/>
      <c r="D91" s="888"/>
      <c r="E91" s="888"/>
      <c r="F91" s="888"/>
      <c r="G91" s="888"/>
      <c r="H91" s="888"/>
      <c r="I91" s="888"/>
      <c r="J91" s="888"/>
      <c r="K91" s="888"/>
      <c r="L91" s="888"/>
      <c r="M91" s="888"/>
      <c r="N91" s="888"/>
      <c r="O91" s="888"/>
      <c r="P91" s="888"/>
      <c r="Q91" s="888"/>
      <c r="R91" s="888"/>
      <c r="S91" s="888"/>
      <c r="T91" s="888"/>
      <c r="U91" s="888"/>
      <c r="V91" s="889"/>
      <c r="W91" s="237" t="s">
        <v>286</v>
      </c>
      <c r="X91" s="237" t="s">
        <v>259</v>
      </c>
      <c r="Y91" s="237" t="s">
        <v>259</v>
      </c>
      <c r="Z91" s="237" t="s">
        <v>259</v>
      </c>
      <c r="AA91" s="237" t="s">
        <v>259</v>
      </c>
      <c r="AB91" s="237" t="s">
        <v>259</v>
      </c>
      <c r="AC91" s="237" t="s">
        <v>259</v>
      </c>
      <c r="AD91" s="237" t="s">
        <v>259</v>
      </c>
      <c r="AE91" s="237" t="s">
        <v>259</v>
      </c>
    </row>
    <row r="92" spans="1:31" ht="12" customHeight="1" x14ac:dyDescent="0.2">
      <c r="A92" s="229" t="s">
        <v>350</v>
      </c>
      <c r="B92" s="884" t="s">
        <v>351</v>
      </c>
      <c r="C92" s="884"/>
      <c r="D92" s="884"/>
      <c r="E92" s="884"/>
      <c r="F92" s="884"/>
      <c r="G92" s="884"/>
      <c r="H92" s="884"/>
      <c r="I92" s="884"/>
      <c r="J92" s="884"/>
      <c r="K92" s="884"/>
      <c r="L92" s="884"/>
      <c r="M92" s="884"/>
      <c r="N92" s="884"/>
      <c r="O92" s="884"/>
      <c r="P92" s="884"/>
      <c r="Q92" s="884"/>
      <c r="R92" s="884"/>
      <c r="S92" s="884"/>
      <c r="T92" s="884"/>
      <c r="U92" s="884"/>
      <c r="V92" s="884"/>
      <c r="W92" s="232">
        <f>MEMO!B73</f>
        <v>9.2583333333333337E-3</v>
      </c>
      <c r="X92" s="231">
        <f t="shared" ref="X92:AD92" si="58">ROUND(((X40+X51)*$W$92),2)</f>
        <v>23.93</v>
      </c>
      <c r="Y92" s="231">
        <f t="shared" si="58"/>
        <v>25.3</v>
      </c>
      <c r="Z92" s="231">
        <f t="shared" si="58"/>
        <v>25.3</v>
      </c>
      <c r="AA92" s="231">
        <f t="shared" si="58"/>
        <v>26.82</v>
      </c>
      <c r="AB92" s="231">
        <f t="shared" si="58"/>
        <v>26.82</v>
      </c>
      <c r="AC92" s="231">
        <f t="shared" si="58"/>
        <v>28.37</v>
      </c>
      <c r="AD92" s="231">
        <f t="shared" si="58"/>
        <v>28.37</v>
      </c>
      <c r="AE92" s="231">
        <f t="shared" ref="AE92" si="59">ROUND(((AE40+AE51)*$W$92),2)</f>
        <v>30.07</v>
      </c>
    </row>
    <row r="93" spans="1:31" ht="12" customHeight="1" x14ac:dyDescent="0.2">
      <c r="A93" s="206" t="s">
        <v>352</v>
      </c>
      <c r="B93" s="876" t="s">
        <v>353</v>
      </c>
      <c r="C93" s="876"/>
      <c r="D93" s="876"/>
      <c r="E93" s="876"/>
      <c r="F93" s="876"/>
      <c r="G93" s="876"/>
      <c r="H93" s="876"/>
      <c r="I93" s="876"/>
      <c r="J93" s="876"/>
      <c r="K93" s="876"/>
      <c r="L93" s="876"/>
      <c r="M93" s="876"/>
      <c r="N93" s="876"/>
      <c r="O93" s="876"/>
      <c r="P93" s="876"/>
      <c r="Q93" s="876"/>
      <c r="R93" s="876"/>
      <c r="S93" s="876"/>
      <c r="T93" s="876"/>
      <c r="U93" s="876"/>
      <c r="V93" s="876"/>
      <c r="W93" s="209">
        <f>MEMO!B74</f>
        <v>1.3888888888888889E-3</v>
      </c>
      <c r="X93" s="208">
        <f t="shared" ref="X93:AD93" si="60">ROUND(((X40+X51)*$W$93),2)</f>
        <v>3.59</v>
      </c>
      <c r="Y93" s="208">
        <f t="shared" si="60"/>
        <v>3.8</v>
      </c>
      <c r="Z93" s="208">
        <f t="shared" si="60"/>
        <v>3.8</v>
      </c>
      <c r="AA93" s="208">
        <f t="shared" si="60"/>
        <v>4.0199999999999996</v>
      </c>
      <c r="AB93" s="208">
        <f t="shared" si="60"/>
        <v>4.0199999999999996</v>
      </c>
      <c r="AC93" s="208">
        <f t="shared" si="60"/>
        <v>4.26</v>
      </c>
      <c r="AD93" s="208">
        <f t="shared" si="60"/>
        <v>4.26</v>
      </c>
      <c r="AE93" s="208">
        <f t="shared" ref="AE93" si="61">ROUND(((AE40+AE51)*$W$93),2)</f>
        <v>4.51</v>
      </c>
    </row>
    <row r="94" spans="1:31" ht="12" customHeight="1" x14ac:dyDescent="0.2">
      <c r="A94" s="206" t="s">
        <v>354</v>
      </c>
      <c r="B94" s="876" t="s">
        <v>355</v>
      </c>
      <c r="C94" s="876"/>
      <c r="D94" s="876"/>
      <c r="E94" s="876"/>
      <c r="F94" s="876"/>
      <c r="G94" s="876"/>
      <c r="H94" s="876"/>
      <c r="I94" s="876"/>
      <c r="J94" s="876"/>
      <c r="K94" s="876"/>
      <c r="L94" s="876"/>
      <c r="M94" s="876"/>
      <c r="N94" s="876"/>
      <c r="O94" s="876"/>
      <c r="P94" s="876"/>
      <c r="Q94" s="876"/>
      <c r="R94" s="876"/>
      <c r="S94" s="876"/>
      <c r="T94" s="876"/>
      <c r="U94" s="876"/>
      <c r="V94" s="876"/>
      <c r="W94" s="209">
        <f>MEMO!B76</f>
        <v>4.3333333333333331E-4</v>
      </c>
      <c r="X94" s="208">
        <f t="shared" ref="X94:AD94" si="62">ROUND(((X40+X51)*$W$94),2)</f>
        <v>1.1200000000000001</v>
      </c>
      <c r="Y94" s="208">
        <f t="shared" si="62"/>
        <v>1.18</v>
      </c>
      <c r="Z94" s="208">
        <f t="shared" si="62"/>
        <v>1.18</v>
      </c>
      <c r="AA94" s="208">
        <f t="shared" si="62"/>
        <v>1.26</v>
      </c>
      <c r="AB94" s="208">
        <f t="shared" si="62"/>
        <v>1.26</v>
      </c>
      <c r="AC94" s="208">
        <f t="shared" si="62"/>
        <v>1.33</v>
      </c>
      <c r="AD94" s="208">
        <f t="shared" si="62"/>
        <v>1.33</v>
      </c>
      <c r="AE94" s="208">
        <f t="shared" ref="AE94" si="63">ROUND(((AE40+AE51)*$W$94),2)</f>
        <v>1.41</v>
      </c>
    </row>
    <row r="95" spans="1:31" ht="12" customHeight="1" x14ac:dyDescent="0.2">
      <c r="A95" s="206" t="s">
        <v>356</v>
      </c>
      <c r="B95" s="876" t="s">
        <v>357</v>
      </c>
      <c r="C95" s="876"/>
      <c r="D95" s="876"/>
      <c r="E95" s="876"/>
      <c r="F95" s="876"/>
      <c r="G95" s="876"/>
      <c r="H95" s="876"/>
      <c r="I95" s="876"/>
      <c r="J95" s="876"/>
      <c r="K95" s="876"/>
      <c r="L95" s="876"/>
      <c r="M95" s="876"/>
      <c r="N95" s="876"/>
      <c r="O95" s="876"/>
      <c r="P95" s="876"/>
      <c r="Q95" s="876"/>
      <c r="R95" s="876"/>
      <c r="S95" s="876"/>
      <c r="T95" s="876"/>
      <c r="U95" s="876"/>
      <c r="V95" s="876"/>
      <c r="W95" s="209">
        <f>MEMO!B78</f>
        <v>2.5277777777777777E-3</v>
      </c>
      <c r="X95" s="208">
        <f t="shared" ref="X95:AD95" si="64">ROUND(((X40+X51)*$W$95),2)</f>
        <v>6.53</v>
      </c>
      <c r="Y95" s="208">
        <f t="shared" si="64"/>
        <v>6.91</v>
      </c>
      <c r="Z95" s="208">
        <f t="shared" si="64"/>
        <v>6.91</v>
      </c>
      <c r="AA95" s="208">
        <f t="shared" si="64"/>
        <v>7.32</v>
      </c>
      <c r="AB95" s="208">
        <f t="shared" si="64"/>
        <v>7.32</v>
      </c>
      <c r="AC95" s="208">
        <f t="shared" si="64"/>
        <v>7.74</v>
      </c>
      <c r="AD95" s="208">
        <f t="shared" si="64"/>
        <v>7.74</v>
      </c>
      <c r="AE95" s="208">
        <f t="shared" ref="AE95" si="65">ROUND(((AE40+AE51)*$W$95),2)</f>
        <v>8.2100000000000009</v>
      </c>
    </row>
    <row r="96" spans="1:31" ht="12" customHeight="1" x14ac:dyDescent="0.2">
      <c r="A96" s="221" t="s">
        <v>358</v>
      </c>
      <c r="B96" s="880" t="s">
        <v>359</v>
      </c>
      <c r="C96" s="880"/>
      <c r="D96" s="880"/>
      <c r="E96" s="880"/>
      <c r="F96" s="880"/>
      <c r="G96" s="880"/>
      <c r="H96" s="880"/>
      <c r="I96" s="880"/>
      <c r="J96" s="880"/>
      <c r="K96" s="880"/>
      <c r="L96" s="880"/>
      <c r="M96" s="880"/>
      <c r="N96" s="880"/>
      <c r="O96" s="880"/>
      <c r="P96" s="880"/>
      <c r="Q96" s="880"/>
      <c r="R96" s="880"/>
      <c r="S96" s="880"/>
      <c r="T96" s="880"/>
      <c r="U96" s="880"/>
      <c r="V96" s="880"/>
      <c r="W96" s="226">
        <f>MEMO!B80</f>
        <v>8.277777777777778E-3</v>
      </c>
      <c r="X96" s="223">
        <f t="shared" ref="X96:AD96" si="66">ROUND(((X40+X51)*$W$96),2)</f>
        <v>21.4</v>
      </c>
      <c r="Y96" s="223">
        <f t="shared" si="66"/>
        <v>22.62</v>
      </c>
      <c r="Z96" s="223">
        <f t="shared" si="66"/>
        <v>22.62</v>
      </c>
      <c r="AA96" s="223">
        <f t="shared" si="66"/>
        <v>23.98</v>
      </c>
      <c r="AB96" s="223">
        <f t="shared" si="66"/>
        <v>23.98</v>
      </c>
      <c r="AC96" s="223">
        <f t="shared" si="66"/>
        <v>25.36</v>
      </c>
      <c r="AD96" s="223">
        <f t="shared" si="66"/>
        <v>25.36</v>
      </c>
      <c r="AE96" s="223">
        <f t="shared" ref="AE96" si="67">ROUND(((AE40+AE51)*$W$96),2)</f>
        <v>26.88</v>
      </c>
    </row>
    <row r="97" spans="1:31" ht="12" customHeight="1" x14ac:dyDescent="0.2">
      <c r="A97" s="881" t="s">
        <v>276</v>
      </c>
      <c r="B97" s="882"/>
      <c r="C97" s="882"/>
      <c r="D97" s="882"/>
      <c r="E97" s="882"/>
      <c r="F97" s="882"/>
      <c r="G97" s="882"/>
      <c r="H97" s="882"/>
      <c r="I97" s="882"/>
      <c r="J97" s="882"/>
      <c r="K97" s="882"/>
      <c r="L97" s="882"/>
      <c r="M97" s="882"/>
      <c r="N97" s="882"/>
      <c r="O97" s="882"/>
      <c r="P97" s="882"/>
      <c r="Q97" s="882"/>
      <c r="R97" s="882"/>
      <c r="S97" s="882"/>
      <c r="T97" s="882"/>
      <c r="U97" s="882"/>
      <c r="V97" s="883"/>
      <c r="W97" s="241">
        <f t="shared" ref="W97:AB97" si="68">SUM(W92:W96)</f>
        <v>2.1886111111111113E-2</v>
      </c>
      <c r="X97" s="238">
        <f t="shared" si="68"/>
        <v>56.57</v>
      </c>
      <c r="Y97" s="238">
        <f t="shared" si="68"/>
        <v>59.81</v>
      </c>
      <c r="Z97" s="238">
        <f t="shared" si="68"/>
        <v>59.81</v>
      </c>
      <c r="AA97" s="238">
        <f t="shared" si="68"/>
        <v>63.400000000000006</v>
      </c>
      <c r="AB97" s="238">
        <f t="shared" si="68"/>
        <v>63.400000000000006</v>
      </c>
      <c r="AC97" s="238">
        <f t="shared" ref="AC97:AD97" si="69">SUM(AC92:AC96)</f>
        <v>67.06</v>
      </c>
      <c r="AD97" s="238">
        <f t="shared" si="69"/>
        <v>67.06</v>
      </c>
      <c r="AE97" s="238">
        <f t="shared" ref="AE97" si="70">SUM(AE92:AE96)</f>
        <v>71.08</v>
      </c>
    </row>
    <row r="98" spans="1:31" ht="12" customHeight="1" x14ac:dyDescent="0.2">
      <c r="A98" s="244" t="s">
        <v>360</v>
      </c>
      <c r="B98" s="904" t="s">
        <v>361</v>
      </c>
      <c r="C98" s="905"/>
      <c r="D98" s="905"/>
      <c r="E98" s="905"/>
      <c r="F98" s="905"/>
      <c r="G98" s="905"/>
      <c r="H98" s="905"/>
      <c r="I98" s="905"/>
      <c r="J98" s="905"/>
      <c r="K98" s="905"/>
      <c r="L98" s="905"/>
      <c r="M98" s="905"/>
      <c r="N98" s="905"/>
      <c r="O98" s="905"/>
      <c r="P98" s="905"/>
      <c r="Q98" s="905"/>
      <c r="R98" s="905"/>
      <c r="S98" s="905"/>
      <c r="T98" s="905"/>
      <c r="U98" s="905"/>
      <c r="V98" s="906"/>
      <c r="W98" s="245">
        <f>MEMO!B83</f>
        <v>4.8690943222222238E-3</v>
      </c>
      <c r="X98" s="246">
        <f t="shared" ref="X98:AD98" si="71">ROUND(((X40+X51)*$W$98),2)</f>
        <v>12.59</v>
      </c>
      <c r="Y98" s="246">
        <f t="shared" si="71"/>
        <v>13.31</v>
      </c>
      <c r="Z98" s="246">
        <f t="shared" si="71"/>
        <v>13.31</v>
      </c>
      <c r="AA98" s="246">
        <f t="shared" si="71"/>
        <v>14.1</v>
      </c>
      <c r="AB98" s="246">
        <f t="shared" si="71"/>
        <v>14.1</v>
      </c>
      <c r="AC98" s="246">
        <f t="shared" si="71"/>
        <v>14.92</v>
      </c>
      <c r="AD98" s="246">
        <f t="shared" si="71"/>
        <v>14.92</v>
      </c>
      <c r="AE98" s="246">
        <f t="shared" ref="AE98" si="72">ROUND(((AE40+AE51)*$W$98),2)</f>
        <v>15.81</v>
      </c>
    </row>
    <row r="99" spans="1:31" ht="12" customHeight="1" x14ac:dyDescent="0.2">
      <c r="A99" s="881" t="s">
        <v>281</v>
      </c>
      <c r="B99" s="882"/>
      <c r="C99" s="882"/>
      <c r="D99" s="882"/>
      <c r="E99" s="882"/>
      <c r="F99" s="882"/>
      <c r="G99" s="882"/>
      <c r="H99" s="882"/>
      <c r="I99" s="882"/>
      <c r="J99" s="882"/>
      <c r="K99" s="882"/>
      <c r="L99" s="882"/>
      <c r="M99" s="882"/>
      <c r="N99" s="882"/>
      <c r="O99" s="882"/>
      <c r="P99" s="882"/>
      <c r="Q99" s="882"/>
      <c r="R99" s="882"/>
      <c r="S99" s="882"/>
      <c r="T99" s="882"/>
      <c r="U99" s="882"/>
      <c r="V99" s="883"/>
      <c r="W99" s="241">
        <f t="shared" ref="W99:AB99" si="73">W97+W98</f>
        <v>2.6755205433333339E-2</v>
      </c>
      <c r="X99" s="238">
        <f t="shared" si="73"/>
        <v>69.16</v>
      </c>
      <c r="Y99" s="238">
        <f t="shared" si="73"/>
        <v>73.12</v>
      </c>
      <c r="Z99" s="238">
        <f t="shared" si="73"/>
        <v>73.12</v>
      </c>
      <c r="AA99" s="238">
        <f t="shared" si="73"/>
        <v>77.5</v>
      </c>
      <c r="AB99" s="238">
        <f t="shared" si="73"/>
        <v>77.5</v>
      </c>
      <c r="AC99" s="238">
        <f t="shared" ref="AC99:AD99" si="74">AC97+AC98</f>
        <v>81.98</v>
      </c>
      <c r="AD99" s="238">
        <f t="shared" si="74"/>
        <v>81.98</v>
      </c>
      <c r="AE99" s="238">
        <f t="shared" ref="AE99" si="75">AE97+AE98</f>
        <v>86.89</v>
      </c>
    </row>
    <row r="100" spans="1:31" s="3" customFormat="1" ht="12" customHeight="1" x14ac:dyDescent="0.2">
      <c r="A100" s="890" t="s">
        <v>362</v>
      </c>
      <c r="B100" s="891"/>
      <c r="C100" s="891"/>
      <c r="D100" s="891"/>
      <c r="E100" s="891"/>
      <c r="F100" s="891"/>
      <c r="G100" s="891"/>
      <c r="H100" s="891"/>
      <c r="I100" s="891"/>
      <c r="J100" s="891"/>
      <c r="K100" s="891"/>
      <c r="L100" s="891"/>
      <c r="M100" s="891"/>
      <c r="N100" s="891"/>
      <c r="O100" s="891"/>
      <c r="P100" s="891"/>
      <c r="Q100" s="891"/>
      <c r="R100" s="891"/>
      <c r="S100" s="891"/>
      <c r="T100" s="891"/>
      <c r="U100" s="891"/>
      <c r="V100" s="891"/>
      <c r="W100" s="891"/>
      <c r="X100" s="240"/>
      <c r="Y100" s="240"/>
      <c r="Z100" s="240"/>
      <c r="AA100" s="240"/>
      <c r="AB100" s="240"/>
      <c r="AC100" s="240"/>
      <c r="AD100" s="240"/>
      <c r="AE100" s="240"/>
    </row>
    <row r="101" spans="1:31" ht="12" customHeight="1" x14ac:dyDescent="0.2">
      <c r="A101" s="236" t="s">
        <v>350</v>
      </c>
      <c r="B101" s="887" t="s">
        <v>363</v>
      </c>
      <c r="C101" s="888"/>
      <c r="D101" s="888"/>
      <c r="E101" s="888"/>
      <c r="F101" s="888"/>
      <c r="G101" s="888"/>
      <c r="H101" s="888"/>
      <c r="I101" s="888"/>
      <c r="J101" s="888"/>
      <c r="K101" s="888"/>
      <c r="L101" s="888"/>
      <c r="M101" s="888"/>
      <c r="N101" s="888"/>
      <c r="O101" s="888"/>
      <c r="P101" s="888"/>
      <c r="Q101" s="888"/>
      <c r="R101" s="888"/>
      <c r="S101" s="888"/>
      <c r="T101" s="888"/>
      <c r="U101" s="888"/>
      <c r="V101" s="889"/>
      <c r="W101" s="237" t="s">
        <v>286</v>
      </c>
      <c r="X101" s="237" t="s">
        <v>259</v>
      </c>
      <c r="Y101" s="237" t="s">
        <v>259</v>
      </c>
      <c r="Z101" s="237" t="s">
        <v>259</v>
      </c>
      <c r="AA101" s="237" t="s">
        <v>259</v>
      </c>
      <c r="AB101" s="237" t="s">
        <v>259</v>
      </c>
      <c r="AC101" s="237" t="s">
        <v>259</v>
      </c>
      <c r="AD101" s="237" t="s">
        <v>259</v>
      </c>
      <c r="AE101" s="237" t="s">
        <v>259</v>
      </c>
    </row>
    <row r="102" spans="1:31" ht="12" customHeight="1" x14ac:dyDescent="0.2">
      <c r="A102" s="234" t="s">
        <v>364</v>
      </c>
      <c r="B102" s="884" t="s">
        <v>365</v>
      </c>
      <c r="C102" s="884"/>
      <c r="D102" s="884"/>
      <c r="E102" s="884"/>
      <c r="F102" s="884"/>
      <c r="G102" s="884"/>
      <c r="H102" s="884"/>
      <c r="I102" s="884"/>
      <c r="J102" s="884"/>
      <c r="K102" s="884"/>
      <c r="L102" s="884"/>
      <c r="M102" s="884"/>
      <c r="N102" s="884"/>
      <c r="O102" s="884"/>
      <c r="P102" s="884"/>
      <c r="Q102" s="884"/>
      <c r="R102" s="884"/>
      <c r="S102" s="884"/>
      <c r="T102" s="884"/>
      <c r="U102" s="884"/>
      <c r="V102" s="884"/>
      <c r="W102" s="232">
        <f>MEMO!B88</f>
        <v>7.3992600000000002E-4</v>
      </c>
      <c r="X102" s="231">
        <f t="shared" ref="X102:AD102" si="76">ROUND(((X40+X51)*$W$102),2)</f>
        <v>1.91</v>
      </c>
      <c r="Y102" s="231">
        <f t="shared" si="76"/>
        <v>2.02</v>
      </c>
      <c r="Z102" s="231">
        <f t="shared" si="76"/>
        <v>2.02</v>
      </c>
      <c r="AA102" s="231">
        <f t="shared" si="76"/>
        <v>2.14</v>
      </c>
      <c r="AB102" s="231">
        <f t="shared" si="76"/>
        <v>2.14</v>
      </c>
      <c r="AC102" s="231">
        <f t="shared" si="76"/>
        <v>2.27</v>
      </c>
      <c r="AD102" s="231">
        <f t="shared" si="76"/>
        <v>2.27</v>
      </c>
      <c r="AE102" s="231">
        <f t="shared" ref="AE102" si="77">ROUND(((AE40+AE51)*$W$102),2)</f>
        <v>2.4</v>
      </c>
    </row>
    <row r="103" spans="1:31" ht="12" customHeight="1" x14ac:dyDescent="0.2">
      <c r="A103" s="217" t="s">
        <v>366</v>
      </c>
      <c r="B103" s="907" t="s">
        <v>367</v>
      </c>
      <c r="C103" s="907"/>
      <c r="D103" s="907"/>
      <c r="E103" s="907"/>
      <c r="F103" s="907"/>
      <c r="G103" s="907"/>
      <c r="H103" s="907"/>
      <c r="I103" s="907"/>
      <c r="J103" s="907"/>
      <c r="K103" s="907"/>
      <c r="L103" s="907"/>
      <c r="M103" s="907"/>
      <c r="N103" s="907"/>
      <c r="O103" s="907"/>
      <c r="P103" s="907"/>
      <c r="Q103" s="907"/>
      <c r="R103" s="907"/>
      <c r="S103" s="907"/>
      <c r="T103" s="907"/>
      <c r="U103" s="907"/>
      <c r="V103" s="907"/>
      <c r="W103" s="209">
        <f>MEMO!B92</f>
        <v>8.3453149152000025E-5</v>
      </c>
      <c r="X103" s="208">
        <f t="shared" ref="X103:AD103" si="78">ROUND(((X40+X51)*$W$103),2)</f>
        <v>0.22</v>
      </c>
      <c r="Y103" s="208">
        <f t="shared" si="78"/>
        <v>0.23</v>
      </c>
      <c r="Z103" s="208">
        <f t="shared" si="78"/>
        <v>0.23</v>
      </c>
      <c r="AA103" s="208">
        <f t="shared" si="78"/>
        <v>0.24</v>
      </c>
      <c r="AB103" s="208">
        <f t="shared" si="78"/>
        <v>0.24</v>
      </c>
      <c r="AC103" s="208">
        <f t="shared" si="78"/>
        <v>0.26</v>
      </c>
      <c r="AD103" s="208">
        <f t="shared" si="78"/>
        <v>0.26</v>
      </c>
      <c r="AE103" s="208">
        <f t="shared" ref="AE103" si="79">ROUND(((AE40+AE51)*$W$103),2)</f>
        <v>0.27</v>
      </c>
    </row>
    <row r="104" spans="1:31" ht="12" customHeight="1" x14ac:dyDescent="0.2">
      <c r="A104" s="228" t="s">
        <v>368</v>
      </c>
      <c r="B104" s="880" t="s">
        <v>369</v>
      </c>
      <c r="C104" s="880"/>
      <c r="D104" s="880"/>
      <c r="E104" s="880"/>
      <c r="F104" s="880"/>
      <c r="G104" s="880"/>
      <c r="H104" s="880"/>
      <c r="I104" s="880"/>
      <c r="J104" s="880"/>
      <c r="K104" s="880"/>
      <c r="L104" s="880"/>
      <c r="M104" s="880"/>
      <c r="N104" s="880"/>
      <c r="O104" s="880"/>
      <c r="P104" s="880"/>
      <c r="Q104" s="880"/>
      <c r="R104" s="880"/>
      <c r="S104" s="880"/>
      <c r="T104" s="880"/>
      <c r="U104" s="880"/>
      <c r="V104" s="880"/>
      <c r="W104" s="226">
        <f>MEMO!B90</f>
        <v>2.1643200000000002E-4</v>
      </c>
      <c r="X104" s="223">
        <f t="shared" ref="X104:AD104" si="80">ROUND(((X40+X51)*$W$104),2)</f>
        <v>0.56000000000000005</v>
      </c>
      <c r="Y104" s="223">
        <f t="shared" si="80"/>
        <v>0.59</v>
      </c>
      <c r="Z104" s="223">
        <f t="shared" si="80"/>
        <v>0.59</v>
      </c>
      <c r="AA104" s="223">
        <f t="shared" si="80"/>
        <v>0.63</v>
      </c>
      <c r="AB104" s="223">
        <f t="shared" si="80"/>
        <v>0.63</v>
      </c>
      <c r="AC104" s="223">
        <f t="shared" si="80"/>
        <v>0.66</v>
      </c>
      <c r="AD104" s="223">
        <f t="shared" si="80"/>
        <v>0.66</v>
      </c>
      <c r="AE104" s="223">
        <f t="shared" ref="AE104" si="81">ROUND(((AE40+AE51)*$W$104),2)</f>
        <v>0.7</v>
      </c>
    </row>
    <row r="105" spans="1:31" ht="12" customHeight="1" x14ac:dyDescent="0.2">
      <c r="A105" s="881" t="s">
        <v>281</v>
      </c>
      <c r="B105" s="882"/>
      <c r="C105" s="882"/>
      <c r="D105" s="882"/>
      <c r="E105" s="882"/>
      <c r="F105" s="882"/>
      <c r="G105" s="882"/>
      <c r="H105" s="882"/>
      <c r="I105" s="882"/>
      <c r="J105" s="882"/>
      <c r="K105" s="882"/>
      <c r="L105" s="882"/>
      <c r="M105" s="882"/>
      <c r="N105" s="882"/>
      <c r="O105" s="882"/>
      <c r="P105" s="882"/>
      <c r="Q105" s="882"/>
      <c r="R105" s="882"/>
      <c r="S105" s="882"/>
      <c r="T105" s="882"/>
      <c r="U105" s="882"/>
      <c r="V105" s="883"/>
      <c r="W105" s="241">
        <f t="shared" ref="W105:AB105" si="82">SUM(W102:W104)</f>
        <v>1.0398111491520001E-3</v>
      </c>
      <c r="X105" s="238">
        <f t="shared" si="82"/>
        <v>2.69</v>
      </c>
      <c r="Y105" s="238">
        <f t="shared" si="82"/>
        <v>2.84</v>
      </c>
      <c r="Z105" s="238">
        <f t="shared" si="82"/>
        <v>2.84</v>
      </c>
      <c r="AA105" s="238">
        <f t="shared" si="82"/>
        <v>3.01</v>
      </c>
      <c r="AB105" s="238">
        <f t="shared" si="82"/>
        <v>3.01</v>
      </c>
      <c r="AC105" s="238">
        <f t="shared" ref="AC105:AD105" si="83">SUM(AC102:AC104)</f>
        <v>3.1900000000000004</v>
      </c>
      <c r="AD105" s="238">
        <f t="shared" si="83"/>
        <v>3.1900000000000004</v>
      </c>
      <c r="AE105" s="238">
        <f t="shared" ref="AE105" si="84">SUM(AE102:AE104)</f>
        <v>3.37</v>
      </c>
    </row>
    <row r="106" spans="1:31" ht="12" customHeight="1" x14ac:dyDescent="0.2">
      <c r="A106" s="937" t="s">
        <v>370</v>
      </c>
      <c r="B106" s="938"/>
      <c r="C106" s="938"/>
      <c r="D106" s="938"/>
      <c r="E106" s="938"/>
      <c r="F106" s="938"/>
      <c r="G106" s="938"/>
      <c r="H106" s="938"/>
      <c r="I106" s="938"/>
      <c r="J106" s="938"/>
      <c r="K106" s="938"/>
      <c r="L106" s="938"/>
      <c r="M106" s="938"/>
      <c r="N106" s="938"/>
      <c r="O106" s="938"/>
      <c r="P106" s="938"/>
      <c r="Q106" s="938"/>
      <c r="R106" s="938"/>
      <c r="S106" s="938"/>
      <c r="T106" s="938"/>
      <c r="U106" s="938"/>
      <c r="V106" s="938"/>
      <c r="W106" s="938"/>
      <c r="X106" s="247"/>
      <c r="Y106" s="247"/>
      <c r="Z106" s="247"/>
      <c r="AA106" s="247"/>
      <c r="AB106" s="247"/>
      <c r="AC106" s="247"/>
      <c r="AD106" s="247"/>
      <c r="AE106" s="247"/>
    </row>
    <row r="107" spans="1:31" ht="12" customHeight="1" x14ac:dyDescent="0.2">
      <c r="A107" s="236" t="s">
        <v>371</v>
      </c>
      <c r="B107" s="887" t="s">
        <v>372</v>
      </c>
      <c r="C107" s="888"/>
      <c r="D107" s="888"/>
      <c r="E107" s="888"/>
      <c r="F107" s="888"/>
      <c r="G107" s="888"/>
      <c r="H107" s="888"/>
      <c r="I107" s="888"/>
      <c r="J107" s="888"/>
      <c r="K107" s="888"/>
      <c r="L107" s="888"/>
      <c r="M107" s="888"/>
      <c r="N107" s="888"/>
      <c r="O107" s="888"/>
      <c r="P107" s="888"/>
      <c r="Q107" s="888"/>
      <c r="R107" s="888"/>
      <c r="S107" s="888"/>
      <c r="T107" s="888"/>
      <c r="U107" s="888"/>
      <c r="V107" s="889"/>
      <c r="W107" s="237" t="s">
        <v>373</v>
      </c>
      <c r="X107" s="237" t="s">
        <v>259</v>
      </c>
      <c r="Y107" s="237" t="s">
        <v>259</v>
      </c>
      <c r="Z107" s="237" t="s">
        <v>259</v>
      </c>
      <c r="AA107" s="237" t="s">
        <v>259</v>
      </c>
      <c r="AB107" s="237" t="s">
        <v>259</v>
      </c>
      <c r="AC107" s="237" t="s">
        <v>259</v>
      </c>
      <c r="AD107" s="237" t="s">
        <v>259</v>
      </c>
      <c r="AE107" s="237" t="s">
        <v>259</v>
      </c>
    </row>
    <row r="108" spans="1:31" ht="12" customHeight="1" x14ac:dyDescent="0.2">
      <c r="A108" s="244" t="s">
        <v>374</v>
      </c>
      <c r="B108" s="904" t="s">
        <v>375</v>
      </c>
      <c r="C108" s="905"/>
      <c r="D108" s="905"/>
      <c r="E108" s="905"/>
      <c r="F108" s="905"/>
      <c r="G108" s="905"/>
      <c r="H108" s="905"/>
      <c r="I108" s="905"/>
      <c r="J108" s="905"/>
      <c r="K108" s="905"/>
      <c r="L108" s="905"/>
      <c r="M108" s="905"/>
      <c r="N108" s="905"/>
      <c r="O108" s="905"/>
      <c r="P108" s="905"/>
      <c r="Q108" s="905"/>
      <c r="R108" s="905"/>
      <c r="S108" s="905"/>
      <c r="T108" s="905"/>
      <c r="U108" s="905"/>
      <c r="V108" s="906"/>
      <c r="W108" s="248">
        <f>IF(M8=1,1.5,"")</f>
        <v>1.5</v>
      </c>
      <c r="X108" s="246">
        <f>IFERROR(ROUND(((((X32+X33+X34)/EMPR!F27)*E6)*W108),2),0)/60*M9</f>
        <v>172.65</v>
      </c>
      <c r="Y108" s="246">
        <f>IFERROR(ROUND(((((Y32+Y33+Y34)/EMPR!F27)*E6)*W108),2),0)/60*M9</f>
        <v>182.52</v>
      </c>
      <c r="Z108" s="246">
        <f>IFERROR(ROUND(((((Z32+Z33+Z34)/EMPR!F27)*E6)*W108),2),0)/60*M9</f>
        <v>182.52</v>
      </c>
      <c r="AA108" s="246">
        <f>IFERROR(ROUND(((((AA32+AA33+AA34)/EMPR!F27)*E6)*W108),2),0)/60*M9</f>
        <v>193.47</v>
      </c>
      <c r="AB108" s="246">
        <f>IFERROR(ROUND(((((AB32+AB33+AB34)/EMPR!$F$27)*$E$6)*$W$108),2),0)/60*$M$9</f>
        <v>193.47</v>
      </c>
      <c r="AC108" s="246">
        <f>IFERROR(ROUND(((((AC32+AC33+AC34)/EMPR!$F$27)*$E$6)*$W$108),2),0)/60*$M$9</f>
        <v>204.63</v>
      </c>
      <c r="AD108" s="246">
        <f>IFERROR(ROUND(((((AD32+AD33+AD34)/EMPR!$F$27)*$E$6)*$W$108),2),0)/60*$M$9</f>
        <v>204.63</v>
      </c>
      <c r="AE108" s="246">
        <f>IFERROR(ROUND(((((AE32+AE33+AE34)/EMPR!$F$27)*$E$6)*$W$108),2),0)/60*$M$9</f>
        <v>216.91</v>
      </c>
    </row>
    <row r="109" spans="1:31" ht="12" customHeight="1" x14ac:dyDescent="0.2">
      <c r="A109" s="881" t="s">
        <v>281</v>
      </c>
      <c r="B109" s="882"/>
      <c r="C109" s="882"/>
      <c r="D109" s="882"/>
      <c r="E109" s="882"/>
      <c r="F109" s="882"/>
      <c r="G109" s="882"/>
      <c r="H109" s="882"/>
      <c r="I109" s="882"/>
      <c r="J109" s="882"/>
      <c r="K109" s="882"/>
      <c r="L109" s="882"/>
      <c r="M109" s="882"/>
      <c r="N109" s="882"/>
      <c r="O109" s="882"/>
      <c r="P109" s="882"/>
      <c r="Q109" s="882"/>
      <c r="R109" s="882"/>
      <c r="S109" s="882"/>
      <c r="T109" s="882"/>
      <c r="U109" s="882"/>
      <c r="V109" s="883"/>
      <c r="W109" s="249"/>
      <c r="X109" s="238">
        <f t="shared" ref="X109:AD109" si="85">SUM(X108)</f>
        <v>172.65</v>
      </c>
      <c r="Y109" s="238">
        <f t="shared" si="85"/>
        <v>182.52</v>
      </c>
      <c r="Z109" s="238">
        <f t="shared" si="85"/>
        <v>182.52</v>
      </c>
      <c r="AA109" s="238">
        <f t="shared" si="85"/>
        <v>193.47</v>
      </c>
      <c r="AB109" s="238">
        <f t="shared" si="85"/>
        <v>193.47</v>
      </c>
      <c r="AC109" s="238">
        <f t="shared" si="85"/>
        <v>204.63</v>
      </c>
      <c r="AD109" s="238">
        <f t="shared" si="85"/>
        <v>204.63</v>
      </c>
      <c r="AE109" s="238">
        <f t="shared" ref="AE109" si="86">SUM(AE108)</f>
        <v>216.91</v>
      </c>
    </row>
    <row r="110" spans="1:31" s="3" customFormat="1" ht="15" customHeight="1" x14ac:dyDescent="0.2">
      <c r="A110" s="898" t="s">
        <v>376</v>
      </c>
      <c r="B110" s="899"/>
      <c r="C110" s="899"/>
      <c r="D110" s="899"/>
      <c r="E110" s="899"/>
      <c r="F110" s="899"/>
      <c r="G110" s="899"/>
      <c r="H110" s="899"/>
      <c r="I110" s="899"/>
      <c r="J110" s="899"/>
      <c r="K110" s="899"/>
      <c r="L110" s="899"/>
      <c r="M110" s="899"/>
      <c r="N110" s="899"/>
      <c r="O110" s="899"/>
      <c r="P110" s="899"/>
      <c r="Q110" s="899"/>
      <c r="R110" s="899"/>
      <c r="S110" s="899"/>
      <c r="T110" s="899"/>
      <c r="U110" s="899"/>
      <c r="V110" s="899"/>
      <c r="W110" s="899"/>
      <c r="X110" s="243"/>
      <c r="Y110" s="243"/>
      <c r="Z110" s="243"/>
      <c r="AA110" s="243"/>
      <c r="AB110" s="243"/>
      <c r="AC110" s="243"/>
      <c r="AD110" s="243"/>
      <c r="AE110" s="243"/>
    </row>
    <row r="111" spans="1:31" ht="12" customHeight="1" x14ac:dyDescent="0.2">
      <c r="A111" s="236">
        <v>4</v>
      </c>
      <c r="B111" s="887" t="s">
        <v>377</v>
      </c>
      <c r="C111" s="888"/>
      <c r="D111" s="888"/>
      <c r="E111" s="888"/>
      <c r="F111" s="888"/>
      <c r="G111" s="888"/>
      <c r="H111" s="888"/>
      <c r="I111" s="888"/>
      <c r="J111" s="888"/>
      <c r="K111" s="888"/>
      <c r="L111" s="888"/>
      <c r="M111" s="888"/>
      <c r="N111" s="888"/>
      <c r="O111" s="888"/>
      <c r="P111" s="888"/>
      <c r="Q111" s="888"/>
      <c r="R111" s="888"/>
      <c r="S111" s="888"/>
      <c r="T111" s="888"/>
      <c r="U111" s="888"/>
      <c r="V111" s="888"/>
      <c r="W111" s="889"/>
      <c r="X111" s="237" t="s">
        <v>259</v>
      </c>
      <c r="Y111" s="237" t="s">
        <v>259</v>
      </c>
      <c r="Z111" s="237" t="s">
        <v>259</v>
      </c>
      <c r="AA111" s="237" t="s">
        <v>259</v>
      </c>
      <c r="AB111" s="237" t="s">
        <v>259</v>
      </c>
      <c r="AC111" s="237" t="s">
        <v>259</v>
      </c>
      <c r="AD111" s="237" t="s">
        <v>259</v>
      </c>
      <c r="AE111" s="237" t="s">
        <v>259</v>
      </c>
    </row>
    <row r="112" spans="1:31" ht="12" customHeight="1" x14ac:dyDescent="0.2">
      <c r="A112" s="229" t="s">
        <v>348</v>
      </c>
      <c r="B112" s="884" t="s">
        <v>353</v>
      </c>
      <c r="C112" s="884"/>
      <c r="D112" s="884"/>
      <c r="E112" s="884"/>
      <c r="F112" s="884"/>
      <c r="G112" s="884"/>
      <c r="H112" s="884"/>
      <c r="I112" s="884"/>
      <c r="J112" s="884"/>
      <c r="K112" s="884"/>
      <c r="L112" s="884"/>
      <c r="M112" s="884"/>
      <c r="N112" s="884"/>
      <c r="O112" s="884"/>
      <c r="P112" s="884"/>
      <c r="Q112" s="884"/>
      <c r="R112" s="884"/>
      <c r="S112" s="884"/>
      <c r="T112" s="884"/>
      <c r="U112" s="884"/>
      <c r="V112" s="884"/>
      <c r="W112" s="884"/>
      <c r="X112" s="231">
        <f t="shared" ref="X112:AD112" si="87">X99</f>
        <v>69.16</v>
      </c>
      <c r="Y112" s="231">
        <f t="shared" si="87"/>
        <v>73.12</v>
      </c>
      <c r="Z112" s="231">
        <f t="shared" si="87"/>
        <v>73.12</v>
      </c>
      <c r="AA112" s="231">
        <f t="shared" si="87"/>
        <v>77.5</v>
      </c>
      <c r="AB112" s="231">
        <f t="shared" si="87"/>
        <v>77.5</v>
      </c>
      <c r="AC112" s="231">
        <f t="shared" si="87"/>
        <v>81.98</v>
      </c>
      <c r="AD112" s="231">
        <f t="shared" si="87"/>
        <v>81.98</v>
      </c>
      <c r="AE112" s="231">
        <f t="shared" ref="AE112" si="88">AE99</f>
        <v>86.89</v>
      </c>
    </row>
    <row r="113" spans="1:31" ht="12" customHeight="1" x14ac:dyDescent="0.2">
      <c r="A113" s="206" t="s">
        <v>350</v>
      </c>
      <c r="B113" s="876" t="s">
        <v>363</v>
      </c>
      <c r="C113" s="876"/>
      <c r="D113" s="876"/>
      <c r="E113" s="876"/>
      <c r="F113" s="876"/>
      <c r="G113" s="876"/>
      <c r="H113" s="876"/>
      <c r="I113" s="876"/>
      <c r="J113" s="876"/>
      <c r="K113" s="876"/>
      <c r="L113" s="876"/>
      <c r="M113" s="876"/>
      <c r="N113" s="876"/>
      <c r="O113" s="876"/>
      <c r="P113" s="876"/>
      <c r="Q113" s="876"/>
      <c r="R113" s="876"/>
      <c r="S113" s="876"/>
      <c r="T113" s="876"/>
      <c r="U113" s="876"/>
      <c r="V113" s="876"/>
      <c r="W113" s="876"/>
      <c r="X113" s="213">
        <f t="shared" ref="X113:AD113" si="89">X105</f>
        <v>2.69</v>
      </c>
      <c r="Y113" s="213">
        <f t="shared" si="89"/>
        <v>2.84</v>
      </c>
      <c r="Z113" s="213">
        <f t="shared" si="89"/>
        <v>2.84</v>
      </c>
      <c r="AA113" s="213">
        <f t="shared" si="89"/>
        <v>3.01</v>
      </c>
      <c r="AB113" s="213">
        <f t="shared" si="89"/>
        <v>3.01</v>
      </c>
      <c r="AC113" s="213">
        <f t="shared" si="89"/>
        <v>3.1900000000000004</v>
      </c>
      <c r="AD113" s="213">
        <f t="shared" si="89"/>
        <v>3.1900000000000004</v>
      </c>
      <c r="AE113" s="213">
        <f t="shared" ref="AE113" si="90">AE105</f>
        <v>3.37</v>
      </c>
    </row>
    <row r="114" spans="1:31" ht="12" customHeight="1" x14ac:dyDescent="0.2">
      <c r="A114" s="221" t="s">
        <v>371</v>
      </c>
      <c r="B114" s="880" t="s">
        <v>372</v>
      </c>
      <c r="C114" s="880"/>
      <c r="D114" s="880"/>
      <c r="E114" s="880"/>
      <c r="F114" s="880"/>
      <c r="G114" s="880"/>
      <c r="H114" s="880"/>
      <c r="I114" s="880"/>
      <c r="J114" s="880"/>
      <c r="K114" s="880"/>
      <c r="L114" s="880"/>
      <c r="M114" s="880"/>
      <c r="N114" s="880"/>
      <c r="O114" s="880"/>
      <c r="P114" s="880"/>
      <c r="Q114" s="880"/>
      <c r="R114" s="880"/>
      <c r="S114" s="880"/>
      <c r="T114" s="880"/>
      <c r="U114" s="880"/>
      <c r="V114" s="880"/>
      <c r="W114" s="880"/>
      <c r="X114" s="227">
        <f t="shared" ref="X114:AD114" si="91">X109</f>
        <v>172.65</v>
      </c>
      <c r="Y114" s="227">
        <f t="shared" si="91"/>
        <v>182.52</v>
      </c>
      <c r="Z114" s="227">
        <f t="shared" si="91"/>
        <v>182.52</v>
      </c>
      <c r="AA114" s="227">
        <f t="shared" si="91"/>
        <v>193.47</v>
      </c>
      <c r="AB114" s="227">
        <f t="shared" si="91"/>
        <v>193.47</v>
      </c>
      <c r="AC114" s="227">
        <f t="shared" si="91"/>
        <v>204.63</v>
      </c>
      <c r="AD114" s="227">
        <f t="shared" si="91"/>
        <v>204.63</v>
      </c>
      <c r="AE114" s="227">
        <f t="shared" ref="AE114" si="92">AE109</f>
        <v>216.91</v>
      </c>
    </row>
    <row r="115" spans="1:31" ht="12" customHeight="1" x14ac:dyDescent="0.2">
      <c r="A115" s="881" t="s">
        <v>281</v>
      </c>
      <c r="B115" s="882"/>
      <c r="C115" s="882"/>
      <c r="D115" s="882"/>
      <c r="E115" s="882"/>
      <c r="F115" s="882"/>
      <c r="G115" s="882"/>
      <c r="H115" s="882"/>
      <c r="I115" s="882"/>
      <c r="J115" s="882"/>
      <c r="K115" s="882"/>
      <c r="L115" s="882"/>
      <c r="M115" s="882"/>
      <c r="N115" s="882"/>
      <c r="O115" s="882"/>
      <c r="P115" s="882"/>
      <c r="Q115" s="882"/>
      <c r="R115" s="882"/>
      <c r="S115" s="882"/>
      <c r="T115" s="882"/>
      <c r="U115" s="882"/>
      <c r="V115" s="882"/>
      <c r="W115" s="883"/>
      <c r="X115" s="238">
        <f t="shared" ref="X115:AD115" si="93">SUM(X112:X114)</f>
        <v>244.5</v>
      </c>
      <c r="Y115" s="238">
        <f t="shared" si="93"/>
        <v>258.48</v>
      </c>
      <c r="Z115" s="238">
        <f t="shared" si="93"/>
        <v>258.48</v>
      </c>
      <c r="AA115" s="238">
        <f t="shared" si="93"/>
        <v>273.98</v>
      </c>
      <c r="AB115" s="238">
        <f t="shared" si="93"/>
        <v>273.98</v>
      </c>
      <c r="AC115" s="238">
        <f t="shared" si="93"/>
        <v>289.8</v>
      </c>
      <c r="AD115" s="238">
        <f t="shared" si="93"/>
        <v>289.8</v>
      </c>
      <c r="AE115" s="238">
        <f t="shared" ref="AE115" si="94">SUM(AE112:AE114)</f>
        <v>307.17</v>
      </c>
    </row>
    <row r="116" spans="1:31" s="3" customFormat="1" ht="5.0999999999999996" customHeight="1" x14ac:dyDescent="0.2"/>
    <row r="117" spans="1:31" ht="15" customHeight="1" x14ac:dyDescent="0.2">
      <c r="A117" s="898" t="s">
        <v>378</v>
      </c>
      <c r="B117" s="899"/>
      <c r="C117" s="899"/>
      <c r="D117" s="899"/>
      <c r="E117" s="899"/>
      <c r="F117" s="899"/>
      <c r="G117" s="899"/>
      <c r="H117" s="899"/>
      <c r="I117" s="899"/>
      <c r="J117" s="899"/>
      <c r="K117" s="899"/>
      <c r="L117" s="899"/>
      <c r="M117" s="899"/>
      <c r="N117" s="899"/>
      <c r="O117" s="899"/>
      <c r="P117" s="899"/>
      <c r="Q117" s="899"/>
      <c r="R117" s="899"/>
      <c r="S117" s="899"/>
      <c r="T117" s="899"/>
      <c r="U117" s="899"/>
      <c r="V117" s="899"/>
      <c r="W117" s="899"/>
      <c r="X117" s="243"/>
      <c r="Y117" s="243"/>
      <c r="Z117" s="243"/>
      <c r="AA117" s="243"/>
      <c r="AB117" s="243"/>
      <c r="AC117" s="243"/>
      <c r="AD117" s="243"/>
      <c r="AE117" s="243"/>
    </row>
    <row r="118" spans="1:31" ht="12" customHeight="1" x14ac:dyDescent="0.2">
      <c r="A118" s="236">
        <v>5</v>
      </c>
      <c r="B118" s="887" t="s">
        <v>379</v>
      </c>
      <c r="C118" s="888"/>
      <c r="D118" s="888"/>
      <c r="E118" s="888"/>
      <c r="F118" s="888"/>
      <c r="G118" s="888"/>
      <c r="H118" s="888"/>
      <c r="I118" s="888"/>
      <c r="J118" s="888"/>
      <c r="K118" s="888"/>
      <c r="L118" s="888"/>
      <c r="M118" s="888"/>
      <c r="N118" s="888"/>
      <c r="O118" s="888"/>
      <c r="P118" s="888"/>
      <c r="Q118" s="888"/>
      <c r="R118" s="888"/>
      <c r="S118" s="888"/>
      <c r="T118" s="888"/>
      <c r="U118" s="888"/>
      <c r="V118" s="888"/>
      <c r="W118" s="889"/>
      <c r="X118" s="237" t="s">
        <v>259</v>
      </c>
      <c r="Y118" s="237" t="s">
        <v>259</v>
      </c>
      <c r="Z118" s="237" t="s">
        <v>259</v>
      </c>
      <c r="AA118" s="237" t="s">
        <v>259</v>
      </c>
      <c r="AB118" s="237" t="s">
        <v>259</v>
      </c>
      <c r="AC118" s="237" t="s">
        <v>259</v>
      </c>
      <c r="AD118" s="237" t="s">
        <v>259</v>
      </c>
      <c r="AE118" s="237" t="s">
        <v>259</v>
      </c>
    </row>
    <row r="119" spans="1:31" ht="12" customHeight="1" x14ac:dyDescent="0.2">
      <c r="A119" s="229" t="s">
        <v>380</v>
      </c>
      <c r="B119" s="884" t="s">
        <v>381</v>
      </c>
      <c r="C119" s="884"/>
      <c r="D119" s="884"/>
      <c r="E119" s="884"/>
      <c r="F119" s="884"/>
      <c r="G119" s="884"/>
      <c r="H119" s="884"/>
      <c r="I119" s="884"/>
      <c r="J119" s="884"/>
      <c r="K119" s="884"/>
      <c r="L119" s="884"/>
      <c r="M119" s="884"/>
      <c r="N119" s="884"/>
      <c r="O119" s="884"/>
      <c r="P119" s="884"/>
      <c r="Q119" s="884"/>
      <c r="R119" s="884"/>
      <c r="S119" s="884"/>
      <c r="T119" s="884"/>
      <c r="U119" s="884"/>
      <c r="V119" s="884"/>
      <c r="W119" s="884"/>
      <c r="X119" s="233">
        <f>UNIF!F17</f>
        <v>22.049999999999997</v>
      </c>
      <c r="Y119" s="233">
        <f>X119</f>
        <v>22.049999999999997</v>
      </c>
      <c r="Z119" s="233">
        <f>Y119*Z1</f>
        <v>23.075477144999997</v>
      </c>
      <c r="AA119" s="233">
        <f>Z119</f>
        <v>23.075477144999997</v>
      </c>
      <c r="AB119" s="233">
        <f>AA119*AB1</f>
        <v>23.981328075804115</v>
      </c>
      <c r="AC119" s="233">
        <f>AB119</f>
        <v>23.981328075804115</v>
      </c>
      <c r="AD119" s="233">
        <f>AC119*AD1</f>
        <v>25.294830979039251</v>
      </c>
      <c r="AE119" s="233">
        <f>AD119</f>
        <v>25.294830979039251</v>
      </c>
    </row>
    <row r="120" spans="1:31" s="3" customFormat="1" ht="12" customHeight="1" x14ac:dyDescent="0.2">
      <c r="A120" s="206" t="s">
        <v>382</v>
      </c>
      <c r="B120" s="876" t="s">
        <v>186</v>
      </c>
      <c r="C120" s="876"/>
      <c r="D120" s="876"/>
      <c r="E120" s="876"/>
      <c r="F120" s="876"/>
      <c r="G120" s="876"/>
      <c r="H120" s="876"/>
      <c r="I120" s="876"/>
      <c r="J120" s="876"/>
      <c r="K120" s="876"/>
      <c r="L120" s="876"/>
      <c r="M120" s="876"/>
      <c r="N120" s="876"/>
      <c r="O120" s="876"/>
      <c r="P120" s="876"/>
      <c r="Q120" s="876"/>
      <c r="R120" s="876"/>
      <c r="S120" s="876"/>
      <c r="T120" s="876"/>
      <c r="U120" s="876"/>
      <c r="V120" s="876"/>
      <c r="W120" s="876"/>
      <c r="X120" s="213">
        <f>MATE!H30</f>
        <v>0</v>
      </c>
      <c r="Y120" s="213">
        <f>MATE!I30</f>
        <v>0</v>
      </c>
      <c r="Z120" s="213">
        <f>MATE!J30</f>
        <v>0</v>
      </c>
      <c r="AA120" s="213">
        <f>MATE!K30</f>
        <v>0</v>
      </c>
      <c r="AB120" s="213">
        <f>MATE!L30</f>
        <v>0</v>
      </c>
      <c r="AC120" s="213">
        <f>MATE!M30</f>
        <v>0</v>
      </c>
      <c r="AD120" s="213">
        <f>MATE!N30</f>
        <v>0</v>
      </c>
      <c r="AE120" s="213">
        <f>MATE!O30</f>
        <v>0</v>
      </c>
    </row>
    <row r="121" spans="1:31" ht="12" customHeight="1" x14ac:dyDescent="0.2">
      <c r="A121" s="206" t="s">
        <v>383</v>
      </c>
      <c r="B121" s="876" t="s">
        <v>384</v>
      </c>
      <c r="C121" s="876"/>
      <c r="D121" s="876"/>
      <c r="E121" s="876"/>
      <c r="F121" s="876"/>
      <c r="G121" s="876"/>
      <c r="H121" s="876"/>
      <c r="I121" s="876"/>
      <c r="J121" s="876"/>
      <c r="K121" s="876"/>
      <c r="L121" s="876"/>
      <c r="M121" s="876"/>
      <c r="N121" s="876"/>
      <c r="O121" s="876"/>
      <c r="P121" s="876"/>
      <c r="Q121" s="876"/>
      <c r="R121" s="876"/>
      <c r="S121" s="876"/>
      <c r="T121" s="876"/>
      <c r="U121" s="876"/>
      <c r="V121" s="876"/>
      <c r="W121" s="876"/>
      <c r="X121" s="213">
        <f>ROUND((EQUI!H16),2)</f>
        <v>16.559999999999999</v>
      </c>
      <c r="Y121" s="213">
        <f>X121</f>
        <v>16.559999999999999</v>
      </c>
      <c r="Z121" s="213">
        <f>Y121*Z1</f>
        <v>17.330154263999997</v>
      </c>
      <c r="AA121" s="213">
        <f>Z121</f>
        <v>17.330154263999997</v>
      </c>
      <c r="AB121" s="213">
        <f>AA121*AB1</f>
        <v>18.010466799787579</v>
      </c>
      <c r="AC121" s="213">
        <f>AB121</f>
        <v>18.010466799787579</v>
      </c>
      <c r="AD121" s="213">
        <f>AC121*AD1</f>
        <v>18.996934286298863</v>
      </c>
      <c r="AE121" s="213">
        <f>AD121</f>
        <v>18.996934286298863</v>
      </c>
    </row>
    <row r="122" spans="1:31" ht="12" customHeight="1" x14ac:dyDescent="0.2">
      <c r="A122" s="206" t="s">
        <v>385</v>
      </c>
      <c r="B122" s="929"/>
      <c r="C122" s="929"/>
      <c r="D122" s="929"/>
      <c r="E122" s="929"/>
      <c r="F122" s="929"/>
      <c r="G122" s="929"/>
      <c r="H122" s="929"/>
      <c r="I122" s="929"/>
      <c r="J122" s="929"/>
      <c r="K122" s="929"/>
      <c r="L122" s="929"/>
      <c r="M122" s="929"/>
      <c r="N122" s="929"/>
      <c r="O122" s="929"/>
      <c r="P122" s="929"/>
      <c r="Q122" s="929"/>
      <c r="R122" s="929"/>
      <c r="S122" s="929"/>
      <c r="T122" s="929"/>
      <c r="U122" s="929"/>
      <c r="V122" s="929"/>
      <c r="W122" s="929"/>
      <c r="X122" s="218">
        <v>0</v>
      </c>
      <c r="Y122" s="218">
        <v>0</v>
      </c>
      <c r="Z122" s="218">
        <v>0</v>
      </c>
      <c r="AA122" s="218">
        <v>0</v>
      </c>
      <c r="AB122" s="218">
        <v>0</v>
      </c>
      <c r="AC122" s="218">
        <v>0</v>
      </c>
      <c r="AD122" s="218">
        <v>0</v>
      </c>
      <c r="AE122" s="218">
        <v>0</v>
      </c>
    </row>
    <row r="123" spans="1:31" ht="12" customHeight="1" x14ac:dyDescent="0.2">
      <c r="A123" s="206" t="s">
        <v>386</v>
      </c>
      <c r="B123" s="929"/>
      <c r="C123" s="929"/>
      <c r="D123" s="929"/>
      <c r="E123" s="929"/>
      <c r="F123" s="929"/>
      <c r="G123" s="929"/>
      <c r="H123" s="929"/>
      <c r="I123" s="929"/>
      <c r="J123" s="929"/>
      <c r="K123" s="929"/>
      <c r="L123" s="929"/>
      <c r="M123" s="929"/>
      <c r="N123" s="929"/>
      <c r="O123" s="929"/>
      <c r="P123" s="929"/>
      <c r="Q123" s="929"/>
      <c r="R123" s="929"/>
      <c r="S123" s="929"/>
      <c r="T123" s="929"/>
      <c r="U123" s="929"/>
      <c r="V123" s="929"/>
      <c r="W123" s="929"/>
      <c r="X123" s="218">
        <v>0</v>
      </c>
      <c r="Y123" s="218">
        <v>0</v>
      </c>
      <c r="Z123" s="218">
        <v>0</v>
      </c>
      <c r="AA123" s="218">
        <v>0</v>
      </c>
      <c r="AB123" s="218">
        <v>0</v>
      </c>
      <c r="AC123" s="218">
        <v>0</v>
      </c>
      <c r="AD123" s="218">
        <v>0</v>
      </c>
      <c r="AE123" s="218">
        <v>0</v>
      </c>
    </row>
    <row r="124" spans="1:31" ht="12" customHeight="1" x14ac:dyDescent="0.2">
      <c r="A124" s="206" t="s">
        <v>387</v>
      </c>
      <c r="B124" s="929"/>
      <c r="C124" s="929"/>
      <c r="D124" s="929"/>
      <c r="E124" s="929"/>
      <c r="F124" s="929"/>
      <c r="G124" s="929"/>
      <c r="H124" s="929"/>
      <c r="I124" s="929"/>
      <c r="J124" s="929"/>
      <c r="K124" s="929"/>
      <c r="L124" s="929"/>
      <c r="M124" s="929"/>
      <c r="N124" s="929"/>
      <c r="O124" s="929"/>
      <c r="P124" s="929"/>
      <c r="Q124" s="929"/>
      <c r="R124" s="929"/>
      <c r="S124" s="929"/>
      <c r="T124" s="929"/>
      <c r="U124" s="929"/>
      <c r="V124" s="929"/>
      <c r="W124" s="929"/>
      <c r="X124" s="218">
        <v>0</v>
      </c>
      <c r="Y124" s="218">
        <v>0</v>
      </c>
      <c r="Z124" s="218">
        <v>0</v>
      </c>
      <c r="AA124" s="218">
        <v>0</v>
      </c>
      <c r="AB124" s="218">
        <v>0</v>
      </c>
      <c r="AC124" s="218">
        <v>0</v>
      </c>
      <c r="AD124" s="218">
        <v>0</v>
      </c>
      <c r="AE124" s="218">
        <v>0</v>
      </c>
    </row>
    <row r="125" spans="1:31" ht="12" customHeight="1" x14ac:dyDescent="0.2">
      <c r="A125" s="206" t="s">
        <v>388</v>
      </c>
      <c r="B125" s="929"/>
      <c r="C125" s="929"/>
      <c r="D125" s="929"/>
      <c r="E125" s="929"/>
      <c r="F125" s="929"/>
      <c r="G125" s="929"/>
      <c r="H125" s="929"/>
      <c r="I125" s="929"/>
      <c r="J125" s="929"/>
      <c r="K125" s="929"/>
      <c r="L125" s="929"/>
      <c r="M125" s="929"/>
      <c r="N125" s="929"/>
      <c r="O125" s="929"/>
      <c r="P125" s="929"/>
      <c r="Q125" s="929"/>
      <c r="R125" s="929"/>
      <c r="S125" s="929"/>
      <c r="T125" s="929"/>
      <c r="U125" s="929"/>
      <c r="V125" s="929"/>
      <c r="W125" s="929"/>
      <c r="X125" s="218">
        <v>0</v>
      </c>
      <c r="Y125" s="218">
        <v>0</v>
      </c>
      <c r="Z125" s="218">
        <v>0</v>
      </c>
      <c r="AA125" s="218">
        <v>0</v>
      </c>
      <c r="AB125" s="218">
        <v>0</v>
      </c>
      <c r="AC125" s="218">
        <v>0</v>
      </c>
      <c r="AD125" s="218">
        <v>0</v>
      </c>
      <c r="AE125" s="218">
        <v>0</v>
      </c>
    </row>
    <row r="126" spans="1:31" ht="12" customHeight="1" x14ac:dyDescent="0.2">
      <c r="A126" s="206" t="s">
        <v>389</v>
      </c>
      <c r="B126" s="929"/>
      <c r="C126" s="929"/>
      <c r="D126" s="929"/>
      <c r="E126" s="929"/>
      <c r="F126" s="929"/>
      <c r="G126" s="929"/>
      <c r="H126" s="929"/>
      <c r="I126" s="929"/>
      <c r="J126" s="929"/>
      <c r="K126" s="929"/>
      <c r="L126" s="929"/>
      <c r="M126" s="929"/>
      <c r="N126" s="929"/>
      <c r="O126" s="929"/>
      <c r="P126" s="929"/>
      <c r="Q126" s="929"/>
      <c r="R126" s="929"/>
      <c r="S126" s="929"/>
      <c r="T126" s="929"/>
      <c r="U126" s="929"/>
      <c r="V126" s="929"/>
      <c r="W126" s="929"/>
      <c r="X126" s="218">
        <v>0</v>
      </c>
      <c r="Y126" s="218">
        <v>0</v>
      </c>
      <c r="Z126" s="218">
        <v>0</v>
      </c>
      <c r="AA126" s="218">
        <v>0</v>
      </c>
      <c r="AB126" s="218">
        <v>0</v>
      </c>
      <c r="AC126" s="218">
        <v>0</v>
      </c>
      <c r="AD126" s="218">
        <v>0</v>
      </c>
      <c r="AE126" s="218">
        <v>0</v>
      </c>
    </row>
    <row r="127" spans="1:31" ht="12" customHeight="1" x14ac:dyDescent="0.2">
      <c r="A127" s="206" t="s">
        <v>390</v>
      </c>
      <c r="B127" s="929"/>
      <c r="C127" s="929"/>
      <c r="D127" s="929"/>
      <c r="E127" s="929"/>
      <c r="F127" s="929"/>
      <c r="G127" s="929"/>
      <c r="H127" s="929"/>
      <c r="I127" s="929"/>
      <c r="J127" s="929"/>
      <c r="K127" s="929"/>
      <c r="L127" s="929"/>
      <c r="M127" s="929"/>
      <c r="N127" s="929"/>
      <c r="O127" s="929"/>
      <c r="P127" s="929"/>
      <c r="Q127" s="929"/>
      <c r="R127" s="929"/>
      <c r="S127" s="929"/>
      <c r="T127" s="929"/>
      <c r="U127" s="929"/>
      <c r="V127" s="929"/>
      <c r="W127" s="929"/>
      <c r="X127" s="218">
        <v>0</v>
      </c>
      <c r="Y127" s="218">
        <v>0</v>
      </c>
      <c r="Z127" s="218">
        <v>0</v>
      </c>
      <c r="AA127" s="218">
        <v>0</v>
      </c>
      <c r="AB127" s="218">
        <v>0</v>
      </c>
      <c r="AC127" s="218">
        <v>0</v>
      </c>
      <c r="AD127" s="218">
        <v>0</v>
      </c>
      <c r="AE127" s="218">
        <v>0</v>
      </c>
    </row>
    <row r="128" spans="1:31" ht="12" customHeight="1" x14ac:dyDescent="0.2">
      <c r="A128" s="206" t="s">
        <v>391</v>
      </c>
      <c r="B128" s="929"/>
      <c r="C128" s="929"/>
      <c r="D128" s="929"/>
      <c r="E128" s="929"/>
      <c r="F128" s="929"/>
      <c r="G128" s="929"/>
      <c r="H128" s="929"/>
      <c r="I128" s="929"/>
      <c r="J128" s="929"/>
      <c r="K128" s="929"/>
      <c r="L128" s="929"/>
      <c r="M128" s="929"/>
      <c r="N128" s="929"/>
      <c r="O128" s="929"/>
      <c r="P128" s="929"/>
      <c r="Q128" s="929"/>
      <c r="R128" s="929"/>
      <c r="S128" s="929"/>
      <c r="T128" s="929"/>
      <c r="U128" s="929"/>
      <c r="V128" s="929"/>
      <c r="W128" s="929"/>
      <c r="X128" s="218">
        <v>0</v>
      </c>
      <c r="Y128" s="218">
        <v>0</v>
      </c>
      <c r="Z128" s="218">
        <v>0</v>
      </c>
      <c r="AA128" s="218">
        <v>0</v>
      </c>
      <c r="AB128" s="218">
        <v>0</v>
      </c>
      <c r="AC128" s="218">
        <v>0</v>
      </c>
      <c r="AD128" s="218">
        <v>0</v>
      </c>
      <c r="AE128" s="218">
        <v>0</v>
      </c>
    </row>
    <row r="129" spans="1:31" ht="12" customHeight="1" x14ac:dyDescent="0.2">
      <c r="A129" s="212" t="s">
        <v>392</v>
      </c>
      <c r="B129" s="936"/>
      <c r="C129" s="936"/>
      <c r="D129" s="936"/>
      <c r="E129" s="936"/>
      <c r="F129" s="936"/>
      <c r="G129" s="936"/>
      <c r="H129" s="936"/>
      <c r="I129" s="936"/>
      <c r="J129" s="936"/>
      <c r="K129" s="936"/>
      <c r="L129" s="936"/>
      <c r="M129" s="936"/>
      <c r="N129" s="936"/>
      <c r="O129" s="936"/>
      <c r="P129" s="936"/>
      <c r="Q129" s="936"/>
      <c r="R129" s="936"/>
      <c r="S129" s="936"/>
      <c r="T129" s="936"/>
      <c r="U129" s="936"/>
      <c r="V129" s="936"/>
      <c r="W129" s="936"/>
      <c r="X129" s="250">
        <v>0</v>
      </c>
      <c r="Y129" s="250">
        <v>0</v>
      </c>
      <c r="Z129" s="250">
        <v>0</v>
      </c>
      <c r="AA129" s="250">
        <v>0</v>
      </c>
      <c r="AB129" s="250">
        <v>0</v>
      </c>
      <c r="AC129" s="250">
        <v>0</v>
      </c>
      <c r="AD129" s="250">
        <v>0</v>
      </c>
      <c r="AE129" s="250">
        <v>0</v>
      </c>
    </row>
    <row r="130" spans="1:31" ht="12" customHeight="1" x14ac:dyDescent="0.2">
      <c r="A130" s="933" t="s">
        <v>276</v>
      </c>
      <c r="B130" s="934"/>
      <c r="C130" s="934"/>
      <c r="D130" s="934"/>
      <c r="E130" s="934"/>
      <c r="F130" s="934"/>
      <c r="G130" s="934"/>
      <c r="H130" s="934"/>
      <c r="I130" s="934"/>
      <c r="J130" s="934"/>
      <c r="K130" s="934"/>
      <c r="L130" s="934"/>
      <c r="M130" s="934"/>
      <c r="N130" s="934"/>
      <c r="O130" s="934"/>
      <c r="P130" s="934"/>
      <c r="Q130" s="934"/>
      <c r="R130" s="934"/>
      <c r="S130" s="934"/>
      <c r="T130" s="934"/>
      <c r="U130" s="934"/>
      <c r="V130" s="934"/>
      <c r="W130" s="935"/>
      <c r="X130" s="255">
        <f t="shared" ref="X130:AD130" si="95">SUM(X119:X129)</f>
        <v>38.61</v>
      </c>
      <c r="Y130" s="255">
        <f t="shared" si="95"/>
        <v>38.61</v>
      </c>
      <c r="Z130" s="255">
        <f t="shared" si="95"/>
        <v>40.405631408999994</v>
      </c>
      <c r="AA130" s="255">
        <f t="shared" si="95"/>
        <v>40.405631408999994</v>
      </c>
      <c r="AB130" s="255">
        <f t="shared" si="95"/>
        <v>41.991794875591694</v>
      </c>
      <c r="AC130" s="255">
        <f t="shared" si="95"/>
        <v>41.991794875591694</v>
      </c>
      <c r="AD130" s="255">
        <f t="shared" si="95"/>
        <v>44.291765265338114</v>
      </c>
      <c r="AE130" s="255">
        <f t="shared" ref="AE130" si="96">SUM(AE119:AE129)</f>
        <v>44.291765265338114</v>
      </c>
    </row>
    <row r="131" spans="1:31" ht="12" customHeight="1" x14ac:dyDescent="0.2">
      <c r="A131" s="256" t="s">
        <v>393</v>
      </c>
      <c r="B131" s="930" t="s">
        <v>394</v>
      </c>
      <c r="C131" s="931"/>
      <c r="D131" s="931"/>
      <c r="E131" s="931"/>
      <c r="F131" s="931"/>
      <c r="G131" s="931"/>
      <c r="H131" s="931"/>
      <c r="I131" s="931"/>
      <c r="J131" s="931"/>
      <c r="K131" s="931"/>
      <c r="L131" s="931"/>
      <c r="M131" s="931"/>
      <c r="N131" s="931"/>
      <c r="O131" s="931"/>
      <c r="P131" s="931"/>
      <c r="Q131" s="931"/>
      <c r="R131" s="931"/>
      <c r="S131" s="931"/>
      <c r="T131" s="931"/>
      <c r="U131" s="931"/>
      <c r="V131" s="932"/>
      <c r="W131" s="257">
        <f>IF($G$9=2,0,0.0925)</f>
        <v>0</v>
      </c>
      <c r="X131" s="258">
        <f t="shared" ref="X131:AE131" si="97">-ROUND((X130*W131),2)</f>
        <v>0</v>
      </c>
      <c r="Y131" s="258">
        <f t="shared" si="97"/>
        <v>0</v>
      </c>
      <c r="Z131" s="258">
        <f t="shared" si="97"/>
        <v>0</v>
      </c>
      <c r="AA131" s="258">
        <f t="shared" si="97"/>
        <v>0</v>
      </c>
      <c r="AB131" s="258">
        <f t="shared" si="97"/>
        <v>0</v>
      </c>
      <c r="AC131" s="258">
        <f t="shared" si="97"/>
        <v>0</v>
      </c>
      <c r="AD131" s="258">
        <f t="shared" si="97"/>
        <v>0</v>
      </c>
      <c r="AE131" s="258">
        <f t="shared" si="97"/>
        <v>0</v>
      </c>
    </row>
    <row r="132" spans="1:31" ht="12" customHeight="1" x14ac:dyDescent="0.2">
      <c r="A132" s="881" t="s">
        <v>281</v>
      </c>
      <c r="B132" s="882"/>
      <c r="C132" s="882"/>
      <c r="D132" s="882"/>
      <c r="E132" s="882"/>
      <c r="F132" s="882"/>
      <c r="G132" s="882"/>
      <c r="H132" s="882"/>
      <c r="I132" s="882"/>
      <c r="J132" s="882"/>
      <c r="K132" s="882"/>
      <c r="L132" s="882"/>
      <c r="M132" s="882"/>
      <c r="N132" s="882"/>
      <c r="O132" s="882"/>
      <c r="P132" s="882"/>
      <c r="Q132" s="882"/>
      <c r="R132" s="882"/>
      <c r="S132" s="882"/>
      <c r="T132" s="882"/>
      <c r="U132" s="882"/>
      <c r="V132" s="882"/>
      <c r="W132" s="883"/>
      <c r="X132" s="242">
        <f t="shared" ref="X132:AD132" si="98">SUM(X130:X131)</f>
        <v>38.61</v>
      </c>
      <c r="Y132" s="242">
        <f t="shared" si="98"/>
        <v>38.61</v>
      </c>
      <c r="Z132" s="242">
        <f t="shared" si="98"/>
        <v>40.405631408999994</v>
      </c>
      <c r="AA132" s="242">
        <f t="shared" si="98"/>
        <v>40.405631408999994</v>
      </c>
      <c r="AB132" s="242">
        <f t="shared" si="98"/>
        <v>41.991794875591694</v>
      </c>
      <c r="AC132" s="242">
        <f t="shared" si="98"/>
        <v>41.991794875591694</v>
      </c>
      <c r="AD132" s="242">
        <f t="shared" si="98"/>
        <v>44.291765265338114</v>
      </c>
      <c r="AE132" s="242">
        <f t="shared" ref="AE132" si="99">SUM(AE130:AE131)</f>
        <v>44.291765265338114</v>
      </c>
    </row>
    <row r="133" spans="1:31" customFormat="1" ht="5.0999999999999996" customHeight="1" x14ac:dyDescent="0.2"/>
    <row r="134" spans="1:31" ht="15" customHeight="1" x14ac:dyDescent="0.2">
      <c r="A134" s="898" t="s">
        <v>395</v>
      </c>
      <c r="B134" s="899"/>
      <c r="C134" s="899"/>
      <c r="D134" s="899"/>
      <c r="E134" s="899"/>
      <c r="F134" s="899"/>
      <c r="G134" s="899"/>
      <c r="H134" s="899"/>
      <c r="I134" s="899"/>
      <c r="J134" s="899"/>
      <c r="K134" s="899"/>
      <c r="L134" s="899"/>
      <c r="M134" s="899"/>
      <c r="N134" s="899"/>
      <c r="O134" s="899"/>
      <c r="P134" s="899"/>
      <c r="Q134" s="899"/>
      <c r="R134" s="899"/>
      <c r="S134" s="899"/>
      <c r="T134" s="899"/>
      <c r="U134" s="899"/>
      <c r="V134" s="899"/>
      <c r="W134" s="899"/>
      <c r="X134" s="259"/>
      <c r="Y134" s="259"/>
      <c r="Z134" s="259"/>
      <c r="AA134" s="259"/>
      <c r="AB134" s="259"/>
      <c r="AC134" s="259"/>
      <c r="AD134" s="259"/>
      <c r="AE134" s="259"/>
    </row>
    <row r="135" spans="1:31" ht="12" customHeight="1" x14ac:dyDescent="0.2">
      <c r="A135" s="260" t="s">
        <v>396</v>
      </c>
      <c r="B135" s="887" t="s">
        <v>397</v>
      </c>
      <c r="C135" s="888"/>
      <c r="D135" s="888"/>
      <c r="E135" s="888"/>
      <c r="F135" s="888"/>
      <c r="G135" s="888"/>
      <c r="H135" s="888"/>
      <c r="I135" s="888"/>
      <c r="J135" s="888"/>
      <c r="K135" s="888"/>
      <c r="L135" s="888"/>
      <c r="M135" s="888"/>
      <c r="N135" s="888"/>
      <c r="O135" s="888"/>
      <c r="P135" s="888"/>
      <c r="Q135" s="888"/>
      <c r="R135" s="888"/>
      <c r="S135" s="888"/>
      <c r="T135" s="888"/>
      <c r="U135" s="888"/>
      <c r="V135" s="889"/>
      <c r="W135" s="237" t="s">
        <v>286</v>
      </c>
      <c r="X135" s="237" t="s">
        <v>259</v>
      </c>
      <c r="Y135" s="237" t="s">
        <v>259</v>
      </c>
      <c r="Z135" s="237" t="s">
        <v>259</v>
      </c>
      <c r="AA135" s="237" t="s">
        <v>259</v>
      </c>
      <c r="AB135" s="237" t="s">
        <v>259</v>
      </c>
      <c r="AC135" s="237" t="s">
        <v>259</v>
      </c>
      <c r="AD135" s="237" t="s">
        <v>259</v>
      </c>
      <c r="AE135" s="237" t="s">
        <v>259</v>
      </c>
    </row>
    <row r="136" spans="1:31" ht="12" customHeight="1" x14ac:dyDescent="0.2">
      <c r="A136" s="229" t="s">
        <v>398</v>
      </c>
      <c r="B136" s="884" t="s">
        <v>399</v>
      </c>
      <c r="C136" s="884"/>
      <c r="D136" s="884"/>
      <c r="E136" s="884"/>
      <c r="F136" s="884"/>
      <c r="G136" s="884"/>
      <c r="H136" s="884"/>
      <c r="I136" s="884"/>
      <c r="J136" s="884"/>
      <c r="K136" s="884"/>
      <c r="L136" s="884"/>
      <c r="M136" s="884"/>
      <c r="N136" s="884"/>
      <c r="O136" s="884"/>
      <c r="P136" s="884"/>
      <c r="Q136" s="884"/>
      <c r="R136" s="884"/>
      <c r="S136" s="884"/>
      <c r="T136" s="884"/>
      <c r="U136" s="884"/>
      <c r="V136" s="884"/>
      <c r="W136" s="253">
        <f>PAINEL!D11*PAINEL!AG32</f>
        <v>6.0598559999999989E-3</v>
      </c>
      <c r="X136" s="233">
        <f>ROUND((((X148+X149+X150+X151+X152))*W136),2)</f>
        <v>27.08</v>
      </c>
      <c r="Y136" s="233">
        <f>ROUND((((Y148+Y149+Y150+Y151+Y152))*W136),2)</f>
        <v>28.74</v>
      </c>
      <c r="Z136" s="233">
        <f>ROUND((((Z148+Z149+Z150+Z151+Z152))*W136),2)</f>
        <v>28.75</v>
      </c>
      <c r="AA136" s="233">
        <f>ROUND((((AA148+AA149+AA150+AA151+AA152))*W136),2)</f>
        <v>30.5</v>
      </c>
      <c r="AB136" s="233">
        <f>ROUND((((AB148+AB149+AB150+AB151+AB152))*$W$136),2)</f>
        <v>30.51</v>
      </c>
      <c r="AC136" s="233">
        <f t="shared" ref="AC136:AD136" si="100">ROUND((((AC148+AC149+AC150+AC151+AC152))*$W$136),2)</f>
        <v>32.049999999999997</v>
      </c>
      <c r="AD136" s="233">
        <f t="shared" si="100"/>
        <v>32.07</v>
      </c>
      <c r="AE136" s="233">
        <f t="shared" ref="AE136" si="101">ROUND((((AE148+AE149+AE150+AE151+AE152))*$W$136),2)</f>
        <v>34.35</v>
      </c>
    </row>
    <row r="137" spans="1:31" ht="12" customHeight="1" x14ac:dyDescent="0.2">
      <c r="A137" s="221" t="s">
        <v>400</v>
      </c>
      <c r="B137" s="880" t="s">
        <v>401</v>
      </c>
      <c r="C137" s="880"/>
      <c r="D137" s="880"/>
      <c r="E137" s="880"/>
      <c r="F137" s="880"/>
      <c r="G137" s="880"/>
      <c r="H137" s="880"/>
      <c r="I137" s="880"/>
      <c r="J137" s="880"/>
      <c r="K137" s="880"/>
      <c r="L137" s="880"/>
      <c r="M137" s="880"/>
      <c r="N137" s="880"/>
      <c r="O137" s="880"/>
      <c r="P137" s="880"/>
      <c r="Q137" s="880"/>
      <c r="R137" s="880"/>
      <c r="S137" s="880"/>
      <c r="T137" s="880"/>
      <c r="U137" s="880"/>
      <c r="V137" s="880"/>
      <c r="W137" s="251">
        <f>PAINEL!M11</f>
        <v>1E-3</v>
      </c>
      <c r="X137" s="227">
        <f>ROUND((((X148+X149+X150+X151+X152))*W137),2)</f>
        <v>4.47</v>
      </c>
      <c r="Y137" s="227">
        <f>ROUND((((Y148+Y149+Y150+Y151+Y152))*W137),2)</f>
        <v>4.74</v>
      </c>
      <c r="Z137" s="227">
        <f>ROUND((((Z148+Z149+Z150+Z151+Z152))*W137),2)</f>
        <v>4.74</v>
      </c>
      <c r="AA137" s="227">
        <f>ROUND((((AA148+AA149+AA150+AA151+AA152))*W137),2)</f>
        <v>5.03</v>
      </c>
      <c r="AB137" s="227">
        <f>ROUND((((AB148+AB149+AB150+AB151+AB152))*$W$137),2)</f>
        <v>5.04</v>
      </c>
      <c r="AC137" s="227">
        <f t="shared" ref="AC137:AD137" si="102">ROUND((((AC148+AC149+AC150+AC151+AC152))*$W$137),2)</f>
        <v>5.29</v>
      </c>
      <c r="AD137" s="227">
        <f t="shared" si="102"/>
        <v>5.29</v>
      </c>
      <c r="AE137" s="227">
        <f t="shared" ref="AE137" si="103">ROUND((((AE148+AE149+AE150+AE151+AE152))*$W$137),2)</f>
        <v>5.67</v>
      </c>
    </row>
    <row r="138" spans="1:31" ht="12" customHeight="1" x14ac:dyDescent="0.2">
      <c r="A138" s="881" t="s">
        <v>402</v>
      </c>
      <c r="B138" s="882"/>
      <c r="C138" s="882"/>
      <c r="D138" s="882"/>
      <c r="E138" s="882"/>
      <c r="F138" s="882"/>
      <c r="G138" s="882"/>
      <c r="H138" s="882"/>
      <c r="I138" s="882"/>
      <c r="J138" s="882"/>
      <c r="K138" s="882"/>
      <c r="L138" s="882"/>
      <c r="M138" s="882"/>
      <c r="N138" s="882"/>
      <c r="O138" s="882"/>
      <c r="P138" s="882"/>
      <c r="Q138" s="882"/>
      <c r="R138" s="882"/>
      <c r="S138" s="882"/>
      <c r="T138" s="882"/>
      <c r="U138" s="882"/>
      <c r="V138" s="883"/>
      <c r="W138" s="261">
        <f t="shared" ref="W138:AB138" si="104">SUM(W136:W137)</f>
        <v>7.0598559999999989E-3</v>
      </c>
      <c r="X138" s="242">
        <f t="shared" si="104"/>
        <v>31.549999999999997</v>
      </c>
      <c r="Y138" s="242">
        <f t="shared" si="104"/>
        <v>33.479999999999997</v>
      </c>
      <c r="Z138" s="242">
        <f t="shared" si="104"/>
        <v>33.49</v>
      </c>
      <c r="AA138" s="242">
        <f t="shared" si="104"/>
        <v>35.53</v>
      </c>
      <c r="AB138" s="242">
        <f t="shared" si="104"/>
        <v>35.550000000000004</v>
      </c>
      <c r="AC138" s="242">
        <f t="shared" ref="AC138:AD138" si="105">SUM(AC136:AC137)</f>
        <v>37.339999999999996</v>
      </c>
      <c r="AD138" s="242">
        <f t="shared" si="105"/>
        <v>37.36</v>
      </c>
      <c r="AE138" s="242">
        <f t="shared" ref="AE138" si="106">SUM(AE136:AE137)</f>
        <v>40.020000000000003</v>
      </c>
    </row>
    <row r="139" spans="1:31" ht="12" customHeight="1" x14ac:dyDescent="0.2">
      <c r="A139" s="260" t="s">
        <v>403</v>
      </c>
      <c r="B139" s="887" t="s">
        <v>404</v>
      </c>
      <c r="C139" s="888"/>
      <c r="D139" s="888"/>
      <c r="E139" s="888"/>
      <c r="F139" s="888"/>
      <c r="G139" s="888"/>
      <c r="H139" s="888"/>
      <c r="I139" s="888"/>
      <c r="J139" s="888"/>
      <c r="K139" s="888"/>
      <c r="L139" s="888"/>
      <c r="M139" s="888"/>
      <c r="N139" s="888"/>
      <c r="O139" s="888"/>
      <c r="P139" s="888"/>
      <c r="Q139" s="888"/>
      <c r="R139" s="888"/>
      <c r="S139" s="888"/>
      <c r="T139" s="888"/>
      <c r="U139" s="888"/>
      <c r="V139" s="889"/>
      <c r="W139" s="237" t="s">
        <v>286</v>
      </c>
      <c r="X139" s="237" t="s">
        <v>405</v>
      </c>
      <c r="Y139" s="237" t="s">
        <v>405</v>
      </c>
      <c r="Z139" s="237" t="s">
        <v>405</v>
      </c>
      <c r="AA139" s="237" t="s">
        <v>405</v>
      </c>
      <c r="AB139" s="237" t="s">
        <v>405</v>
      </c>
      <c r="AC139" s="237" t="s">
        <v>405</v>
      </c>
      <c r="AD139" s="237" t="s">
        <v>405</v>
      </c>
      <c r="AE139" s="237" t="s">
        <v>405</v>
      </c>
    </row>
    <row r="140" spans="1:31" ht="12" customHeight="1" x14ac:dyDescent="0.2">
      <c r="A140" s="229" t="s">
        <v>406</v>
      </c>
      <c r="B140" s="884" t="s">
        <v>407</v>
      </c>
      <c r="C140" s="884"/>
      <c r="D140" s="884"/>
      <c r="E140" s="884"/>
      <c r="F140" s="884"/>
      <c r="G140" s="884"/>
      <c r="H140" s="884"/>
      <c r="I140" s="884"/>
      <c r="J140" s="884"/>
      <c r="K140" s="884"/>
      <c r="L140" s="884"/>
      <c r="M140" s="884"/>
      <c r="N140" s="884"/>
      <c r="O140" s="884"/>
      <c r="P140" s="884"/>
      <c r="Q140" s="884"/>
      <c r="R140" s="884"/>
      <c r="S140" s="884"/>
      <c r="T140" s="884"/>
      <c r="U140" s="884"/>
      <c r="V140" s="884"/>
      <c r="W140" s="254">
        <f>EDITAL!Q13</f>
        <v>0.03</v>
      </c>
      <c r="X140" s="233">
        <f>$X$156*W140</f>
        <v>147.79469999999998</v>
      </c>
      <c r="Y140" s="233">
        <f>$Y$156*W140</f>
        <v>156.86849999999998</v>
      </c>
      <c r="Z140" s="233">
        <f>$Z$156*W140</f>
        <v>156.92819999999998</v>
      </c>
      <c r="AA140" s="233">
        <f>$AA$156*W140</f>
        <v>166.47329999999999</v>
      </c>
      <c r="AB140" s="233">
        <f>AB$156*$W140</f>
        <v>166.52609999999999</v>
      </c>
      <c r="AC140" s="233">
        <f t="shared" ref="AC140:AE140" si="107">AC$156*$W140</f>
        <v>174.9426</v>
      </c>
      <c r="AD140" s="233">
        <f t="shared" si="107"/>
        <v>175.0188</v>
      </c>
      <c r="AE140" s="233">
        <f t="shared" si="107"/>
        <v>187.44749999999999</v>
      </c>
    </row>
    <row r="141" spans="1:31" ht="12" customHeight="1" x14ac:dyDescent="0.2">
      <c r="A141" s="206" t="s">
        <v>408</v>
      </c>
      <c r="B141" s="876" t="s">
        <v>409</v>
      </c>
      <c r="C141" s="876"/>
      <c r="D141" s="876"/>
      <c r="E141" s="876"/>
      <c r="F141" s="876"/>
      <c r="G141" s="876"/>
      <c r="H141" s="876"/>
      <c r="I141" s="876"/>
      <c r="J141" s="876"/>
      <c r="K141" s="876"/>
      <c r="L141" s="876"/>
      <c r="M141" s="876"/>
      <c r="N141" s="876"/>
      <c r="O141" s="876"/>
      <c r="P141" s="876"/>
      <c r="Q141" s="876"/>
      <c r="R141" s="876"/>
      <c r="S141" s="876"/>
      <c r="T141" s="876"/>
      <c r="U141" s="876"/>
      <c r="V141" s="876"/>
      <c r="W141" s="219">
        <f>EDITAL!K13</f>
        <v>6.4999999999999997E-3</v>
      </c>
      <c r="X141" s="213">
        <f>$X$156*W141</f>
        <v>32.022185</v>
      </c>
      <c r="Y141" s="213">
        <f>$Y$156*W141</f>
        <v>33.988174999999998</v>
      </c>
      <c r="Z141" s="213">
        <f>$Z$156*W141</f>
        <v>34.001109999999997</v>
      </c>
      <c r="AA141" s="213">
        <f>$AA$156*W141</f>
        <v>36.069214999999993</v>
      </c>
      <c r="AB141" s="233">
        <f t="shared" ref="AB141:AE142" si="108">AB$156*$W141</f>
        <v>36.080655</v>
      </c>
      <c r="AC141" s="233">
        <f t="shared" si="108"/>
        <v>37.904229999999998</v>
      </c>
      <c r="AD141" s="233">
        <f t="shared" si="108"/>
        <v>37.920739999999995</v>
      </c>
      <c r="AE141" s="233">
        <f t="shared" si="108"/>
        <v>40.613624999999999</v>
      </c>
    </row>
    <row r="142" spans="1:31" ht="12" customHeight="1" x14ac:dyDescent="0.2">
      <c r="A142" s="221" t="s">
        <v>410</v>
      </c>
      <c r="B142" s="880" t="str">
        <f>"ISS - "&amp;EDITAL!J20&amp;" / "&amp;EDITAL!T17</f>
        <v>ISS - LAGUNA / SC</v>
      </c>
      <c r="C142" s="880"/>
      <c r="D142" s="880"/>
      <c r="E142" s="880"/>
      <c r="F142" s="880"/>
      <c r="G142" s="880"/>
      <c r="H142" s="880"/>
      <c r="I142" s="880"/>
      <c r="J142" s="880"/>
      <c r="K142" s="880"/>
      <c r="L142" s="880"/>
      <c r="M142" s="880"/>
      <c r="N142" s="880"/>
      <c r="O142" s="880"/>
      <c r="P142" s="880"/>
      <c r="Q142" s="880"/>
      <c r="R142" s="880"/>
      <c r="S142" s="880"/>
      <c r="T142" s="880"/>
      <c r="U142" s="880"/>
      <c r="V142" s="880"/>
      <c r="W142" s="252">
        <f>EDITAL!X20</f>
        <v>0.05</v>
      </c>
      <c r="X142" s="227">
        <f>$X$156*W142</f>
        <v>246.3245</v>
      </c>
      <c r="Y142" s="227">
        <f>$Y$156*W142</f>
        <v>261.44749999999999</v>
      </c>
      <c r="Z142" s="227">
        <f>$Z$156*W142</f>
        <v>261.54699999999997</v>
      </c>
      <c r="AA142" s="227">
        <f>$AA$156*W142</f>
        <v>277.45549999999997</v>
      </c>
      <c r="AB142" s="233">
        <f t="shared" si="108"/>
        <v>277.54349999999999</v>
      </c>
      <c r="AC142" s="233">
        <f t="shared" si="108"/>
        <v>291.57100000000003</v>
      </c>
      <c r="AD142" s="233">
        <f t="shared" si="108"/>
        <v>291.69800000000004</v>
      </c>
      <c r="AE142" s="233">
        <f t="shared" si="108"/>
        <v>312.41250000000002</v>
      </c>
    </row>
    <row r="143" spans="1:31" s="3" customFormat="1" ht="12" customHeight="1" x14ac:dyDescent="0.2">
      <c r="A143" s="881" t="s">
        <v>402</v>
      </c>
      <c r="B143" s="882"/>
      <c r="C143" s="882"/>
      <c r="D143" s="882"/>
      <c r="E143" s="882"/>
      <c r="F143" s="882"/>
      <c r="G143" s="882"/>
      <c r="H143" s="882"/>
      <c r="I143" s="882"/>
      <c r="J143" s="882"/>
      <c r="K143" s="882"/>
      <c r="L143" s="882"/>
      <c r="M143" s="882"/>
      <c r="N143" s="882"/>
      <c r="O143" s="882"/>
      <c r="P143" s="882"/>
      <c r="Q143" s="882"/>
      <c r="R143" s="882"/>
      <c r="S143" s="882"/>
      <c r="T143" s="882"/>
      <c r="U143" s="882"/>
      <c r="V143" s="883"/>
      <c r="W143" s="261">
        <f>SUM(W140:W142)</f>
        <v>8.6499999999999994E-2</v>
      </c>
      <c r="X143" s="242">
        <f t="shared" ref="X143:AD143" si="109">ROUND((SUM(X140:X142)),2)</f>
        <v>426.14</v>
      </c>
      <c r="Y143" s="242">
        <f t="shared" si="109"/>
        <v>452.3</v>
      </c>
      <c r="Z143" s="242">
        <f t="shared" si="109"/>
        <v>452.48</v>
      </c>
      <c r="AA143" s="242">
        <f t="shared" si="109"/>
        <v>480</v>
      </c>
      <c r="AB143" s="242">
        <f t="shared" si="109"/>
        <v>480.15</v>
      </c>
      <c r="AC143" s="242">
        <f t="shared" si="109"/>
        <v>504.42</v>
      </c>
      <c r="AD143" s="242">
        <f t="shared" si="109"/>
        <v>504.64</v>
      </c>
      <c r="AE143" s="242">
        <f t="shared" ref="AE143" si="110">ROUND((SUM(AE140:AE142)),2)</f>
        <v>540.47</v>
      </c>
    </row>
    <row r="144" spans="1:31" s="3" customFormat="1" ht="12" customHeight="1" x14ac:dyDescent="0.2">
      <c r="A144" s="881" t="s">
        <v>281</v>
      </c>
      <c r="B144" s="882"/>
      <c r="C144" s="882"/>
      <c r="D144" s="882"/>
      <c r="E144" s="882"/>
      <c r="F144" s="882"/>
      <c r="G144" s="882"/>
      <c r="H144" s="882"/>
      <c r="I144" s="882"/>
      <c r="J144" s="882"/>
      <c r="K144" s="882"/>
      <c r="L144" s="882"/>
      <c r="M144" s="882"/>
      <c r="N144" s="882"/>
      <c r="O144" s="882"/>
      <c r="P144" s="882"/>
      <c r="Q144" s="882"/>
      <c r="R144" s="882"/>
      <c r="S144" s="882"/>
      <c r="T144" s="882"/>
      <c r="U144" s="882"/>
      <c r="V144" s="882"/>
      <c r="W144" s="883"/>
      <c r="X144" s="242">
        <f t="shared" ref="X144:AD144" si="111">(X138+X143)</f>
        <v>457.69</v>
      </c>
      <c r="Y144" s="242">
        <f t="shared" si="111"/>
        <v>485.78000000000003</v>
      </c>
      <c r="Z144" s="242">
        <f t="shared" si="111"/>
        <v>485.97</v>
      </c>
      <c r="AA144" s="242">
        <f t="shared" si="111"/>
        <v>515.53</v>
      </c>
      <c r="AB144" s="242">
        <f t="shared" si="111"/>
        <v>515.69999999999993</v>
      </c>
      <c r="AC144" s="242">
        <f t="shared" si="111"/>
        <v>541.76</v>
      </c>
      <c r="AD144" s="242">
        <f t="shared" si="111"/>
        <v>542</v>
      </c>
      <c r="AE144" s="242">
        <f t="shared" ref="AE144" si="112">(AE138+AE143)</f>
        <v>580.49</v>
      </c>
    </row>
    <row r="145" spans="1:31" ht="15" customHeight="1" x14ac:dyDescent="0.2">
      <c r="X145" s="2"/>
      <c r="Y145" s="2"/>
      <c r="Z145" s="2"/>
      <c r="AA145" s="2"/>
      <c r="AB145" s="2"/>
      <c r="AC145" s="2"/>
      <c r="AD145" s="2"/>
      <c r="AE145" s="2"/>
    </row>
    <row r="146" spans="1:31" ht="20.100000000000001" customHeight="1" x14ac:dyDescent="0.2">
      <c r="A146" s="915" t="s">
        <v>411</v>
      </c>
      <c r="B146" s="916"/>
      <c r="C146" s="916"/>
      <c r="D146" s="916"/>
      <c r="E146" s="916"/>
      <c r="F146" s="916"/>
      <c r="G146" s="916"/>
      <c r="H146" s="916"/>
      <c r="I146" s="916"/>
      <c r="J146" s="916"/>
      <c r="K146" s="916"/>
      <c r="L146" s="916"/>
      <c r="M146" s="916"/>
      <c r="N146" s="916"/>
      <c r="O146" s="916"/>
      <c r="P146" s="916"/>
      <c r="Q146" s="916"/>
      <c r="R146" s="916"/>
      <c r="S146" s="916"/>
      <c r="T146" s="916"/>
      <c r="U146" s="916"/>
      <c r="V146" s="916"/>
      <c r="W146" s="916"/>
      <c r="X146" s="263"/>
      <c r="Y146" s="263"/>
      <c r="Z146" s="263"/>
      <c r="AA146" s="263"/>
      <c r="AB146" s="263"/>
      <c r="AC146" s="263"/>
      <c r="AD146" s="263"/>
      <c r="AE146" s="263"/>
    </row>
    <row r="147" spans="1:31" s="3" customFormat="1" ht="12" customHeight="1" x14ac:dyDescent="0.2">
      <c r="A147" s="887" t="s">
        <v>412</v>
      </c>
      <c r="B147" s="888"/>
      <c r="C147" s="888"/>
      <c r="D147" s="888"/>
      <c r="E147" s="888"/>
      <c r="F147" s="888"/>
      <c r="G147" s="888"/>
      <c r="H147" s="888"/>
      <c r="I147" s="888"/>
      <c r="J147" s="888"/>
      <c r="K147" s="888"/>
      <c r="L147" s="888"/>
      <c r="M147" s="888"/>
      <c r="N147" s="888"/>
      <c r="O147" s="888"/>
      <c r="P147" s="888"/>
      <c r="Q147" s="888"/>
      <c r="R147" s="888"/>
      <c r="S147" s="888"/>
      <c r="T147" s="888"/>
      <c r="U147" s="888"/>
      <c r="V147" s="888"/>
      <c r="W147" s="889"/>
      <c r="X147" s="237" t="s">
        <v>259</v>
      </c>
      <c r="Y147" s="237" t="s">
        <v>259</v>
      </c>
      <c r="Z147" s="237" t="s">
        <v>259</v>
      </c>
      <c r="AA147" s="237" t="s">
        <v>259</v>
      </c>
      <c r="AB147" s="237" t="s">
        <v>259</v>
      </c>
      <c r="AC147" s="237" t="s">
        <v>259</v>
      </c>
      <c r="AD147" s="237" t="s">
        <v>259</v>
      </c>
      <c r="AE147" s="237" t="s">
        <v>259</v>
      </c>
    </row>
    <row r="148" spans="1:31" ht="12" customHeight="1" x14ac:dyDescent="0.2">
      <c r="A148" s="199" t="s">
        <v>260</v>
      </c>
      <c r="B148" s="908" t="s">
        <v>413</v>
      </c>
      <c r="C148" s="908"/>
      <c r="D148" s="884" t="s">
        <v>257</v>
      </c>
      <c r="E148" s="884"/>
      <c r="F148" s="884"/>
      <c r="G148" s="884"/>
      <c r="H148" s="884"/>
      <c r="I148" s="884"/>
      <c r="J148" s="884"/>
      <c r="K148" s="884"/>
      <c r="L148" s="884"/>
      <c r="M148" s="884"/>
      <c r="N148" s="884"/>
      <c r="O148" s="884"/>
      <c r="P148" s="884"/>
      <c r="Q148" s="884"/>
      <c r="R148" s="884"/>
      <c r="S148" s="884"/>
      <c r="T148" s="884"/>
      <c r="U148" s="884"/>
      <c r="V148" s="884"/>
      <c r="W148" s="232">
        <f t="shared" ref="W148:W153" si="113">X148/$X$156</f>
        <v>0.47006692391540422</v>
      </c>
      <c r="X148" s="231">
        <f t="shared" ref="X148:AD148" si="114">X44</f>
        <v>2315.7799999999997</v>
      </c>
      <c r="Y148" s="231">
        <f t="shared" si="114"/>
        <v>2448.16</v>
      </c>
      <c r="Z148" s="231">
        <f t="shared" si="114"/>
        <v>2448.16</v>
      </c>
      <c r="AA148" s="231">
        <f t="shared" si="114"/>
        <v>2595.0499999999997</v>
      </c>
      <c r="AB148" s="231">
        <f t="shared" si="114"/>
        <v>2595.0499999999997</v>
      </c>
      <c r="AC148" s="231">
        <f t="shared" si="114"/>
        <v>2744.77</v>
      </c>
      <c r="AD148" s="231">
        <f t="shared" si="114"/>
        <v>2744.77</v>
      </c>
      <c r="AE148" s="231">
        <f t="shared" ref="AE148" si="115">AE44</f>
        <v>2909.46</v>
      </c>
    </row>
    <row r="149" spans="1:31" ht="12" customHeight="1" x14ac:dyDescent="0.2">
      <c r="A149" s="197" t="s">
        <v>262</v>
      </c>
      <c r="B149" s="909" t="s">
        <v>414</v>
      </c>
      <c r="C149" s="909"/>
      <c r="D149" s="876" t="s">
        <v>415</v>
      </c>
      <c r="E149" s="876"/>
      <c r="F149" s="876"/>
      <c r="G149" s="876"/>
      <c r="H149" s="876"/>
      <c r="I149" s="876"/>
      <c r="J149" s="876"/>
      <c r="K149" s="876"/>
      <c r="L149" s="876"/>
      <c r="M149" s="876"/>
      <c r="N149" s="876"/>
      <c r="O149" s="876"/>
      <c r="P149" s="876"/>
      <c r="Q149" s="876"/>
      <c r="R149" s="876"/>
      <c r="S149" s="876"/>
      <c r="T149" s="876"/>
      <c r="U149" s="876"/>
      <c r="V149" s="876"/>
      <c r="W149" s="209">
        <f t="shared" si="113"/>
        <v>0.36169000850504113</v>
      </c>
      <c r="X149" s="208">
        <f t="shared" ref="X149:AD149" si="116">X78</f>
        <v>1781.86221</v>
      </c>
      <c r="Y149" s="208">
        <f t="shared" si="116"/>
        <v>1904.8212900000003</v>
      </c>
      <c r="Z149" s="208">
        <f t="shared" si="116"/>
        <v>1904.8227452009012</v>
      </c>
      <c r="AA149" s="208">
        <f t="shared" si="116"/>
        <v>2025.4627452009011</v>
      </c>
      <c r="AB149" s="208">
        <f t="shared" si="116"/>
        <v>2025.4640306465076</v>
      </c>
      <c r="AC149" s="208">
        <f t="shared" si="116"/>
        <v>2205.0540306465077</v>
      </c>
      <c r="AD149" s="208">
        <f t="shared" si="116"/>
        <v>2205.0558945696753</v>
      </c>
      <c r="AE149" s="208">
        <f t="shared" ref="AE149" si="117">AE78</f>
        <v>2398.315894569675</v>
      </c>
    </row>
    <row r="150" spans="1:31" ht="12" customHeight="1" x14ac:dyDescent="0.2">
      <c r="A150" s="197" t="s">
        <v>264</v>
      </c>
      <c r="B150" s="909" t="s">
        <v>416</v>
      </c>
      <c r="C150" s="909"/>
      <c r="D150" s="876" t="s">
        <v>417</v>
      </c>
      <c r="E150" s="876"/>
      <c r="F150" s="876"/>
      <c r="G150" s="876"/>
      <c r="H150" s="876"/>
      <c r="I150" s="876"/>
      <c r="J150" s="876"/>
      <c r="K150" s="876"/>
      <c r="L150" s="876"/>
      <c r="M150" s="876"/>
      <c r="N150" s="876"/>
      <c r="O150" s="876"/>
      <c r="P150" s="876"/>
      <c r="Q150" s="876"/>
      <c r="R150" s="876"/>
      <c r="S150" s="876"/>
      <c r="T150" s="876"/>
      <c r="U150" s="876"/>
      <c r="V150" s="876"/>
      <c r="W150" s="209">
        <f t="shared" si="113"/>
        <v>1.7872765396864707E-2</v>
      </c>
      <c r="X150" s="208">
        <f t="shared" ref="X150:AD150" si="118">X87</f>
        <v>88.05</v>
      </c>
      <c r="Y150" s="208">
        <f t="shared" si="118"/>
        <v>93.1</v>
      </c>
      <c r="Z150" s="208">
        <f t="shared" si="118"/>
        <v>93.1</v>
      </c>
      <c r="AA150" s="208">
        <f t="shared" si="118"/>
        <v>98.679999999999993</v>
      </c>
      <c r="AB150" s="208">
        <f t="shared" si="118"/>
        <v>98.679999999999993</v>
      </c>
      <c r="AC150" s="208">
        <f t="shared" si="118"/>
        <v>8.0399999999999991</v>
      </c>
      <c r="AD150" s="208">
        <f t="shared" si="118"/>
        <v>8.0399999999999991</v>
      </c>
      <c r="AE150" s="208">
        <f t="shared" ref="AE150" si="119">AE87</f>
        <v>8.52</v>
      </c>
    </row>
    <row r="151" spans="1:31" ht="12" customHeight="1" x14ac:dyDescent="0.2">
      <c r="A151" s="197" t="s">
        <v>266</v>
      </c>
      <c r="B151" s="909" t="s">
        <v>418</v>
      </c>
      <c r="C151" s="909"/>
      <c r="D151" s="876" t="s">
        <v>377</v>
      </c>
      <c r="E151" s="876"/>
      <c r="F151" s="876"/>
      <c r="G151" s="876"/>
      <c r="H151" s="876"/>
      <c r="I151" s="876"/>
      <c r="J151" s="876"/>
      <c r="K151" s="876"/>
      <c r="L151" s="876"/>
      <c r="M151" s="876"/>
      <c r="N151" s="876"/>
      <c r="O151" s="876"/>
      <c r="P151" s="876"/>
      <c r="Q151" s="876"/>
      <c r="R151" s="876"/>
      <c r="S151" s="876"/>
      <c r="T151" s="876"/>
      <c r="U151" s="876"/>
      <c r="V151" s="876"/>
      <c r="W151" s="209">
        <f t="shared" si="113"/>
        <v>4.9629655190612389E-2</v>
      </c>
      <c r="X151" s="208">
        <f t="shared" ref="X151:AD151" si="120">X115</f>
        <v>244.5</v>
      </c>
      <c r="Y151" s="208">
        <f t="shared" si="120"/>
        <v>258.48</v>
      </c>
      <c r="Z151" s="208">
        <f t="shared" si="120"/>
        <v>258.48</v>
      </c>
      <c r="AA151" s="208">
        <f t="shared" si="120"/>
        <v>273.98</v>
      </c>
      <c r="AB151" s="208">
        <f t="shared" si="120"/>
        <v>273.98</v>
      </c>
      <c r="AC151" s="208">
        <f t="shared" si="120"/>
        <v>289.8</v>
      </c>
      <c r="AD151" s="208">
        <f t="shared" si="120"/>
        <v>289.8</v>
      </c>
      <c r="AE151" s="208">
        <f t="shared" ref="AE151" si="121">AE115</f>
        <v>307.17</v>
      </c>
    </row>
    <row r="152" spans="1:31" ht="12" customHeight="1" x14ac:dyDescent="0.2">
      <c r="A152" s="197" t="s">
        <v>268</v>
      </c>
      <c r="B152" s="909" t="s">
        <v>419</v>
      </c>
      <c r="C152" s="909"/>
      <c r="D152" s="876" t="s">
        <v>379</v>
      </c>
      <c r="E152" s="876"/>
      <c r="F152" s="876"/>
      <c r="G152" s="876"/>
      <c r="H152" s="876"/>
      <c r="I152" s="876"/>
      <c r="J152" s="876"/>
      <c r="K152" s="876"/>
      <c r="L152" s="876"/>
      <c r="M152" s="876"/>
      <c r="N152" s="876"/>
      <c r="O152" s="876"/>
      <c r="P152" s="876"/>
      <c r="Q152" s="876"/>
      <c r="R152" s="876"/>
      <c r="S152" s="876"/>
      <c r="T152" s="876"/>
      <c r="U152" s="876"/>
      <c r="V152" s="876"/>
      <c r="W152" s="209">
        <f t="shared" si="113"/>
        <v>7.8372228503457847E-3</v>
      </c>
      <c r="X152" s="208">
        <f t="shared" ref="X152:AD152" si="122">X132</f>
        <v>38.61</v>
      </c>
      <c r="Y152" s="208">
        <f t="shared" si="122"/>
        <v>38.61</v>
      </c>
      <c r="Z152" s="208">
        <f t="shared" si="122"/>
        <v>40.405631408999994</v>
      </c>
      <c r="AA152" s="208">
        <f t="shared" si="122"/>
        <v>40.405631408999994</v>
      </c>
      <c r="AB152" s="208">
        <f t="shared" si="122"/>
        <v>41.991794875591694</v>
      </c>
      <c r="AC152" s="208">
        <f t="shared" si="122"/>
        <v>41.991794875591694</v>
      </c>
      <c r="AD152" s="208">
        <f t="shared" si="122"/>
        <v>44.291765265338114</v>
      </c>
      <c r="AE152" s="208">
        <f t="shared" ref="AE152" si="123">AE132</f>
        <v>44.291765265338114</v>
      </c>
    </row>
    <row r="153" spans="1:31" ht="12" customHeight="1" x14ac:dyDescent="0.2">
      <c r="A153" s="262" t="s">
        <v>420</v>
      </c>
      <c r="B153" s="923" t="s">
        <v>421</v>
      </c>
      <c r="C153" s="923"/>
      <c r="D153" s="880" t="s">
        <v>397</v>
      </c>
      <c r="E153" s="880"/>
      <c r="F153" s="880"/>
      <c r="G153" s="880"/>
      <c r="H153" s="880"/>
      <c r="I153" s="880"/>
      <c r="J153" s="880"/>
      <c r="K153" s="880"/>
      <c r="L153" s="880"/>
      <c r="M153" s="880"/>
      <c r="N153" s="880"/>
      <c r="O153" s="880"/>
      <c r="P153" s="880"/>
      <c r="Q153" s="880"/>
      <c r="R153" s="880"/>
      <c r="S153" s="880"/>
      <c r="T153" s="880"/>
      <c r="U153" s="880"/>
      <c r="V153" s="880"/>
      <c r="W153" s="226">
        <f t="shared" si="113"/>
        <v>6.4041538701996754E-3</v>
      </c>
      <c r="X153" s="223">
        <f t="shared" ref="X153:AD153" si="124">X138</f>
        <v>31.549999999999997</v>
      </c>
      <c r="Y153" s="223">
        <f t="shared" si="124"/>
        <v>33.479999999999997</v>
      </c>
      <c r="Z153" s="223">
        <f t="shared" si="124"/>
        <v>33.49</v>
      </c>
      <c r="AA153" s="223">
        <f t="shared" si="124"/>
        <v>35.53</v>
      </c>
      <c r="AB153" s="223">
        <f t="shared" si="124"/>
        <v>35.550000000000004</v>
      </c>
      <c r="AC153" s="223">
        <f t="shared" si="124"/>
        <v>37.339999999999996</v>
      </c>
      <c r="AD153" s="223">
        <f t="shared" si="124"/>
        <v>37.36</v>
      </c>
      <c r="AE153" s="223">
        <f t="shared" ref="AE153" si="125">AE138</f>
        <v>40.020000000000003</v>
      </c>
    </row>
    <row r="154" spans="1:31" ht="12" customHeight="1" x14ac:dyDescent="0.2">
      <c r="A154" s="912" t="s">
        <v>422</v>
      </c>
      <c r="B154" s="913"/>
      <c r="C154" s="913"/>
      <c r="D154" s="913"/>
      <c r="E154" s="913"/>
      <c r="F154" s="913"/>
      <c r="G154" s="913"/>
      <c r="H154" s="913"/>
      <c r="I154" s="913"/>
      <c r="J154" s="913"/>
      <c r="K154" s="913"/>
      <c r="L154" s="913"/>
      <c r="M154" s="913"/>
      <c r="N154" s="913"/>
      <c r="O154" s="913"/>
      <c r="P154" s="913"/>
      <c r="Q154" s="913"/>
      <c r="R154" s="913"/>
      <c r="S154" s="913"/>
      <c r="T154" s="913"/>
      <c r="U154" s="913"/>
      <c r="V154" s="914"/>
      <c r="W154" s="261">
        <f>SUM(W148:W153)</f>
        <v>0.91350072972846785</v>
      </c>
      <c r="X154" s="264">
        <f t="shared" ref="X154:AD154" si="126">ROUND((SUM(X148:X153)),2)</f>
        <v>4500.3500000000004</v>
      </c>
      <c r="Y154" s="264">
        <f t="shared" si="126"/>
        <v>4776.6499999999996</v>
      </c>
      <c r="Z154" s="264">
        <f t="shared" si="126"/>
        <v>4778.46</v>
      </c>
      <c r="AA154" s="264">
        <f t="shared" si="126"/>
        <v>5069.1099999999997</v>
      </c>
      <c r="AB154" s="264">
        <f t="shared" si="126"/>
        <v>5070.72</v>
      </c>
      <c r="AC154" s="264">
        <f t="shared" si="126"/>
        <v>5327</v>
      </c>
      <c r="AD154" s="264">
        <f t="shared" si="126"/>
        <v>5329.32</v>
      </c>
      <c r="AE154" s="264">
        <f t="shared" ref="AE154" si="127">ROUND((SUM(AE148:AE153)),2)</f>
        <v>5707.78</v>
      </c>
    </row>
    <row r="155" spans="1:31" ht="12" customHeight="1" x14ac:dyDescent="0.2">
      <c r="A155" s="265" t="s">
        <v>423</v>
      </c>
      <c r="B155" s="924" t="s">
        <v>421</v>
      </c>
      <c r="C155" s="925"/>
      <c r="D155" s="926" t="s">
        <v>404</v>
      </c>
      <c r="E155" s="927"/>
      <c r="F155" s="927"/>
      <c r="G155" s="927"/>
      <c r="H155" s="927"/>
      <c r="I155" s="927"/>
      <c r="J155" s="927"/>
      <c r="K155" s="927"/>
      <c r="L155" s="927"/>
      <c r="M155" s="927"/>
      <c r="N155" s="927"/>
      <c r="O155" s="927"/>
      <c r="P155" s="927"/>
      <c r="Q155" s="927"/>
      <c r="R155" s="927"/>
      <c r="S155" s="927"/>
      <c r="T155" s="927"/>
      <c r="U155" s="927"/>
      <c r="V155" s="928"/>
      <c r="W155" s="245">
        <f>X155/$X$156</f>
        <v>8.6499718866779388E-2</v>
      </c>
      <c r="X155" s="246">
        <f t="shared" ref="X155:AD155" si="128">X143</f>
        <v>426.14</v>
      </c>
      <c r="Y155" s="246">
        <f t="shared" si="128"/>
        <v>452.3</v>
      </c>
      <c r="Z155" s="246">
        <f t="shared" si="128"/>
        <v>452.48</v>
      </c>
      <c r="AA155" s="246">
        <f t="shared" si="128"/>
        <v>480</v>
      </c>
      <c r="AB155" s="246">
        <f t="shared" si="128"/>
        <v>480.15</v>
      </c>
      <c r="AC155" s="246">
        <f t="shared" si="128"/>
        <v>504.42</v>
      </c>
      <c r="AD155" s="246">
        <f t="shared" si="128"/>
        <v>504.64</v>
      </c>
      <c r="AE155" s="246">
        <f t="shared" ref="AE155" si="129">AE143</f>
        <v>540.47</v>
      </c>
    </row>
    <row r="156" spans="1:31" ht="12" customHeight="1" x14ac:dyDescent="0.2">
      <c r="A156" s="912" t="s">
        <v>424</v>
      </c>
      <c r="B156" s="913"/>
      <c r="C156" s="913"/>
      <c r="D156" s="913"/>
      <c r="E156" s="913"/>
      <c r="F156" s="913"/>
      <c r="G156" s="913"/>
      <c r="H156" s="913"/>
      <c r="I156" s="913"/>
      <c r="J156" s="913"/>
      <c r="K156" s="913"/>
      <c r="L156" s="913"/>
      <c r="M156" s="913"/>
      <c r="N156" s="913"/>
      <c r="O156" s="913"/>
      <c r="P156" s="913"/>
      <c r="Q156" s="913"/>
      <c r="R156" s="913"/>
      <c r="S156" s="913"/>
      <c r="T156" s="913"/>
      <c r="U156" s="913"/>
      <c r="V156" s="914"/>
      <c r="W156" s="261">
        <f>SUM(W154:W155)</f>
        <v>1.0000004485952472</v>
      </c>
      <c r="X156" s="238">
        <f>ROUND((((X154)/(1-W143))),2)</f>
        <v>4926.49</v>
      </c>
      <c r="Y156" s="238">
        <f>ROUND((((Y154)/(1-W143))),2)</f>
        <v>5228.95</v>
      </c>
      <c r="Z156" s="238">
        <f>ROUND((((Z154)/(1-W143))),2)</f>
        <v>5230.9399999999996</v>
      </c>
      <c r="AA156" s="238">
        <f>ROUND((((AA154)/(1-W143))),2)</f>
        <v>5549.11</v>
      </c>
      <c r="AB156" s="238">
        <f>ROUND((((AB154)/(1-$W$143))),2)</f>
        <v>5550.87</v>
      </c>
      <c r="AC156" s="238">
        <f t="shared" ref="AC156:AD156" si="130">ROUND((((AC154)/(1-$W$143))),2)</f>
        <v>5831.42</v>
      </c>
      <c r="AD156" s="238">
        <f t="shared" si="130"/>
        <v>5833.96</v>
      </c>
      <c r="AE156" s="238">
        <f t="shared" ref="AE156" si="131">ROUND((((AE154)/(1-$W$143))),2)</f>
        <v>6248.25</v>
      </c>
    </row>
    <row r="157" spans="1:31" customFormat="1" ht="5.0999999999999996" customHeight="1" x14ac:dyDescent="0.2"/>
    <row r="158" spans="1:31" ht="20.100000000000001" customHeight="1" x14ac:dyDescent="0.2">
      <c r="A158" s="915" t="s">
        <v>425</v>
      </c>
      <c r="B158" s="916"/>
      <c r="C158" s="916"/>
      <c r="D158" s="916"/>
      <c r="E158" s="916"/>
      <c r="F158" s="916"/>
      <c r="G158" s="916"/>
      <c r="H158" s="916"/>
      <c r="I158" s="916"/>
      <c r="J158" s="916"/>
      <c r="K158" s="916"/>
      <c r="L158" s="916"/>
      <c r="M158" s="916"/>
      <c r="N158" s="916"/>
      <c r="O158" s="916"/>
      <c r="P158" s="916"/>
      <c r="Q158" s="916"/>
      <c r="R158" s="916"/>
      <c r="S158" s="916"/>
      <c r="T158" s="916"/>
      <c r="U158" s="916"/>
      <c r="V158" s="916"/>
      <c r="W158" s="916"/>
      <c r="X158" s="263"/>
      <c r="Y158" s="263"/>
      <c r="Z158" s="263"/>
      <c r="AA158" s="263"/>
      <c r="AB158" s="263"/>
      <c r="AC158" s="263"/>
      <c r="AD158" s="263"/>
      <c r="AE158" s="263"/>
    </row>
    <row r="159" spans="1:31" ht="12" customHeight="1" x14ac:dyDescent="0.2">
      <c r="A159" s="887" t="s">
        <v>426</v>
      </c>
      <c r="B159" s="888"/>
      <c r="C159" s="888"/>
      <c r="D159" s="888"/>
      <c r="E159" s="888"/>
      <c r="F159" s="888"/>
      <c r="G159" s="888"/>
      <c r="H159" s="888"/>
      <c r="I159" s="888"/>
      <c r="J159" s="888"/>
      <c r="K159" s="888"/>
      <c r="L159" s="888"/>
      <c r="M159" s="888"/>
      <c r="N159" s="888"/>
      <c r="O159" s="888"/>
      <c r="P159" s="888"/>
      <c r="Q159" s="888"/>
      <c r="R159" s="888"/>
      <c r="S159" s="889"/>
      <c r="T159" s="881" t="s">
        <v>427</v>
      </c>
      <c r="U159" s="882"/>
      <c r="V159" s="882"/>
      <c r="W159" s="883"/>
      <c r="X159" s="238">
        <f>L26</f>
        <v>2</v>
      </c>
      <c r="Y159" s="238">
        <f t="shared" ref="Y159:AE159" si="132">X159</f>
        <v>2</v>
      </c>
      <c r="Z159" s="238">
        <f t="shared" si="132"/>
        <v>2</v>
      </c>
      <c r="AA159" s="238">
        <f t="shared" si="132"/>
        <v>2</v>
      </c>
      <c r="AB159" s="238">
        <f t="shared" si="132"/>
        <v>2</v>
      </c>
      <c r="AC159" s="238">
        <f t="shared" si="132"/>
        <v>2</v>
      </c>
      <c r="AD159" s="238">
        <f t="shared" si="132"/>
        <v>2</v>
      </c>
      <c r="AE159" s="238">
        <f t="shared" si="132"/>
        <v>2</v>
      </c>
    </row>
    <row r="160" spans="1:31" ht="12" customHeight="1" x14ac:dyDescent="0.2">
      <c r="A160" s="917" t="str">
        <f>E4&amp;" "&amp;F8</f>
        <v>VIGILANTE DIURNO</v>
      </c>
      <c r="B160" s="918"/>
      <c r="C160" s="918"/>
      <c r="D160" s="918"/>
      <c r="E160" s="918"/>
      <c r="F160" s="918"/>
      <c r="G160" s="918"/>
      <c r="H160" s="918"/>
      <c r="I160" s="918"/>
      <c r="J160" s="918"/>
      <c r="K160" s="918"/>
      <c r="L160" s="918"/>
      <c r="M160" s="918"/>
      <c r="N160" s="918"/>
      <c r="O160" s="918"/>
      <c r="P160" s="918"/>
      <c r="Q160" s="918"/>
      <c r="R160" s="918"/>
      <c r="S160" s="919"/>
      <c r="T160" s="881" t="s">
        <v>428</v>
      </c>
      <c r="U160" s="882"/>
      <c r="V160" s="882"/>
      <c r="W160" s="883"/>
      <c r="X160" s="266">
        <f t="shared" ref="X160:AD160" si="133">X156</f>
        <v>4926.49</v>
      </c>
      <c r="Y160" s="266">
        <f t="shared" si="133"/>
        <v>5228.95</v>
      </c>
      <c r="Z160" s="266">
        <f t="shared" si="133"/>
        <v>5230.9399999999996</v>
      </c>
      <c r="AA160" s="266">
        <f t="shared" si="133"/>
        <v>5549.11</v>
      </c>
      <c r="AB160" s="266">
        <f t="shared" si="133"/>
        <v>5550.87</v>
      </c>
      <c r="AC160" s="266">
        <f t="shared" si="133"/>
        <v>5831.42</v>
      </c>
      <c r="AD160" s="266">
        <f t="shared" si="133"/>
        <v>5833.96</v>
      </c>
      <c r="AE160" s="266">
        <f t="shared" ref="AE160" si="134">AE156</f>
        <v>6248.25</v>
      </c>
    </row>
    <row r="161" spans="1:31" ht="12" customHeight="1" x14ac:dyDescent="0.2">
      <c r="A161" s="920"/>
      <c r="B161" s="921"/>
      <c r="C161" s="921"/>
      <c r="D161" s="921"/>
      <c r="E161" s="921"/>
      <c r="F161" s="921"/>
      <c r="G161" s="921"/>
      <c r="H161" s="921"/>
      <c r="I161" s="921"/>
      <c r="J161" s="921"/>
      <c r="K161" s="921"/>
      <c r="L161" s="921"/>
      <c r="M161" s="921"/>
      <c r="N161" s="921"/>
      <c r="O161" s="921"/>
      <c r="P161" s="921"/>
      <c r="Q161" s="921"/>
      <c r="R161" s="921"/>
      <c r="S161" s="922"/>
      <c r="T161" s="881" t="s">
        <v>429</v>
      </c>
      <c r="U161" s="882"/>
      <c r="V161" s="882"/>
      <c r="W161" s="883"/>
      <c r="X161" s="242">
        <f t="shared" ref="X161:AD161" si="135">X160*X159</f>
        <v>9852.98</v>
      </c>
      <c r="Y161" s="242">
        <f t="shared" si="135"/>
        <v>10457.9</v>
      </c>
      <c r="Z161" s="242">
        <f t="shared" si="135"/>
        <v>10461.879999999999</v>
      </c>
      <c r="AA161" s="242">
        <f t="shared" si="135"/>
        <v>11098.22</v>
      </c>
      <c r="AB161" s="242">
        <f t="shared" si="135"/>
        <v>11101.74</v>
      </c>
      <c r="AC161" s="242">
        <f t="shared" si="135"/>
        <v>11662.84</v>
      </c>
      <c r="AD161" s="242">
        <f t="shared" si="135"/>
        <v>11667.92</v>
      </c>
      <c r="AE161" s="242">
        <f t="shared" ref="AE161" si="136">AE160*AE159</f>
        <v>12496.5</v>
      </c>
    </row>
    <row r="162" spans="1:31" x14ac:dyDescent="0.2">
      <c r="T162" s="835" t="s">
        <v>784</v>
      </c>
      <c r="U162" s="836"/>
      <c r="V162" s="836"/>
      <c r="W162" s="837"/>
      <c r="X162" s="543"/>
      <c r="Y162" s="543"/>
      <c r="Z162" s="543"/>
      <c r="AA162" s="544"/>
      <c r="AB162" s="543"/>
      <c r="AC162" s="544"/>
      <c r="AD162" s="544"/>
      <c r="AE162" s="544">
        <v>12496.5</v>
      </c>
    </row>
    <row r="164" spans="1:3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910"/>
      <c r="W164" s="911"/>
      <c r="X164" s="32"/>
      <c r="Y164" s="32"/>
      <c r="Z164" s="32"/>
      <c r="AA164" s="32"/>
      <c r="AB164" s="32"/>
      <c r="AC164" s="32"/>
      <c r="AD164" s="32"/>
      <c r="AE164" s="538"/>
    </row>
    <row r="167" spans="1:31" x14ac:dyDescent="0.2">
      <c r="X167" s="5"/>
      <c r="Y167" s="5"/>
      <c r="Z167" s="5"/>
      <c r="AA167" s="5"/>
      <c r="AB167" s="5"/>
      <c r="AC167" s="5"/>
      <c r="AD167" s="5"/>
      <c r="AE167" s="5"/>
    </row>
    <row r="168" spans="1:31" x14ac:dyDescent="0.2">
      <c r="X168" s="6"/>
      <c r="Y168" s="6"/>
      <c r="Z168" s="6"/>
      <c r="AA168" s="6"/>
      <c r="AB168" s="6"/>
      <c r="AC168" s="6"/>
      <c r="AD168" s="6"/>
      <c r="AE168" s="6"/>
    </row>
    <row r="169" spans="1:31" x14ac:dyDescent="0.2">
      <c r="X169" s="6"/>
      <c r="Y169" s="6"/>
      <c r="Z169" s="6"/>
      <c r="AA169" s="6"/>
      <c r="AB169" s="6"/>
      <c r="AC169" s="6"/>
      <c r="AD169" s="6"/>
      <c r="AE169" s="6"/>
    </row>
  </sheetData>
  <sheetProtection selectLockedCells="1"/>
  <mergeCells count="236">
    <mergeCell ref="Y12:Y13"/>
    <mergeCell ref="Y15:Y19"/>
    <mergeCell ref="V164:W164"/>
    <mergeCell ref="A156:V156"/>
    <mergeCell ref="A158:W158"/>
    <mergeCell ref="A159:S159"/>
    <mergeCell ref="T159:W159"/>
    <mergeCell ref="A160:S161"/>
    <mergeCell ref="T160:W160"/>
    <mergeCell ref="T161:W161"/>
    <mergeCell ref="B152:C152"/>
    <mergeCell ref="D152:V152"/>
    <mergeCell ref="B153:C153"/>
    <mergeCell ref="D153:V153"/>
    <mergeCell ref="A154:V154"/>
    <mergeCell ref="B155:C155"/>
    <mergeCell ref="D155:V155"/>
    <mergeCell ref="B149:C149"/>
    <mergeCell ref="D149:V149"/>
    <mergeCell ref="B150:C150"/>
    <mergeCell ref="D150:V150"/>
    <mergeCell ref="B151:C151"/>
    <mergeCell ref="D151:V151"/>
    <mergeCell ref="B142:V142"/>
    <mergeCell ref="A143:V143"/>
    <mergeCell ref="A144:W144"/>
    <mergeCell ref="A146:W146"/>
    <mergeCell ref="A147:W147"/>
    <mergeCell ref="B148:C148"/>
    <mergeCell ref="D148:V148"/>
    <mergeCell ref="B136:V136"/>
    <mergeCell ref="B137:V137"/>
    <mergeCell ref="A138:V138"/>
    <mergeCell ref="B139:V139"/>
    <mergeCell ref="B140:V140"/>
    <mergeCell ref="B141:V141"/>
    <mergeCell ref="B129:W129"/>
    <mergeCell ref="A130:W130"/>
    <mergeCell ref="B131:V131"/>
    <mergeCell ref="A132:W132"/>
    <mergeCell ref="A134:W134"/>
    <mergeCell ref="B135:V135"/>
    <mergeCell ref="B123:W123"/>
    <mergeCell ref="B124:W124"/>
    <mergeCell ref="B125:W125"/>
    <mergeCell ref="B126:W126"/>
    <mergeCell ref="B127:W127"/>
    <mergeCell ref="B128:W128"/>
    <mergeCell ref="A117:W117"/>
    <mergeCell ref="B118:W118"/>
    <mergeCell ref="B119:W119"/>
    <mergeCell ref="B120:W120"/>
    <mergeCell ref="B121:W121"/>
    <mergeCell ref="B122:W122"/>
    <mergeCell ref="A110:W110"/>
    <mergeCell ref="B111:W111"/>
    <mergeCell ref="B112:W112"/>
    <mergeCell ref="B113:W113"/>
    <mergeCell ref="B114:W114"/>
    <mergeCell ref="A115:W115"/>
    <mergeCell ref="B104:V104"/>
    <mergeCell ref="A105:V105"/>
    <mergeCell ref="A106:W106"/>
    <mergeCell ref="B107:V107"/>
    <mergeCell ref="B108:V108"/>
    <mergeCell ref="A109:V109"/>
    <mergeCell ref="B98:V98"/>
    <mergeCell ref="A99:V99"/>
    <mergeCell ref="A100:W100"/>
    <mergeCell ref="B101:V101"/>
    <mergeCell ref="B102:V102"/>
    <mergeCell ref="B103:V103"/>
    <mergeCell ref="B92:V92"/>
    <mergeCell ref="B93:V93"/>
    <mergeCell ref="B94:V94"/>
    <mergeCell ref="B95:V95"/>
    <mergeCell ref="B96:V96"/>
    <mergeCell ref="A97:V97"/>
    <mergeCell ref="B85:V85"/>
    <mergeCell ref="B86:V86"/>
    <mergeCell ref="A87:V87"/>
    <mergeCell ref="A89:W89"/>
    <mergeCell ref="A90:W90"/>
    <mergeCell ref="B91:V91"/>
    <mergeCell ref="A79:W79"/>
    <mergeCell ref="B80:V80"/>
    <mergeCell ref="B81:V81"/>
    <mergeCell ref="B82:V82"/>
    <mergeCell ref="B83:V83"/>
    <mergeCell ref="B84:V84"/>
    <mergeCell ref="A73:W73"/>
    <mergeCell ref="B74:W74"/>
    <mergeCell ref="B75:W75"/>
    <mergeCell ref="B76:W76"/>
    <mergeCell ref="B77:W77"/>
    <mergeCell ref="A78:W78"/>
    <mergeCell ref="B67:V67"/>
    <mergeCell ref="B68:V68"/>
    <mergeCell ref="B69:V69"/>
    <mergeCell ref="B70:V70"/>
    <mergeCell ref="B71:V71"/>
    <mergeCell ref="A72:W72"/>
    <mergeCell ref="B61:V61"/>
    <mergeCell ref="A62:V62"/>
    <mergeCell ref="A63:W63"/>
    <mergeCell ref="B64:V64"/>
    <mergeCell ref="B65:V65"/>
    <mergeCell ref="B66:V66"/>
    <mergeCell ref="B55:V55"/>
    <mergeCell ref="B56:V56"/>
    <mergeCell ref="B57:V57"/>
    <mergeCell ref="B58:V58"/>
    <mergeCell ref="B59:V59"/>
    <mergeCell ref="B60:M60"/>
    <mergeCell ref="O60:P60"/>
    <mergeCell ref="Q60:R60"/>
    <mergeCell ref="S60:T60"/>
    <mergeCell ref="U60:V60"/>
    <mergeCell ref="B49:V49"/>
    <mergeCell ref="B50:V50"/>
    <mergeCell ref="A51:V51"/>
    <mergeCell ref="A52:W52"/>
    <mergeCell ref="B53:V53"/>
    <mergeCell ref="B54:V54"/>
    <mergeCell ref="B42:V42"/>
    <mergeCell ref="B43:V43"/>
    <mergeCell ref="A44:W44"/>
    <mergeCell ref="A46:W46"/>
    <mergeCell ref="A47:W47"/>
    <mergeCell ref="B48:V48"/>
    <mergeCell ref="B36:V36"/>
    <mergeCell ref="B37:V37"/>
    <mergeCell ref="B38:V38"/>
    <mergeCell ref="B39:V39"/>
    <mergeCell ref="A40:W40"/>
    <mergeCell ref="B41:V41"/>
    <mergeCell ref="A30:W30"/>
    <mergeCell ref="B31:V31"/>
    <mergeCell ref="B32:V32"/>
    <mergeCell ref="B33:V33"/>
    <mergeCell ref="B34:V34"/>
    <mergeCell ref="B35:V35"/>
    <mergeCell ref="U25:W25"/>
    <mergeCell ref="A15:W15"/>
    <mergeCell ref="U26:W26"/>
    <mergeCell ref="B27:E27"/>
    <mergeCell ref="F27:T27"/>
    <mergeCell ref="U27:W27"/>
    <mergeCell ref="B28:E28"/>
    <mergeCell ref="F28:T28"/>
    <mergeCell ref="U28:W28"/>
    <mergeCell ref="B26:C26"/>
    <mergeCell ref="D26:E26"/>
    <mergeCell ref="F26:K26"/>
    <mergeCell ref="L26:M26"/>
    <mergeCell ref="N26:Q26"/>
    <mergeCell ref="R26:T26"/>
    <mergeCell ref="W8:X8"/>
    <mergeCell ref="X15:X19"/>
    <mergeCell ref="B16:J16"/>
    <mergeCell ref="K16:W16"/>
    <mergeCell ref="B17:J17"/>
    <mergeCell ref="K17:W17"/>
    <mergeCell ref="B18:J18"/>
    <mergeCell ref="K18:W18"/>
    <mergeCell ref="B19:J19"/>
    <mergeCell ref="K19:W19"/>
    <mergeCell ref="A7:D7"/>
    <mergeCell ref="E7:F7"/>
    <mergeCell ref="G7:I7"/>
    <mergeCell ref="J7:K7"/>
    <mergeCell ref="L7:N7"/>
    <mergeCell ref="O7:P7"/>
    <mergeCell ref="Q7:S7"/>
    <mergeCell ref="T7:V7"/>
    <mergeCell ref="A9:F9"/>
    <mergeCell ref="H9:I9"/>
    <mergeCell ref="J9:L9"/>
    <mergeCell ref="N9:P9"/>
    <mergeCell ref="A8:D8"/>
    <mergeCell ref="F8:I8"/>
    <mergeCell ref="J8:L8"/>
    <mergeCell ref="N8:O8"/>
    <mergeCell ref="P8:U8"/>
    <mergeCell ref="A5:D5"/>
    <mergeCell ref="E5:F5"/>
    <mergeCell ref="G5:I5"/>
    <mergeCell ref="J5:K5"/>
    <mergeCell ref="L5:Q5"/>
    <mergeCell ref="R5:T5"/>
    <mergeCell ref="U5:W5"/>
    <mergeCell ref="A6:D6"/>
    <mergeCell ref="E6:F6"/>
    <mergeCell ref="G6:I6"/>
    <mergeCell ref="J6:K6"/>
    <mergeCell ref="L6:N6"/>
    <mergeCell ref="O6:P6"/>
    <mergeCell ref="Q6:S6"/>
    <mergeCell ref="T6:U6"/>
    <mergeCell ref="V6:W6"/>
    <mergeCell ref="A1:X1"/>
    <mergeCell ref="A2:D2"/>
    <mergeCell ref="F2:S2"/>
    <mergeCell ref="T2:W2"/>
    <mergeCell ref="A3:D3"/>
    <mergeCell ref="E3:T3"/>
    <mergeCell ref="U3:W3"/>
    <mergeCell ref="A4:D4"/>
    <mergeCell ref="E4:N4"/>
    <mergeCell ref="O4:Q4"/>
    <mergeCell ref="R4:T4"/>
    <mergeCell ref="U4:W4"/>
    <mergeCell ref="AE12:AE13"/>
    <mergeCell ref="AE15:AE19"/>
    <mergeCell ref="T162:W162"/>
    <mergeCell ref="AC12:AC13"/>
    <mergeCell ref="AD12:AD13"/>
    <mergeCell ref="AC15:AC19"/>
    <mergeCell ref="AD15:AD19"/>
    <mergeCell ref="AB12:AB13"/>
    <mergeCell ref="AB15:AB19"/>
    <mergeCell ref="AA12:AA13"/>
    <mergeCell ref="AA15:AA19"/>
    <mergeCell ref="Z12:Z13"/>
    <mergeCell ref="Z15:Z19"/>
    <mergeCell ref="A12:W12"/>
    <mergeCell ref="X12:X13"/>
    <mergeCell ref="A13:L13"/>
    <mergeCell ref="M13:W13"/>
    <mergeCell ref="A21:W21"/>
    <mergeCell ref="A23:T23"/>
    <mergeCell ref="A24:W24"/>
    <mergeCell ref="B25:E25"/>
    <mergeCell ref="F25:N25"/>
    <mergeCell ref="O25:Q25"/>
    <mergeCell ref="R25:T25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90" orientation="portrait" r:id="rId1"/>
  <headerFooter>
    <oddHeader>&amp;L&amp;G</oddHeader>
  </headerFooter>
  <rowBreaks count="2" manualBreakCount="2">
    <brk id="78" max="23" man="1"/>
    <brk id="145" max="23" man="1"/>
  </rowBreaks>
  <legacyDrawing r:id="rId2"/>
  <legacyDrawingHF r:id="rId3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3D888-273F-43BB-A326-3ACF967E47E0}">
  <sheetPr codeName="Planilha13">
    <tabColor rgb="FFFF0000"/>
  </sheetPr>
  <dimension ref="A1:AE169"/>
  <sheetViews>
    <sheetView showGridLines="0" topLeftCell="A127" zoomScaleNormal="100" workbookViewId="0">
      <selection activeCell="AJ162" sqref="AJ162"/>
    </sheetView>
  </sheetViews>
  <sheetFormatPr defaultColWidth="4.6640625" defaultRowHeight="12" x14ac:dyDescent="0.2"/>
  <cols>
    <col min="1" max="1" width="6.6640625" style="2" customWidth="1"/>
    <col min="2" max="3" width="4.6640625" style="2" customWidth="1"/>
    <col min="4" max="4" width="4.6640625" style="2"/>
    <col min="5" max="7" width="4.6640625" style="2" customWidth="1"/>
    <col min="8" max="17" width="4.6640625" style="2"/>
    <col min="18" max="19" width="4.6640625" style="2" customWidth="1"/>
    <col min="20" max="20" width="4.6640625" style="2"/>
    <col min="21" max="22" width="4.6640625" style="2" customWidth="1"/>
    <col min="23" max="23" width="8.6640625" style="2" customWidth="1"/>
    <col min="24" max="31" width="14.6640625" style="7" customWidth="1"/>
    <col min="32" max="16384" width="4.6640625" style="2"/>
  </cols>
  <sheetData>
    <row r="1" spans="1:31" ht="25.15" customHeight="1" x14ac:dyDescent="0.2">
      <c r="A1" s="838" t="s">
        <v>211</v>
      </c>
      <c r="B1" s="838"/>
      <c r="C1" s="838"/>
      <c r="D1" s="838"/>
      <c r="E1" s="838"/>
      <c r="F1" s="838"/>
      <c r="G1" s="838"/>
      <c r="H1" s="838"/>
      <c r="I1" s="838"/>
      <c r="J1" s="838"/>
      <c r="K1" s="838"/>
      <c r="L1" s="838"/>
      <c r="M1" s="838"/>
      <c r="N1" s="838"/>
      <c r="O1" s="838"/>
      <c r="P1" s="838"/>
      <c r="Q1" s="838"/>
      <c r="R1" s="838"/>
      <c r="S1" s="838"/>
      <c r="T1" s="838"/>
      <c r="U1" s="838"/>
      <c r="V1" s="838"/>
      <c r="W1" s="838"/>
      <c r="X1" s="838"/>
      <c r="Y1"/>
      <c r="Z1">
        <v>1.0465069</v>
      </c>
      <c r="AA1"/>
      <c r="AB1">
        <v>1.039256</v>
      </c>
      <c r="AC1"/>
      <c r="AD1" s="476">
        <f>RESUMO!CM23</f>
        <v>1.0547719</v>
      </c>
      <c r="AE1"/>
    </row>
    <row r="2" spans="1:31" ht="15" customHeight="1" x14ac:dyDescent="0.2">
      <c r="A2" s="839" t="s">
        <v>212</v>
      </c>
      <c r="B2" s="839"/>
      <c r="C2" s="839"/>
      <c r="D2" s="839"/>
      <c r="E2" s="183">
        <f>EDITAL!E22</f>
        <v>2</v>
      </c>
      <c r="F2" s="840" t="str">
        <f>EDITAL!F22</f>
        <v>VIGILANCIA SC</v>
      </c>
      <c r="G2" s="840"/>
      <c r="H2" s="840"/>
      <c r="I2" s="840"/>
      <c r="J2" s="840"/>
      <c r="K2" s="840"/>
      <c r="L2" s="840"/>
      <c r="M2" s="840"/>
      <c r="N2" s="840"/>
      <c r="O2" s="840"/>
      <c r="P2" s="840"/>
      <c r="Q2" s="840"/>
      <c r="R2" s="840"/>
      <c r="S2" s="840"/>
      <c r="T2" s="839" t="s">
        <v>213</v>
      </c>
      <c r="U2" s="839"/>
      <c r="V2" s="839"/>
      <c r="W2" s="839"/>
      <c r="X2" s="184">
        <v>2</v>
      </c>
      <c r="Y2" s="184">
        <v>2</v>
      </c>
      <c r="Z2" s="184">
        <v>2</v>
      </c>
      <c r="AA2" s="184">
        <v>2</v>
      </c>
      <c r="AB2" s="184">
        <v>2</v>
      </c>
      <c r="AC2" s="184">
        <v>2</v>
      </c>
      <c r="AD2" s="184">
        <v>2</v>
      </c>
      <c r="AE2" s="184">
        <v>2</v>
      </c>
    </row>
    <row r="3" spans="1:31" ht="15" customHeight="1" x14ac:dyDescent="0.2">
      <c r="A3" s="841" t="s">
        <v>214</v>
      </c>
      <c r="B3" s="841"/>
      <c r="C3" s="841"/>
      <c r="D3" s="841"/>
      <c r="E3" s="842" t="s">
        <v>433</v>
      </c>
      <c r="F3" s="842"/>
      <c r="G3" s="842"/>
      <c r="H3" s="842"/>
      <c r="I3" s="842"/>
      <c r="J3" s="842"/>
      <c r="K3" s="842"/>
      <c r="L3" s="842"/>
      <c r="M3" s="842"/>
      <c r="N3" s="842"/>
      <c r="O3" s="842"/>
      <c r="P3" s="842"/>
      <c r="Q3" s="842"/>
      <c r="R3" s="842"/>
      <c r="S3" s="842"/>
      <c r="T3" s="842"/>
      <c r="U3" s="841" t="s">
        <v>216</v>
      </c>
      <c r="V3" s="841"/>
      <c r="W3" s="841"/>
      <c r="X3" s="185">
        <f>EDITAL!X22</f>
        <v>44593</v>
      </c>
      <c r="Y3" s="185">
        <v>44958</v>
      </c>
      <c r="Z3" s="185">
        <v>44958</v>
      </c>
      <c r="AA3" s="185">
        <v>45323</v>
      </c>
      <c r="AB3" s="185">
        <v>45323</v>
      </c>
      <c r="AC3" s="185">
        <v>45689</v>
      </c>
      <c r="AD3" s="185">
        <v>45689</v>
      </c>
      <c r="AE3" s="185">
        <v>46054</v>
      </c>
    </row>
    <row r="4" spans="1:31" ht="15" customHeight="1" x14ac:dyDescent="0.2">
      <c r="A4" s="841" t="s">
        <v>217</v>
      </c>
      <c r="B4" s="841"/>
      <c r="C4" s="841"/>
      <c r="D4" s="841"/>
      <c r="E4" s="842" t="s">
        <v>430</v>
      </c>
      <c r="F4" s="842"/>
      <c r="G4" s="842"/>
      <c r="H4" s="842"/>
      <c r="I4" s="842"/>
      <c r="J4" s="842"/>
      <c r="K4" s="842"/>
      <c r="L4" s="842"/>
      <c r="M4" s="842"/>
      <c r="N4" s="842"/>
      <c r="O4" s="841" t="s">
        <v>219</v>
      </c>
      <c r="P4" s="841"/>
      <c r="Q4" s="841"/>
      <c r="R4" s="843" t="s">
        <v>220</v>
      </c>
      <c r="S4" s="843"/>
      <c r="T4" s="843"/>
      <c r="U4" s="841" t="s">
        <v>221</v>
      </c>
      <c r="V4" s="841"/>
      <c r="W4" s="841"/>
      <c r="X4" s="186">
        <v>1664.83</v>
      </c>
      <c r="Y4" s="186">
        <v>1760</v>
      </c>
      <c r="Z4" s="186">
        <v>1760</v>
      </c>
      <c r="AA4" s="186">
        <v>1865.6</v>
      </c>
      <c r="AB4" s="186">
        <f>AA4</f>
        <v>1865.6</v>
      </c>
      <c r="AC4" s="186">
        <v>1973.24</v>
      </c>
      <c r="AD4" s="186">
        <f>AC4</f>
        <v>1973.24</v>
      </c>
      <c r="AE4" s="186">
        <v>2091.63</v>
      </c>
    </row>
    <row r="5" spans="1:31" ht="15" customHeight="1" x14ac:dyDescent="0.2">
      <c r="A5" s="841" t="s">
        <v>222</v>
      </c>
      <c r="B5" s="841"/>
      <c r="C5" s="841"/>
      <c r="D5" s="841"/>
      <c r="E5" s="843">
        <v>220</v>
      </c>
      <c r="F5" s="843"/>
      <c r="G5" s="841" t="s">
        <v>223</v>
      </c>
      <c r="H5" s="841"/>
      <c r="I5" s="841"/>
      <c r="J5" s="843">
        <v>7</v>
      </c>
      <c r="K5" s="843"/>
      <c r="L5" s="841" t="s">
        <v>224</v>
      </c>
      <c r="M5" s="841"/>
      <c r="N5" s="841"/>
      <c r="O5" s="841"/>
      <c r="P5" s="841"/>
      <c r="Q5" s="841"/>
      <c r="R5" s="605">
        <f>IF(E5=INSU!H3,INSU!H4,IF(E5=INSU!J3,INSU!J4,IF(E5=INSU!L3,INSU!L4,IF(E5=INSU!N3,INSU!N4,IF(E5=INSU!P3,INSU!P4,IF(E5=INSU!R3,INSU!R4))))))</f>
        <v>27.6</v>
      </c>
      <c r="S5" s="605"/>
      <c r="T5" s="605"/>
      <c r="U5" s="841" t="s">
        <v>225</v>
      </c>
      <c r="V5" s="841"/>
      <c r="W5" s="841"/>
      <c r="X5" s="187">
        <v>1212</v>
      </c>
      <c r="Y5" s="187">
        <v>1302</v>
      </c>
      <c r="Z5" s="187">
        <v>1302</v>
      </c>
      <c r="AA5" s="187">
        <v>1302</v>
      </c>
      <c r="AB5" s="187">
        <v>1302</v>
      </c>
      <c r="AC5" s="187">
        <v>1302</v>
      </c>
      <c r="AD5" s="187">
        <v>1302</v>
      </c>
      <c r="AE5" s="526">
        <v>1302</v>
      </c>
    </row>
    <row r="6" spans="1:31" ht="15" customHeight="1" x14ac:dyDescent="0.2">
      <c r="A6" s="841" t="s">
        <v>226</v>
      </c>
      <c r="B6" s="841"/>
      <c r="C6" s="841"/>
      <c r="D6" s="841"/>
      <c r="E6" s="843">
        <v>15.21</v>
      </c>
      <c r="F6" s="843"/>
      <c r="G6" s="841" t="s">
        <v>227</v>
      </c>
      <c r="H6" s="841"/>
      <c r="I6" s="841"/>
      <c r="J6" s="844">
        <v>0.3</v>
      </c>
      <c r="K6" s="844"/>
      <c r="L6" s="841" t="s">
        <v>228</v>
      </c>
      <c r="M6" s="841"/>
      <c r="N6" s="841"/>
      <c r="O6" s="844"/>
      <c r="P6" s="844"/>
      <c r="Q6" s="841" t="s">
        <v>229</v>
      </c>
      <c r="R6" s="841"/>
      <c r="S6" s="841"/>
      <c r="T6" s="845">
        <f>VLOOKUP(E2,EMPR!B28:R29,15,0)</f>
        <v>7.0000000000000007E-2</v>
      </c>
      <c r="U6" s="845"/>
      <c r="V6" s="846" t="s">
        <v>230</v>
      </c>
      <c r="W6" s="846"/>
      <c r="X6" s="188"/>
      <c r="Y6" s="188"/>
      <c r="Z6" s="188"/>
      <c r="AA6" s="188"/>
      <c r="AB6" s="188"/>
      <c r="AC6" s="188"/>
      <c r="AD6" s="188"/>
      <c r="AE6" s="188"/>
    </row>
    <row r="7" spans="1:31" ht="15" customHeight="1" x14ac:dyDescent="0.2">
      <c r="A7" s="841" t="s">
        <v>231</v>
      </c>
      <c r="B7" s="841"/>
      <c r="C7" s="841"/>
      <c r="D7" s="841"/>
      <c r="E7" s="845">
        <f>VLOOKUP(E2,EMPR!B28:R29,3,0)</f>
        <v>6.0000000000000001E-3</v>
      </c>
      <c r="F7" s="845"/>
      <c r="G7" s="841" t="s">
        <v>232</v>
      </c>
      <c r="H7" s="841"/>
      <c r="I7" s="841"/>
      <c r="J7" s="605">
        <f>VLOOKUP(E2,EMPR!B28:R29,4,0)</f>
        <v>14</v>
      </c>
      <c r="K7" s="605"/>
      <c r="L7" s="841" t="s">
        <v>13</v>
      </c>
      <c r="M7" s="841"/>
      <c r="N7" s="841"/>
      <c r="O7" s="605">
        <f>VLOOKUP(E2,EMPR!B28:R29,12,0)</f>
        <v>4.5</v>
      </c>
      <c r="P7" s="605"/>
      <c r="Q7" s="841" t="s">
        <v>233</v>
      </c>
      <c r="R7" s="841"/>
      <c r="S7" s="841"/>
      <c r="T7" s="847">
        <f>VLOOKUP(E2,EMPR!B28:R29,14,0)</f>
        <v>0</v>
      </c>
      <c r="U7" s="847"/>
      <c r="V7" s="847"/>
      <c r="W7" s="189"/>
      <c r="X7" s="190"/>
      <c r="Y7" s="190"/>
      <c r="Z7" s="190"/>
      <c r="AA7" s="190"/>
      <c r="AB7" s="190"/>
      <c r="AC7" s="190"/>
      <c r="AD7" s="190"/>
      <c r="AE7" s="190"/>
    </row>
    <row r="8" spans="1:31" ht="15" customHeight="1" x14ac:dyDescent="0.2">
      <c r="A8" s="841" t="s">
        <v>234</v>
      </c>
      <c r="B8" s="841"/>
      <c r="C8" s="841"/>
      <c r="D8" s="841"/>
      <c r="E8" s="192">
        <v>2</v>
      </c>
      <c r="F8" s="856" t="str">
        <f>IF(E8=1,EMPR!C22,IF(E8=2,EMPR!C23))</f>
        <v>NOTURNO</v>
      </c>
      <c r="G8" s="856"/>
      <c r="H8" s="856"/>
      <c r="I8" s="856"/>
      <c r="J8" s="841" t="s">
        <v>235</v>
      </c>
      <c r="K8" s="841"/>
      <c r="L8" s="841"/>
      <c r="M8" s="193">
        <v>1</v>
      </c>
      <c r="N8" s="856" t="str">
        <f>IF(M8=1,EMPR!C17,IF(M8=2,EMPR!C18))</f>
        <v>SIM</v>
      </c>
      <c r="O8" s="856"/>
      <c r="P8" s="841" t="s">
        <v>236</v>
      </c>
      <c r="Q8" s="841"/>
      <c r="R8" s="841"/>
      <c r="S8" s="841"/>
      <c r="T8" s="841"/>
      <c r="U8" s="841"/>
      <c r="V8" s="192">
        <v>1</v>
      </c>
      <c r="W8" s="856" t="str">
        <f>IF(V8=1,EMPR!C33,IF(V8=2,EMPR!C34))</f>
        <v>SALARIO NORMATIVO</v>
      </c>
      <c r="X8" s="856"/>
      <c r="Y8"/>
      <c r="Z8"/>
      <c r="AA8"/>
      <c r="AB8"/>
      <c r="AC8"/>
      <c r="AD8"/>
      <c r="AE8"/>
    </row>
    <row r="9" spans="1:31" ht="15" customHeight="1" x14ac:dyDescent="0.2">
      <c r="A9" s="848" t="s">
        <v>237</v>
      </c>
      <c r="B9" s="848"/>
      <c r="C9" s="848"/>
      <c r="D9" s="848"/>
      <c r="E9" s="848"/>
      <c r="F9" s="848"/>
      <c r="G9" s="191">
        <f>EDITAL!X13</f>
        <v>2</v>
      </c>
      <c r="H9" s="849" t="str">
        <f>IF(G9=1,EMPR!C17,IF(G9=2,EMPR!C18))</f>
        <v>NAO</v>
      </c>
      <c r="I9" s="849"/>
      <c r="J9" s="848" t="s">
        <v>238</v>
      </c>
      <c r="K9" s="848"/>
      <c r="L9" s="848"/>
      <c r="M9" s="194">
        <v>60</v>
      </c>
      <c r="N9" s="850" t="s">
        <v>239</v>
      </c>
      <c r="O9" s="850"/>
      <c r="P9" s="850"/>
      <c r="Q9" s="195"/>
      <c r="R9" s="195"/>
      <c r="S9" s="195"/>
      <c r="T9" s="195"/>
      <c r="U9" s="195"/>
      <c r="V9" s="195"/>
      <c r="W9" s="195"/>
      <c r="X9" s="196"/>
      <c r="Y9" s="196"/>
      <c r="Z9" s="196"/>
      <c r="AA9" s="196"/>
      <c r="AB9" s="196"/>
      <c r="AC9" s="196"/>
      <c r="AD9" s="196"/>
      <c r="AE9" s="196"/>
    </row>
    <row r="10" spans="1:31" ht="15" customHeight="1" x14ac:dyDescent="0.2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4"/>
      <c r="Y10" s="34"/>
      <c r="Z10" s="34"/>
      <c r="AA10" s="34"/>
      <c r="AB10" s="34"/>
      <c r="AC10" s="34"/>
      <c r="AD10" s="34"/>
      <c r="AE10" s="34"/>
    </row>
    <row r="11" spans="1:31" ht="15" customHeight="1" x14ac:dyDescent="0.2"/>
    <row r="12" spans="1:31" s="1" customFormat="1" ht="20.100000000000001" customHeight="1" x14ac:dyDescent="0.2">
      <c r="A12" s="851" t="s">
        <v>151</v>
      </c>
      <c r="B12" s="851"/>
      <c r="C12" s="851"/>
      <c r="D12" s="851"/>
      <c r="E12" s="851"/>
      <c r="F12" s="851"/>
      <c r="G12" s="851"/>
      <c r="H12" s="851"/>
      <c r="I12" s="851"/>
      <c r="J12" s="851"/>
      <c r="K12" s="851"/>
      <c r="L12" s="851"/>
      <c r="M12" s="851"/>
      <c r="N12" s="851"/>
      <c r="O12" s="851"/>
      <c r="P12" s="851"/>
      <c r="Q12" s="851"/>
      <c r="R12" s="851"/>
      <c r="S12" s="851"/>
      <c r="T12" s="851"/>
      <c r="U12" s="851"/>
      <c r="V12" s="851"/>
      <c r="W12" s="851"/>
      <c r="X12" s="830">
        <v>2022</v>
      </c>
      <c r="Y12" s="830">
        <v>2023</v>
      </c>
      <c r="Z12" s="830">
        <v>2023</v>
      </c>
      <c r="AA12" s="830">
        <v>2024</v>
      </c>
      <c r="AB12" s="830">
        <v>2024</v>
      </c>
      <c r="AC12" s="830">
        <v>2025</v>
      </c>
      <c r="AD12" s="830">
        <v>2025</v>
      </c>
      <c r="AE12" s="830">
        <v>2026</v>
      </c>
    </row>
    <row r="13" spans="1:31" ht="14.25" customHeight="1" x14ac:dyDescent="0.2">
      <c r="A13" s="852" t="str">
        <f>EDITAL!E4&amp;" n° "&amp;EDITAL!Q4</f>
        <v xml:space="preserve">Processo Licitatório n° </v>
      </c>
      <c r="B13" s="853"/>
      <c r="C13" s="853"/>
      <c r="D13" s="853"/>
      <c r="E13" s="853"/>
      <c r="F13" s="853"/>
      <c r="G13" s="853"/>
      <c r="H13" s="853"/>
      <c r="I13" s="853"/>
      <c r="J13" s="853"/>
      <c r="K13" s="853"/>
      <c r="L13" s="853"/>
      <c r="M13" s="854" t="str">
        <f>EDITAL!E5&amp;" n° "&amp;EDITAL!Q5</f>
        <v>Pregão Eletrônico n° N° 0646/2022</v>
      </c>
      <c r="N13" s="854"/>
      <c r="O13" s="854"/>
      <c r="P13" s="854"/>
      <c r="Q13" s="854"/>
      <c r="R13" s="854"/>
      <c r="S13" s="854"/>
      <c r="T13" s="854"/>
      <c r="U13" s="854"/>
      <c r="V13" s="854"/>
      <c r="W13" s="855"/>
      <c r="X13" s="831"/>
      <c r="Y13" s="831"/>
      <c r="Z13" s="831"/>
      <c r="AA13" s="831"/>
      <c r="AB13" s="831"/>
      <c r="AC13" s="831"/>
      <c r="AD13" s="831"/>
      <c r="AE13" s="831"/>
    </row>
    <row r="14" spans="1:31" customFormat="1" ht="5.0999999999999996" customHeight="1" x14ac:dyDescent="0.2"/>
    <row r="15" spans="1:31" s="14" customFormat="1" ht="14.25" customHeight="1" x14ac:dyDescent="0.2">
      <c r="A15" s="875" t="s">
        <v>240</v>
      </c>
      <c r="B15" s="875"/>
      <c r="C15" s="875"/>
      <c r="D15" s="875"/>
      <c r="E15" s="875"/>
      <c r="F15" s="875"/>
      <c r="G15" s="875"/>
      <c r="H15" s="875"/>
      <c r="I15" s="875"/>
      <c r="J15" s="875"/>
      <c r="K15" s="875"/>
      <c r="L15" s="875"/>
      <c r="M15" s="875"/>
      <c r="N15" s="875"/>
      <c r="O15" s="875"/>
      <c r="P15" s="875"/>
      <c r="Q15" s="875"/>
      <c r="R15" s="875"/>
      <c r="S15" s="875"/>
      <c r="T15" s="875"/>
      <c r="U15" s="875"/>
      <c r="V15" s="875"/>
      <c r="W15" s="875"/>
      <c r="X15" s="857" t="s">
        <v>241</v>
      </c>
      <c r="Y15" s="832" t="s">
        <v>667</v>
      </c>
      <c r="Z15" s="832" t="s">
        <v>684</v>
      </c>
      <c r="AA15" s="832" t="s">
        <v>667</v>
      </c>
      <c r="AB15" s="832" t="s">
        <v>708</v>
      </c>
      <c r="AC15" s="832" t="s">
        <v>667</v>
      </c>
      <c r="AD15" s="832" t="s">
        <v>708</v>
      </c>
      <c r="AE15" s="832" t="s">
        <v>783</v>
      </c>
    </row>
    <row r="16" spans="1:31" ht="12" customHeight="1" x14ac:dyDescent="0.2">
      <c r="A16" s="199">
        <v>1</v>
      </c>
      <c r="B16" s="860" t="s">
        <v>242</v>
      </c>
      <c r="C16" s="860"/>
      <c r="D16" s="860"/>
      <c r="E16" s="860"/>
      <c r="F16" s="860"/>
      <c r="G16" s="860"/>
      <c r="H16" s="860"/>
      <c r="I16" s="860"/>
      <c r="J16" s="860"/>
      <c r="K16" s="861">
        <f>EDITAL!E6</f>
        <v>44662</v>
      </c>
      <c r="L16" s="861"/>
      <c r="M16" s="861"/>
      <c r="N16" s="861"/>
      <c r="O16" s="861"/>
      <c r="P16" s="861"/>
      <c r="Q16" s="861"/>
      <c r="R16" s="861"/>
      <c r="S16" s="861"/>
      <c r="T16" s="861"/>
      <c r="U16" s="861"/>
      <c r="V16" s="861"/>
      <c r="W16" s="861"/>
      <c r="X16" s="858"/>
      <c r="Y16" s="833"/>
      <c r="Z16" s="833"/>
      <c r="AA16" s="833"/>
      <c r="AB16" s="833"/>
      <c r="AC16" s="833"/>
      <c r="AD16" s="833"/>
      <c r="AE16" s="833"/>
    </row>
    <row r="17" spans="1:31" ht="12" customHeight="1" x14ac:dyDescent="0.2">
      <c r="A17" s="197">
        <v>2</v>
      </c>
      <c r="B17" s="862" t="s">
        <v>243</v>
      </c>
      <c r="C17" s="862"/>
      <c r="D17" s="862"/>
      <c r="E17" s="862"/>
      <c r="F17" s="862"/>
      <c r="G17" s="862"/>
      <c r="H17" s="862"/>
      <c r="I17" s="862"/>
      <c r="J17" s="862"/>
      <c r="K17" s="863" t="str">
        <f>EDITAL!Q6</f>
        <v>http://e-lic.sc.gov.br</v>
      </c>
      <c r="L17" s="863"/>
      <c r="M17" s="863"/>
      <c r="N17" s="863"/>
      <c r="O17" s="863"/>
      <c r="P17" s="863"/>
      <c r="Q17" s="863"/>
      <c r="R17" s="863"/>
      <c r="S17" s="863"/>
      <c r="T17" s="863"/>
      <c r="U17" s="863"/>
      <c r="V17" s="863"/>
      <c r="W17" s="863"/>
      <c r="X17" s="858"/>
      <c r="Y17" s="833"/>
      <c r="Z17" s="833"/>
      <c r="AA17" s="833"/>
      <c r="AB17" s="833"/>
      <c r="AC17" s="833"/>
      <c r="AD17" s="833"/>
      <c r="AE17" s="833"/>
    </row>
    <row r="18" spans="1:31" ht="12" customHeight="1" x14ac:dyDescent="0.2">
      <c r="A18" s="197">
        <v>3</v>
      </c>
      <c r="B18" s="862" t="s">
        <v>244</v>
      </c>
      <c r="C18" s="862"/>
      <c r="D18" s="862"/>
      <c r="E18" s="862"/>
      <c r="F18" s="862"/>
      <c r="G18" s="862"/>
      <c r="H18" s="862"/>
      <c r="I18" s="862"/>
      <c r="J18" s="862"/>
      <c r="K18" s="863" t="str">
        <f>EDITAL!J20&amp;" / "&amp;EDITAL!T17</f>
        <v>LAGUNA / SC</v>
      </c>
      <c r="L18" s="863"/>
      <c r="M18" s="863"/>
      <c r="N18" s="863"/>
      <c r="O18" s="863"/>
      <c r="P18" s="863"/>
      <c r="Q18" s="863"/>
      <c r="R18" s="863"/>
      <c r="S18" s="863"/>
      <c r="T18" s="863"/>
      <c r="U18" s="863"/>
      <c r="V18" s="863"/>
      <c r="W18" s="863"/>
      <c r="X18" s="858"/>
      <c r="Y18" s="833"/>
      <c r="Z18" s="833"/>
      <c r="AA18" s="833"/>
      <c r="AB18" s="833"/>
      <c r="AC18" s="833"/>
      <c r="AD18" s="833"/>
      <c r="AE18" s="833"/>
    </row>
    <row r="19" spans="1:31" ht="12" customHeight="1" x14ac:dyDescent="0.2">
      <c r="A19" s="198">
        <v>4</v>
      </c>
      <c r="B19" s="864" t="s">
        <v>245</v>
      </c>
      <c r="C19" s="864"/>
      <c r="D19" s="864"/>
      <c r="E19" s="864"/>
      <c r="F19" s="864"/>
      <c r="G19" s="864"/>
      <c r="H19" s="864"/>
      <c r="I19" s="864"/>
      <c r="J19" s="864"/>
      <c r="K19" s="865">
        <f>EDITAL!E17</f>
        <v>12</v>
      </c>
      <c r="L19" s="865"/>
      <c r="M19" s="865"/>
      <c r="N19" s="865"/>
      <c r="O19" s="865"/>
      <c r="P19" s="865"/>
      <c r="Q19" s="865"/>
      <c r="R19" s="865"/>
      <c r="S19" s="865"/>
      <c r="T19" s="865"/>
      <c r="U19" s="865"/>
      <c r="V19" s="865"/>
      <c r="W19" s="865"/>
      <c r="X19" s="859"/>
      <c r="Y19" s="834"/>
      <c r="Z19" s="834"/>
      <c r="AA19" s="834"/>
      <c r="AB19" s="834"/>
      <c r="AC19" s="834"/>
      <c r="AD19" s="834"/>
      <c r="AE19" s="834"/>
    </row>
    <row r="20" spans="1:31" customFormat="1" ht="5.0999999999999996" customHeight="1" x14ac:dyDescent="0.2"/>
    <row r="21" spans="1:31" ht="20.100000000000001" customHeight="1" x14ac:dyDescent="0.2">
      <c r="A21" s="866" t="s">
        <v>246</v>
      </c>
      <c r="B21" s="867"/>
      <c r="C21" s="867"/>
      <c r="D21" s="867"/>
      <c r="E21" s="867"/>
      <c r="F21" s="867"/>
      <c r="G21" s="867"/>
      <c r="H21" s="867"/>
      <c r="I21" s="867"/>
      <c r="J21" s="867"/>
      <c r="K21" s="867"/>
      <c r="L21" s="867"/>
      <c r="M21" s="867"/>
      <c r="N21" s="867"/>
      <c r="O21" s="867"/>
      <c r="P21" s="867"/>
      <c r="Q21" s="867"/>
      <c r="R21" s="867"/>
      <c r="S21" s="867"/>
      <c r="T21" s="867"/>
      <c r="U21" s="867"/>
      <c r="V21" s="867"/>
      <c r="W21" s="867"/>
      <c r="X21" s="19"/>
      <c r="Y21" s="19"/>
      <c r="Z21" s="19"/>
      <c r="AA21" s="19"/>
      <c r="AB21" s="19"/>
      <c r="AC21" s="19"/>
      <c r="AD21" s="19"/>
      <c r="AE21" s="19"/>
    </row>
    <row r="22" spans="1:31" ht="5.0999999999999996" customHeight="1" x14ac:dyDescent="0.2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8"/>
      <c r="Y22" s="18"/>
      <c r="Z22" s="18"/>
      <c r="AA22" s="18"/>
      <c r="AB22" s="18"/>
      <c r="AC22" s="18"/>
      <c r="AD22" s="18"/>
      <c r="AE22" s="18"/>
    </row>
    <row r="23" spans="1:31" ht="15" customHeight="1" x14ac:dyDescent="0.2">
      <c r="A23" s="868" t="s">
        <v>247</v>
      </c>
      <c r="B23" s="869"/>
      <c r="C23" s="869"/>
      <c r="D23" s="869"/>
      <c r="E23" s="869"/>
      <c r="F23" s="869"/>
      <c r="G23" s="869"/>
      <c r="H23" s="869"/>
      <c r="I23" s="869"/>
      <c r="J23" s="869"/>
      <c r="K23" s="869"/>
      <c r="L23" s="869"/>
      <c r="M23" s="869"/>
      <c r="N23" s="869"/>
      <c r="O23" s="869"/>
      <c r="P23" s="869"/>
      <c r="Q23" s="869"/>
      <c r="R23" s="869"/>
      <c r="S23" s="869"/>
      <c r="T23" s="869"/>
      <c r="U23" s="15"/>
      <c r="V23" s="15"/>
      <c r="W23" s="15"/>
      <c r="X23" s="16"/>
      <c r="Y23" s="16"/>
      <c r="Z23" s="16"/>
      <c r="AA23" s="16"/>
      <c r="AB23" s="16"/>
      <c r="AC23" s="16"/>
      <c r="AD23" s="16"/>
      <c r="AE23" s="16"/>
    </row>
    <row r="24" spans="1:31" ht="12" customHeight="1" x14ac:dyDescent="0.2">
      <c r="A24" s="870" t="s">
        <v>248</v>
      </c>
      <c r="B24" s="871"/>
      <c r="C24" s="871"/>
      <c r="D24" s="871"/>
      <c r="E24" s="871"/>
      <c r="F24" s="871"/>
      <c r="G24" s="871"/>
      <c r="H24" s="871"/>
      <c r="I24" s="871"/>
      <c r="J24" s="871"/>
      <c r="K24" s="871"/>
      <c r="L24" s="871"/>
      <c r="M24" s="871"/>
      <c r="N24" s="871"/>
      <c r="O24" s="871"/>
      <c r="P24" s="871"/>
      <c r="Q24" s="871"/>
      <c r="R24" s="871"/>
      <c r="S24" s="871"/>
      <c r="T24" s="871"/>
      <c r="U24" s="871"/>
      <c r="V24" s="871"/>
      <c r="W24" s="871"/>
      <c r="X24" s="200"/>
      <c r="Y24" s="200"/>
      <c r="Z24" s="200"/>
      <c r="AA24" s="200"/>
      <c r="AB24" s="200"/>
      <c r="AC24" s="200"/>
      <c r="AD24" s="200"/>
      <c r="AE24" s="200"/>
    </row>
    <row r="25" spans="1:31" ht="12" customHeight="1" x14ac:dyDescent="0.2">
      <c r="A25" s="201">
        <v>1</v>
      </c>
      <c r="B25" s="872" t="s">
        <v>249</v>
      </c>
      <c r="C25" s="872"/>
      <c r="D25" s="872"/>
      <c r="E25" s="872"/>
      <c r="F25" s="873" t="str">
        <f>F2</f>
        <v>VIGILANCIA SC</v>
      </c>
      <c r="G25" s="873"/>
      <c r="H25" s="873"/>
      <c r="I25" s="873"/>
      <c r="J25" s="873"/>
      <c r="K25" s="873"/>
      <c r="L25" s="873"/>
      <c r="M25" s="873"/>
      <c r="N25" s="873"/>
      <c r="O25" s="874" t="s">
        <v>234</v>
      </c>
      <c r="P25" s="874"/>
      <c r="Q25" s="874"/>
      <c r="R25" s="873" t="str">
        <f>F8</f>
        <v>NOTURNO</v>
      </c>
      <c r="S25" s="873"/>
      <c r="T25" s="873"/>
      <c r="U25" s="872" t="s">
        <v>250</v>
      </c>
      <c r="V25" s="872"/>
      <c r="W25" s="872"/>
      <c r="X25" s="202">
        <f>R5</f>
        <v>27.6</v>
      </c>
      <c r="Y25" s="202">
        <v>31</v>
      </c>
      <c r="Z25" s="202">
        <v>31</v>
      </c>
      <c r="AA25" s="202">
        <v>32.86</v>
      </c>
      <c r="AB25" s="202">
        <f>AA25</f>
        <v>32.86</v>
      </c>
      <c r="AC25" s="202">
        <v>40</v>
      </c>
      <c r="AD25" s="202">
        <f>AC25</f>
        <v>40</v>
      </c>
      <c r="AE25" s="202">
        <v>47.5</v>
      </c>
    </row>
    <row r="26" spans="1:31" ht="12" customHeight="1" x14ac:dyDescent="0.2">
      <c r="A26" s="197">
        <v>2</v>
      </c>
      <c r="B26" s="862" t="s">
        <v>251</v>
      </c>
      <c r="C26" s="862"/>
      <c r="D26" s="878" t="str">
        <f>R4</f>
        <v>5173-30</v>
      </c>
      <c r="E26" s="878"/>
      <c r="F26" s="862" t="s">
        <v>213</v>
      </c>
      <c r="G26" s="862"/>
      <c r="H26" s="862"/>
      <c r="I26" s="862"/>
      <c r="J26" s="862"/>
      <c r="K26" s="862"/>
      <c r="L26" s="878">
        <f>X2</f>
        <v>2</v>
      </c>
      <c r="M26" s="878"/>
      <c r="N26" s="862" t="s">
        <v>252</v>
      </c>
      <c r="O26" s="862"/>
      <c r="P26" s="862"/>
      <c r="Q26" s="862"/>
      <c r="R26" s="879">
        <f>INSU!V4</f>
        <v>6.0000000000000001E-3</v>
      </c>
      <c r="S26" s="879"/>
      <c r="T26" s="879"/>
      <c r="U26" s="862" t="s">
        <v>253</v>
      </c>
      <c r="V26" s="862"/>
      <c r="W26" s="862"/>
      <c r="X26" s="203">
        <f>INSU!X4</f>
        <v>14</v>
      </c>
      <c r="Y26" s="203">
        <v>14</v>
      </c>
      <c r="Z26" s="203">
        <v>14</v>
      </c>
      <c r="AA26" s="203">
        <v>14</v>
      </c>
      <c r="AB26" s="203">
        <v>14</v>
      </c>
      <c r="AC26" s="203">
        <v>14</v>
      </c>
      <c r="AD26" s="203">
        <v>14</v>
      </c>
      <c r="AE26" s="203">
        <v>14</v>
      </c>
    </row>
    <row r="27" spans="1:31" ht="12" customHeight="1" x14ac:dyDescent="0.2">
      <c r="A27" s="197">
        <v>3</v>
      </c>
      <c r="B27" s="862" t="s">
        <v>217</v>
      </c>
      <c r="C27" s="862"/>
      <c r="D27" s="862"/>
      <c r="E27" s="862"/>
      <c r="F27" s="876" t="str">
        <f>E4</f>
        <v>VIGILANTE 12H - N</v>
      </c>
      <c r="G27" s="876"/>
      <c r="H27" s="876"/>
      <c r="I27" s="876"/>
      <c r="J27" s="876"/>
      <c r="K27" s="876"/>
      <c r="L27" s="876"/>
      <c r="M27" s="876"/>
      <c r="N27" s="876"/>
      <c r="O27" s="876"/>
      <c r="P27" s="876"/>
      <c r="Q27" s="876"/>
      <c r="R27" s="876"/>
      <c r="S27" s="876"/>
      <c r="T27" s="876"/>
      <c r="U27" s="862" t="s">
        <v>12</v>
      </c>
      <c r="V27" s="862"/>
      <c r="W27" s="862"/>
      <c r="X27" s="204">
        <f>INSU!B4</f>
        <v>5</v>
      </c>
      <c r="Y27" s="204">
        <v>5</v>
      </c>
      <c r="Z27" s="204">
        <v>5</v>
      </c>
      <c r="AA27" s="204">
        <v>5</v>
      </c>
      <c r="AB27" s="204">
        <v>5</v>
      </c>
      <c r="AC27" s="204">
        <v>5</v>
      </c>
      <c r="AD27" s="204">
        <v>5</v>
      </c>
      <c r="AE27" s="204">
        <v>5</v>
      </c>
    </row>
    <row r="28" spans="1:31" ht="12" customHeight="1" x14ac:dyDescent="0.2">
      <c r="A28" s="198">
        <v>4</v>
      </c>
      <c r="B28" s="864" t="s">
        <v>254</v>
      </c>
      <c r="C28" s="864"/>
      <c r="D28" s="864"/>
      <c r="E28" s="864"/>
      <c r="F28" s="877" t="str">
        <f>E3</f>
        <v>SIND VIG ABRANGENCIA LAGUNA E REGIAO</v>
      </c>
      <c r="G28" s="877"/>
      <c r="H28" s="877"/>
      <c r="I28" s="877"/>
      <c r="J28" s="877"/>
      <c r="K28" s="877"/>
      <c r="L28" s="877"/>
      <c r="M28" s="877"/>
      <c r="N28" s="877"/>
      <c r="O28" s="877"/>
      <c r="P28" s="877"/>
      <c r="Q28" s="877"/>
      <c r="R28" s="877"/>
      <c r="S28" s="877"/>
      <c r="T28" s="877"/>
      <c r="U28" s="864" t="s">
        <v>255</v>
      </c>
      <c r="V28" s="864"/>
      <c r="W28" s="864"/>
      <c r="X28" s="205">
        <f>X3</f>
        <v>44593</v>
      </c>
      <c r="Y28" s="205">
        <f>Y3</f>
        <v>44958</v>
      </c>
      <c r="Z28" s="205">
        <v>45027</v>
      </c>
      <c r="AA28" s="205">
        <f>AA3</f>
        <v>45323</v>
      </c>
      <c r="AB28" s="205">
        <v>45393</v>
      </c>
      <c r="AC28" s="205">
        <f>AC3</f>
        <v>45689</v>
      </c>
      <c r="AD28" s="205">
        <v>45758</v>
      </c>
      <c r="AE28" s="205">
        <f>AE3</f>
        <v>46054</v>
      </c>
    </row>
    <row r="29" spans="1:31" ht="5.0999999999999996" customHeight="1" x14ac:dyDescent="0.2"/>
    <row r="30" spans="1:31" ht="15" customHeight="1" x14ac:dyDescent="0.2">
      <c r="A30" s="885" t="s">
        <v>256</v>
      </c>
      <c r="B30" s="886"/>
      <c r="C30" s="886"/>
      <c r="D30" s="886"/>
      <c r="E30" s="886"/>
      <c r="F30" s="886"/>
      <c r="G30" s="886"/>
      <c r="H30" s="886"/>
      <c r="I30" s="886"/>
      <c r="J30" s="886"/>
      <c r="K30" s="886"/>
      <c r="L30" s="886"/>
      <c r="M30" s="886"/>
      <c r="N30" s="886"/>
      <c r="O30" s="886"/>
      <c r="P30" s="886"/>
      <c r="Q30" s="886"/>
      <c r="R30" s="886"/>
      <c r="S30" s="886"/>
      <c r="T30" s="886"/>
      <c r="U30" s="886"/>
      <c r="V30" s="886"/>
      <c r="W30" s="886"/>
      <c r="X30" s="235"/>
      <c r="Y30" s="235"/>
      <c r="Z30" s="235"/>
      <c r="AA30" s="235"/>
      <c r="AB30" s="235"/>
      <c r="AC30" s="235"/>
      <c r="AD30" s="235"/>
      <c r="AE30" s="235"/>
    </row>
    <row r="31" spans="1:31" ht="12" customHeight="1" x14ac:dyDescent="0.2">
      <c r="A31" s="236">
        <v>1</v>
      </c>
      <c r="B31" s="887" t="s">
        <v>257</v>
      </c>
      <c r="C31" s="888"/>
      <c r="D31" s="888"/>
      <c r="E31" s="888"/>
      <c r="F31" s="888"/>
      <c r="G31" s="888"/>
      <c r="H31" s="888"/>
      <c r="I31" s="888"/>
      <c r="J31" s="888"/>
      <c r="K31" s="888"/>
      <c r="L31" s="888"/>
      <c r="M31" s="888"/>
      <c r="N31" s="888"/>
      <c r="O31" s="888"/>
      <c r="P31" s="888"/>
      <c r="Q31" s="888"/>
      <c r="R31" s="888"/>
      <c r="S31" s="888"/>
      <c r="T31" s="888"/>
      <c r="U31" s="888"/>
      <c r="V31" s="889"/>
      <c r="W31" s="237" t="s">
        <v>258</v>
      </c>
      <c r="X31" s="237" t="s">
        <v>259</v>
      </c>
      <c r="Y31" s="237" t="s">
        <v>259</v>
      </c>
      <c r="Z31" s="237" t="s">
        <v>259</v>
      </c>
      <c r="AA31" s="237" t="s">
        <v>259</v>
      </c>
      <c r="AB31" s="237" t="s">
        <v>259</v>
      </c>
      <c r="AC31" s="237" t="s">
        <v>259</v>
      </c>
      <c r="AD31" s="237" t="s">
        <v>259</v>
      </c>
      <c r="AE31" s="237" t="s">
        <v>259</v>
      </c>
    </row>
    <row r="32" spans="1:31" s="3" customFormat="1" ht="12" customHeight="1" x14ac:dyDescent="0.2">
      <c r="A32" s="229" t="s">
        <v>260</v>
      </c>
      <c r="B32" s="884" t="s">
        <v>261</v>
      </c>
      <c r="C32" s="884"/>
      <c r="D32" s="884"/>
      <c r="E32" s="884"/>
      <c r="F32" s="884"/>
      <c r="G32" s="884"/>
      <c r="H32" s="884"/>
      <c r="I32" s="884"/>
      <c r="J32" s="884"/>
      <c r="K32" s="884"/>
      <c r="L32" s="884"/>
      <c r="M32" s="884"/>
      <c r="N32" s="884"/>
      <c r="O32" s="884"/>
      <c r="P32" s="884"/>
      <c r="Q32" s="884"/>
      <c r="R32" s="884"/>
      <c r="S32" s="884"/>
      <c r="T32" s="884"/>
      <c r="U32" s="884"/>
      <c r="V32" s="884"/>
      <c r="W32" s="230">
        <f>E5</f>
        <v>220</v>
      </c>
      <c r="X32" s="231">
        <f>ROUND(((X4/EMPR!F27)*W32),2)</f>
        <v>1664.83</v>
      </c>
      <c r="Y32" s="231">
        <f>ROUND(((Y4/EMPR!F27)*W32),2)</f>
        <v>1760</v>
      </c>
      <c r="Z32" s="231">
        <f>ROUND(((Z4/220)*W32),2)</f>
        <v>1760</v>
      </c>
      <c r="AA32" s="231">
        <f>ROUND(((AA4/EMPR!F27)*W32),2)</f>
        <v>1865.6</v>
      </c>
      <c r="AB32" s="231">
        <f>ROUND(((AB4/220)*$W$32),2)</f>
        <v>1865.6</v>
      </c>
      <c r="AC32" s="231">
        <f t="shared" ref="AC32:AD32" si="0">ROUND(((AC4/220)*$W$32),2)</f>
        <v>1973.24</v>
      </c>
      <c r="AD32" s="231">
        <f t="shared" si="0"/>
        <v>1973.24</v>
      </c>
      <c r="AE32" s="231">
        <f t="shared" ref="AE32" si="1">ROUND(((AE4/220)*$W$32),2)</f>
        <v>2091.63</v>
      </c>
    </row>
    <row r="33" spans="1:31" ht="12" customHeight="1" x14ac:dyDescent="0.2">
      <c r="A33" s="206" t="s">
        <v>262</v>
      </c>
      <c r="B33" s="876" t="s">
        <v>263</v>
      </c>
      <c r="C33" s="876"/>
      <c r="D33" s="876"/>
      <c r="E33" s="876"/>
      <c r="F33" s="876"/>
      <c r="G33" s="876"/>
      <c r="H33" s="876"/>
      <c r="I33" s="876"/>
      <c r="J33" s="876"/>
      <c r="K33" s="876"/>
      <c r="L33" s="876"/>
      <c r="M33" s="876"/>
      <c r="N33" s="876"/>
      <c r="O33" s="876"/>
      <c r="P33" s="876"/>
      <c r="Q33" s="876"/>
      <c r="R33" s="876"/>
      <c r="S33" s="876"/>
      <c r="T33" s="876"/>
      <c r="U33" s="876"/>
      <c r="V33" s="876"/>
      <c r="W33" s="207">
        <v>0</v>
      </c>
      <c r="X33" s="208">
        <v>0</v>
      </c>
      <c r="Y33" s="208">
        <v>0</v>
      </c>
      <c r="Z33" s="208">
        <v>0</v>
      </c>
      <c r="AA33" s="208">
        <v>0</v>
      </c>
      <c r="AB33" s="208">
        <v>0</v>
      </c>
      <c r="AC33" s="208">
        <v>0</v>
      </c>
      <c r="AD33" s="208">
        <v>0</v>
      </c>
      <c r="AE33" s="208">
        <v>0</v>
      </c>
    </row>
    <row r="34" spans="1:31" ht="12" customHeight="1" x14ac:dyDescent="0.2">
      <c r="A34" s="206" t="s">
        <v>264</v>
      </c>
      <c r="B34" s="876" t="s">
        <v>265</v>
      </c>
      <c r="C34" s="876"/>
      <c r="D34" s="876"/>
      <c r="E34" s="876"/>
      <c r="F34" s="876"/>
      <c r="G34" s="876"/>
      <c r="H34" s="876"/>
      <c r="I34" s="876"/>
      <c r="J34" s="876"/>
      <c r="K34" s="876"/>
      <c r="L34" s="876"/>
      <c r="M34" s="876"/>
      <c r="N34" s="876"/>
      <c r="O34" s="876"/>
      <c r="P34" s="876"/>
      <c r="Q34" s="876"/>
      <c r="R34" s="876"/>
      <c r="S34" s="876"/>
      <c r="T34" s="876"/>
      <c r="U34" s="876"/>
      <c r="V34" s="876"/>
      <c r="W34" s="207"/>
      <c r="X34" s="208">
        <v>0</v>
      </c>
      <c r="Y34" s="208">
        <v>0</v>
      </c>
      <c r="Z34" s="208">
        <v>0</v>
      </c>
      <c r="AA34" s="208">
        <v>0</v>
      </c>
      <c r="AB34" s="208">
        <v>0</v>
      </c>
      <c r="AC34" s="208">
        <v>0</v>
      </c>
      <c r="AD34" s="208">
        <v>0</v>
      </c>
      <c r="AE34" s="208">
        <v>0</v>
      </c>
    </row>
    <row r="35" spans="1:31" s="3" customFormat="1" ht="12" customHeight="1" x14ac:dyDescent="0.2">
      <c r="A35" s="206" t="s">
        <v>266</v>
      </c>
      <c r="B35" s="876" t="s">
        <v>267</v>
      </c>
      <c r="C35" s="876"/>
      <c r="D35" s="876"/>
      <c r="E35" s="876"/>
      <c r="F35" s="876"/>
      <c r="G35" s="876"/>
      <c r="H35" s="876"/>
      <c r="I35" s="876"/>
      <c r="J35" s="876"/>
      <c r="K35" s="876"/>
      <c r="L35" s="876"/>
      <c r="M35" s="876"/>
      <c r="N35" s="876"/>
      <c r="O35" s="876"/>
      <c r="P35" s="876"/>
      <c r="Q35" s="876"/>
      <c r="R35" s="876"/>
      <c r="S35" s="876"/>
      <c r="T35" s="876"/>
      <c r="U35" s="876"/>
      <c r="V35" s="876"/>
      <c r="W35" s="209" t="str">
        <f>IF(O6="","",O6)</f>
        <v/>
      </c>
      <c r="X35" s="208">
        <f>ROUND(IFERROR((IF($V$8=EMPR!$B$33,$X$32,IF($V$8=EMPR!$B$34,$X$5))*W35),0),2)</f>
        <v>0</v>
      </c>
      <c r="Y35" s="208">
        <f>ROUND(IFERROR((IF($V$8=EMPR!$B$33,$X$32,IF($V$8=EMPR!$B$34,$X$5))*X35),0),2)</f>
        <v>0</v>
      </c>
      <c r="Z35" s="208">
        <f>ROUND(IFERROR((IF($V$8=EMPR!$B$33,$X$32,IF($V$8=EMPR!$B$34,$X$5))*Y35),0),2)</f>
        <v>0</v>
      </c>
      <c r="AA35" s="208">
        <f>ROUND(IFERROR((IF($V$8=EMPR!$B$33,$X$32,IF($V$8=EMPR!$B$34,$X$5))*Z35),0),2)</f>
        <v>0</v>
      </c>
      <c r="AB35" s="208">
        <f>ROUND(IFERROR((IF($V$8=EMPR!$B$33,$X$32,IF($V$8=EMPR!$B$34,$X$5))*AA35),0),2)</f>
        <v>0</v>
      </c>
      <c r="AC35" s="208">
        <f>ROUND(IFERROR((IF($V$8=EMPR!$B$33,$X$32,IF($V$8=EMPR!$B$34,$X$5))*AB35),0),2)</f>
        <v>0</v>
      </c>
      <c r="AD35" s="208">
        <f>ROUND(IFERROR((IF($V$8=EMPR!$B$33,$X$32,IF($V$8=EMPR!$B$34,$X$5))*AC35),0),2)</f>
        <v>0</v>
      </c>
      <c r="AE35" s="208">
        <f>ROUND(IFERROR((IF($V$8=EMPR!$B$33,$X$32,IF($V$8=EMPR!$B$34,$X$5))*AD35),0),2)</f>
        <v>0</v>
      </c>
    </row>
    <row r="36" spans="1:31" ht="12" customHeight="1" x14ac:dyDescent="0.2">
      <c r="A36" s="206" t="s">
        <v>268</v>
      </c>
      <c r="B36" s="876" t="s">
        <v>269</v>
      </c>
      <c r="C36" s="876"/>
      <c r="D36" s="876"/>
      <c r="E36" s="876"/>
      <c r="F36" s="876"/>
      <c r="G36" s="876"/>
      <c r="H36" s="876"/>
      <c r="I36" s="876"/>
      <c r="J36" s="876"/>
      <c r="K36" s="876"/>
      <c r="L36" s="876"/>
      <c r="M36" s="876"/>
      <c r="N36" s="876"/>
      <c r="O36" s="876"/>
      <c r="P36" s="876"/>
      <c r="Q36" s="876"/>
      <c r="R36" s="876"/>
      <c r="S36" s="876"/>
      <c r="T36" s="876"/>
      <c r="U36" s="876"/>
      <c r="V36" s="876"/>
      <c r="W36" s="209">
        <f>IF(J6="","",J6)</f>
        <v>0.3</v>
      </c>
      <c r="X36" s="208">
        <f>ROUND(IFERROR((IF($V$8=EMPR!$B$33,$X$32,IF($V$8=EMPR!$B$34,$X$5))*W36),0),2)</f>
        <v>499.45</v>
      </c>
      <c r="Y36" s="208">
        <f>W36*Y32</f>
        <v>528</v>
      </c>
      <c r="Z36" s="208">
        <f>ROUND(IFERROR((IF($V$8=EMPR!$B$33,$Z$32,IF($V$8=EMPR!$B$34,$Y$5))*W36),0),2)</f>
        <v>528</v>
      </c>
      <c r="AA36" s="208">
        <f>W36*AA32</f>
        <v>559.67999999999995</v>
      </c>
      <c r="AB36" s="208">
        <f>ROUND(IFERROR((IF($V$8=EMPR!$B$33,AB32,IF($V$8=EMPR!$B$34,$Y$5))*$W$36),0),2)</f>
        <v>559.67999999999995</v>
      </c>
      <c r="AC36" s="208">
        <f>ROUND(IFERROR((IF($V$8=EMPR!$B$33,AC32,IF($V$8=EMPR!$B$34,$Y$5))*$W$36),0),2)</f>
        <v>591.97</v>
      </c>
      <c r="AD36" s="208">
        <f>ROUND(IFERROR((IF($V$8=EMPR!$B$33,AD32,IF($V$8=EMPR!$B$34,$Y$5))*$W$36),0),2)</f>
        <v>591.97</v>
      </c>
      <c r="AE36" s="208">
        <f>ROUND(IFERROR((IF($V$8=EMPR!$B$33,AE32,IF($V$8=EMPR!$B$34,$Y$5))*$W$36),0),2)</f>
        <v>627.49</v>
      </c>
    </row>
    <row r="37" spans="1:31" s="14" customFormat="1" ht="12" customHeight="1" x14ac:dyDescent="0.2">
      <c r="A37" s="206" t="s">
        <v>270</v>
      </c>
      <c r="B37" s="876" t="s">
        <v>271</v>
      </c>
      <c r="C37" s="876"/>
      <c r="D37" s="876"/>
      <c r="E37" s="876"/>
      <c r="F37" s="876"/>
      <c r="G37" s="876"/>
      <c r="H37" s="876"/>
      <c r="I37" s="876"/>
      <c r="J37" s="876"/>
      <c r="K37" s="876"/>
      <c r="L37" s="876"/>
      <c r="M37" s="876"/>
      <c r="N37" s="876"/>
      <c r="O37" s="876"/>
      <c r="P37" s="876"/>
      <c r="Q37" s="876"/>
      <c r="R37" s="876"/>
      <c r="S37" s="876"/>
      <c r="T37" s="876"/>
      <c r="U37" s="876"/>
      <c r="V37" s="876"/>
      <c r="W37" s="210">
        <f>IF(E8=2,0.2,"")</f>
        <v>0.2</v>
      </c>
      <c r="X37" s="208">
        <f>IFERROR(ROUND((((X32+X33+X34+X35+X36)/INSU!H3)*J5*E6*W37),2),0)</f>
        <v>209.48</v>
      </c>
      <c r="Y37" s="208">
        <f>IFERROR(ROUND((((Y32+Y33+Y34+Y35+Y36)/220)*J5*E6*W37),2),0)</f>
        <v>221.46</v>
      </c>
      <c r="Z37" s="208">
        <f>IFERROR(ROUND((((Z32+Z33+Z34+Z35+Z36)/220)*J5*E6*W37),2),0)</f>
        <v>221.46</v>
      </c>
      <c r="AA37" s="208">
        <f>IFERROR(ROUND((((AA32+AA33+AA34+AA35+AA36)/220)*$J$5*$E$6*$W$37),2),0)</f>
        <v>234.75</v>
      </c>
      <c r="AB37" s="208">
        <f t="shared" ref="AB37:AD37" si="2">IFERROR(ROUND((((AB32+AB33+AB34+AB35+AB36)/220)*$J$5*$E$6*$W$37),2),0)</f>
        <v>234.75</v>
      </c>
      <c r="AC37" s="208">
        <f t="shared" si="2"/>
        <v>248.29</v>
      </c>
      <c r="AD37" s="208">
        <f t="shared" si="2"/>
        <v>248.29</v>
      </c>
      <c r="AE37" s="208">
        <f t="shared" ref="AE37" si="3">IFERROR(ROUND((((AE32+AE33+AE34+AE35+AE36)/220)*$J$5*$E$6*$W$37),2),0)</f>
        <v>263.19</v>
      </c>
    </row>
    <row r="38" spans="1:31" ht="12" customHeight="1" x14ac:dyDescent="0.2">
      <c r="A38" s="206" t="s">
        <v>272</v>
      </c>
      <c r="B38" s="876" t="s">
        <v>273</v>
      </c>
      <c r="C38" s="876"/>
      <c r="D38" s="876"/>
      <c r="E38" s="876"/>
      <c r="F38" s="876"/>
      <c r="G38" s="876"/>
      <c r="H38" s="876"/>
      <c r="I38" s="876"/>
      <c r="J38" s="876"/>
      <c r="K38" s="876"/>
      <c r="L38" s="876"/>
      <c r="M38" s="876"/>
      <c r="N38" s="876"/>
      <c r="O38" s="876"/>
      <c r="P38" s="876"/>
      <c r="Q38" s="876"/>
      <c r="R38" s="876"/>
      <c r="S38" s="876"/>
      <c r="T38" s="876"/>
      <c r="U38" s="876"/>
      <c r="V38" s="876"/>
      <c r="W38" s="211"/>
      <c r="X38" s="208">
        <f t="shared" ref="X38:AD38" si="4">ROUND((X37/6),2)</f>
        <v>34.909999999999997</v>
      </c>
      <c r="Y38" s="208">
        <f t="shared" si="4"/>
        <v>36.909999999999997</v>
      </c>
      <c r="Z38" s="208">
        <f t="shared" si="4"/>
        <v>36.909999999999997</v>
      </c>
      <c r="AA38" s="208">
        <f t="shared" si="4"/>
        <v>39.130000000000003</v>
      </c>
      <c r="AB38" s="208">
        <f t="shared" si="4"/>
        <v>39.130000000000003</v>
      </c>
      <c r="AC38" s="208">
        <f t="shared" si="4"/>
        <v>41.38</v>
      </c>
      <c r="AD38" s="208">
        <f t="shared" si="4"/>
        <v>41.38</v>
      </c>
      <c r="AE38" s="208">
        <f t="shared" ref="AE38" si="5">ROUND((AE37/6),2)</f>
        <v>43.87</v>
      </c>
    </row>
    <row r="39" spans="1:31" ht="12" customHeight="1" x14ac:dyDescent="0.2">
      <c r="A39" s="221" t="s">
        <v>274</v>
      </c>
      <c r="B39" s="880" t="s">
        <v>275</v>
      </c>
      <c r="C39" s="880"/>
      <c r="D39" s="880"/>
      <c r="E39" s="880"/>
      <c r="F39" s="880"/>
      <c r="G39" s="880"/>
      <c r="H39" s="880"/>
      <c r="I39" s="880"/>
      <c r="J39" s="880"/>
      <c r="K39" s="880"/>
      <c r="L39" s="880"/>
      <c r="M39" s="880"/>
      <c r="N39" s="880"/>
      <c r="O39" s="880"/>
      <c r="P39" s="880"/>
      <c r="Q39" s="880"/>
      <c r="R39" s="880"/>
      <c r="S39" s="880"/>
      <c r="T39" s="880"/>
      <c r="U39" s="880"/>
      <c r="V39" s="880"/>
      <c r="W39" s="222">
        <f>IF(E8=2,0.2,"")</f>
        <v>0.2</v>
      </c>
      <c r="X39" s="223">
        <f>IFERROR(ROUND((((X32+X33+X34+X35+X36)/EMPR!F27*E6)+((X32+X33+X34+X35+X36)/EMPR!F27*E6)*W39),2),0)/7*J5</f>
        <v>179.56</v>
      </c>
      <c r="Y39" s="223">
        <f>IFERROR(ROUND((((Y32+Y33+Y34+Y35+Y36)/220*E6)+((Y32+Y33+Y34+Y35+Y36)/220*E6)*W39),2),0)/7*J5</f>
        <v>189.82</v>
      </c>
      <c r="Z39" s="223">
        <f>IFERROR(ROUND((((Z32+Z33+Z34+Z35+Z36)/220*E6)+((Z32+Z33+Z34+Z35+Z36)/220*E6)*W39),2),0)/7*J5</f>
        <v>189.82</v>
      </c>
      <c r="AA39" s="223">
        <f>IFERROR(ROUND((((AA32+AA33+AA34+AA35+AA36)/220*$E$6)+((AA32+AA33+AA34+AA35+AA36)/220*$E$6)*$W$39),2),0)/7*$J$5</f>
        <v>201.21</v>
      </c>
      <c r="AB39" s="223">
        <f t="shared" ref="AB39:AD39" si="6">IFERROR(ROUND((((AB32+AB33+AB34+AB35+AB36)/220*$E$6)+((AB32+AB33+AB34+AB35+AB36)/220*$E$6)*$W$39),2),0)/7*$J$5</f>
        <v>201.21</v>
      </c>
      <c r="AC39" s="223">
        <f t="shared" si="6"/>
        <v>212.82</v>
      </c>
      <c r="AD39" s="223">
        <f t="shared" si="6"/>
        <v>212.82</v>
      </c>
      <c r="AE39" s="223">
        <f t="shared" ref="AE39" si="7">IFERROR(ROUND((((AE32+AE33+AE34+AE35+AE36)/220*$E$6)+((AE32+AE33+AE34+AE35+AE36)/220*$E$6)*$W$39),2),0)/7*$J$5</f>
        <v>225.59</v>
      </c>
    </row>
    <row r="40" spans="1:31" ht="12" customHeight="1" x14ac:dyDescent="0.2">
      <c r="A40" s="881" t="s">
        <v>276</v>
      </c>
      <c r="B40" s="882"/>
      <c r="C40" s="882"/>
      <c r="D40" s="882"/>
      <c r="E40" s="882"/>
      <c r="F40" s="882"/>
      <c r="G40" s="882"/>
      <c r="H40" s="882"/>
      <c r="I40" s="882"/>
      <c r="J40" s="882"/>
      <c r="K40" s="882"/>
      <c r="L40" s="882"/>
      <c r="M40" s="882"/>
      <c r="N40" s="882"/>
      <c r="O40" s="882"/>
      <c r="P40" s="882"/>
      <c r="Q40" s="882"/>
      <c r="R40" s="882"/>
      <c r="S40" s="882"/>
      <c r="T40" s="882"/>
      <c r="U40" s="882"/>
      <c r="V40" s="882"/>
      <c r="W40" s="883"/>
      <c r="X40" s="238">
        <f t="shared" ref="X40:AD40" si="8">SUM(X32:X39)</f>
        <v>2588.2299999999996</v>
      </c>
      <c r="Y40" s="238">
        <f t="shared" si="8"/>
        <v>2736.19</v>
      </c>
      <c r="Z40" s="238">
        <f t="shared" si="8"/>
        <v>2736.19</v>
      </c>
      <c r="AA40" s="238">
        <f t="shared" si="8"/>
        <v>2900.37</v>
      </c>
      <c r="AB40" s="238">
        <f t="shared" si="8"/>
        <v>2900.37</v>
      </c>
      <c r="AC40" s="238">
        <f t="shared" si="8"/>
        <v>3067.7000000000003</v>
      </c>
      <c r="AD40" s="238">
        <f t="shared" si="8"/>
        <v>3067.7000000000003</v>
      </c>
      <c r="AE40" s="238">
        <f t="shared" ref="AE40" si="9">SUM(AE32:AE39)</f>
        <v>3251.77</v>
      </c>
    </row>
    <row r="41" spans="1:31" ht="12" customHeight="1" x14ac:dyDescent="0.2">
      <c r="A41" s="229" t="s">
        <v>277</v>
      </c>
      <c r="B41" s="884" t="s">
        <v>278</v>
      </c>
      <c r="C41" s="884"/>
      <c r="D41" s="884"/>
      <c r="E41" s="884"/>
      <c r="F41" s="884"/>
      <c r="G41" s="884"/>
      <c r="H41" s="884"/>
      <c r="I41" s="884"/>
      <c r="J41" s="884"/>
      <c r="K41" s="884"/>
      <c r="L41" s="884"/>
      <c r="M41" s="884"/>
      <c r="N41" s="884"/>
      <c r="O41" s="884"/>
      <c r="P41" s="884"/>
      <c r="Q41" s="884"/>
      <c r="R41" s="884"/>
      <c r="S41" s="884"/>
      <c r="T41" s="884"/>
      <c r="U41" s="884"/>
      <c r="V41" s="884"/>
      <c r="W41" s="232">
        <f>T6</f>
        <v>7.0000000000000007E-2</v>
      </c>
      <c r="X41" s="231">
        <f t="shared" ref="X41:AD41" si="10">IFERROR(ROUND(((X40)*$W$41),2),0)</f>
        <v>181.18</v>
      </c>
      <c r="Y41" s="231">
        <f t="shared" si="10"/>
        <v>191.53</v>
      </c>
      <c r="Z41" s="231">
        <f t="shared" si="10"/>
        <v>191.53</v>
      </c>
      <c r="AA41" s="231">
        <f t="shared" si="10"/>
        <v>203.03</v>
      </c>
      <c r="AB41" s="231">
        <f t="shared" si="10"/>
        <v>203.03</v>
      </c>
      <c r="AC41" s="231">
        <f t="shared" si="10"/>
        <v>214.74</v>
      </c>
      <c r="AD41" s="231">
        <f t="shared" si="10"/>
        <v>214.74</v>
      </c>
      <c r="AE41" s="231">
        <f t="shared" ref="AE41" si="11">IFERROR(ROUND(((AE40)*$W$41),2),0)</f>
        <v>227.62</v>
      </c>
    </row>
    <row r="42" spans="1:31" ht="12" customHeight="1" x14ac:dyDescent="0.2">
      <c r="A42" s="206" t="s">
        <v>279</v>
      </c>
      <c r="B42" s="876"/>
      <c r="C42" s="876"/>
      <c r="D42" s="876"/>
      <c r="E42" s="876"/>
      <c r="F42" s="876"/>
      <c r="G42" s="876"/>
      <c r="H42" s="876"/>
      <c r="I42" s="876"/>
      <c r="J42" s="876"/>
      <c r="K42" s="876"/>
      <c r="L42" s="876"/>
      <c r="M42" s="876"/>
      <c r="N42" s="876"/>
      <c r="O42" s="876"/>
      <c r="P42" s="876"/>
      <c r="Q42" s="876"/>
      <c r="R42" s="876"/>
      <c r="S42" s="876"/>
      <c r="T42" s="876"/>
      <c r="U42" s="876"/>
      <c r="V42" s="876"/>
      <c r="W42" s="211"/>
      <c r="X42" s="208">
        <v>0</v>
      </c>
      <c r="Y42" s="208">
        <v>0</v>
      </c>
      <c r="Z42" s="208">
        <v>0</v>
      </c>
      <c r="AA42" s="208">
        <v>0</v>
      </c>
      <c r="AB42" s="208">
        <v>0</v>
      </c>
      <c r="AC42" s="208">
        <v>0</v>
      </c>
      <c r="AD42" s="208">
        <v>0</v>
      </c>
      <c r="AE42" s="208">
        <v>0</v>
      </c>
    </row>
    <row r="43" spans="1:31" s="3" customFormat="1" ht="12" customHeight="1" x14ac:dyDescent="0.2">
      <c r="A43" s="224" t="s">
        <v>280</v>
      </c>
      <c r="B43" s="880"/>
      <c r="C43" s="880"/>
      <c r="D43" s="880"/>
      <c r="E43" s="880"/>
      <c r="F43" s="880"/>
      <c r="G43" s="880"/>
      <c r="H43" s="880"/>
      <c r="I43" s="880"/>
      <c r="J43" s="880"/>
      <c r="K43" s="880"/>
      <c r="L43" s="880"/>
      <c r="M43" s="880"/>
      <c r="N43" s="880"/>
      <c r="O43" s="880"/>
      <c r="P43" s="880"/>
      <c r="Q43" s="880"/>
      <c r="R43" s="880"/>
      <c r="S43" s="880"/>
      <c r="T43" s="880"/>
      <c r="U43" s="880"/>
      <c r="V43" s="880"/>
      <c r="W43" s="225"/>
      <c r="X43" s="223">
        <v>0</v>
      </c>
      <c r="Y43" s="223">
        <v>0</v>
      </c>
      <c r="Z43" s="223">
        <v>0</v>
      </c>
      <c r="AA43" s="223">
        <v>0</v>
      </c>
      <c r="AB43" s="223">
        <v>0</v>
      </c>
      <c r="AC43" s="223">
        <v>0</v>
      </c>
      <c r="AD43" s="223">
        <v>0</v>
      </c>
      <c r="AE43" s="223">
        <v>0</v>
      </c>
    </row>
    <row r="44" spans="1:31" ht="12" customHeight="1" x14ac:dyDescent="0.2">
      <c r="A44" s="881" t="s">
        <v>281</v>
      </c>
      <c r="B44" s="882"/>
      <c r="C44" s="882"/>
      <c r="D44" s="882"/>
      <c r="E44" s="882"/>
      <c r="F44" s="882"/>
      <c r="G44" s="882"/>
      <c r="H44" s="882"/>
      <c r="I44" s="882"/>
      <c r="J44" s="882"/>
      <c r="K44" s="882"/>
      <c r="L44" s="882"/>
      <c r="M44" s="882"/>
      <c r="N44" s="882"/>
      <c r="O44" s="882"/>
      <c r="P44" s="882"/>
      <c r="Q44" s="882"/>
      <c r="R44" s="882"/>
      <c r="S44" s="882"/>
      <c r="T44" s="882"/>
      <c r="U44" s="882"/>
      <c r="V44" s="882"/>
      <c r="W44" s="883"/>
      <c r="X44" s="238">
        <f t="shared" ref="X44:AD44" si="12">X40+X42+X41</f>
        <v>2769.4099999999994</v>
      </c>
      <c r="Y44" s="238">
        <f t="shared" si="12"/>
        <v>2927.7200000000003</v>
      </c>
      <c r="Z44" s="238">
        <f t="shared" si="12"/>
        <v>2927.7200000000003</v>
      </c>
      <c r="AA44" s="238">
        <f t="shared" si="12"/>
        <v>3103.4</v>
      </c>
      <c r="AB44" s="238">
        <f t="shared" si="12"/>
        <v>3103.4</v>
      </c>
      <c r="AC44" s="238">
        <f t="shared" si="12"/>
        <v>3282.4400000000005</v>
      </c>
      <c r="AD44" s="238">
        <f t="shared" si="12"/>
        <v>3282.4400000000005</v>
      </c>
      <c r="AE44" s="238">
        <f t="shared" ref="AE44" si="13">AE40+AE42+AE41</f>
        <v>3479.39</v>
      </c>
    </row>
    <row r="45" spans="1:31" ht="5.0999999999999996" customHeight="1" x14ac:dyDescent="0.2"/>
    <row r="46" spans="1:31" ht="15" customHeight="1" x14ac:dyDescent="0.2">
      <c r="A46" s="885" t="s">
        <v>282</v>
      </c>
      <c r="B46" s="886"/>
      <c r="C46" s="886"/>
      <c r="D46" s="886"/>
      <c r="E46" s="886"/>
      <c r="F46" s="886"/>
      <c r="G46" s="886"/>
      <c r="H46" s="886"/>
      <c r="I46" s="886"/>
      <c r="J46" s="886"/>
      <c r="K46" s="886"/>
      <c r="L46" s="886"/>
      <c r="M46" s="886"/>
      <c r="N46" s="886"/>
      <c r="O46" s="886"/>
      <c r="P46" s="886"/>
      <c r="Q46" s="886"/>
      <c r="R46" s="886"/>
      <c r="S46" s="886"/>
      <c r="T46" s="886"/>
      <c r="U46" s="886"/>
      <c r="V46" s="886"/>
      <c r="W46" s="886"/>
      <c r="X46" s="239"/>
      <c r="Y46" s="239"/>
      <c r="Z46" s="239"/>
      <c r="AA46" s="239"/>
      <c r="AB46" s="239"/>
      <c r="AC46" s="239"/>
      <c r="AD46" s="239"/>
      <c r="AE46" s="239"/>
    </row>
    <row r="47" spans="1:31" ht="12" customHeight="1" x14ac:dyDescent="0.2">
      <c r="A47" s="890" t="s">
        <v>283</v>
      </c>
      <c r="B47" s="891"/>
      <c r="C47" s="891"/>
      <c r="D47" s="891"/>
      <c r="E47" s="891"/>
      <c r="F47" s="891"/>
      <c r="G47" s="891"/>
      <c r="H47" s="891"/>
      <c r="I47" s="891"/>
      <c r="J47" s="891"/>
      <c r="K47" s="891"/>
      <c r="L47" s="891"/>
      <c r="M47" s="891"/>
      <c r="N47" s="891"/>
      <c r="O47" s="891"/>
      <c r="P47" s="891"/>
      <c r="Q47" s="891"/>
      <c r="R47" s="891"/>
      <c r="S47" s="891"/>
      <c r="T47" s="891"/>
      <c r="U47" s="891"/>
      <c r="V47" s="891"/>
      <c r="W47" s="891"/>
      <c r="X47" s="240"/>
      <c r="Y47" s="240"/>
      <c r="Z47" s="240"/>
      <c r="AA47" s="240"/>
      <c r="AB47" s="240"/>
      <c r="AC47" s="240"/>
      <c r="AD47" s="240"/>
      <c r="AE47" s="240"/>
    </row>
    <row r="48" spans="1:31" ht="12" customHeight="1" x14ac:dyDescent="0.2">
      <c r="A48" s="236" t="s">
        <v>284</v>
      </c>
      <c r="B48" s="887" t="s">
        <v>285</v>
      </c>
      <c r="C48" s="888"/>
      <c r="D48" s="888"/>
      <c r="E48" s="888"/>
      <c r="F48" s="888"/>
      <c r="G48" s="888"/>
      <c r="H48" s="888"/>
      <c r="I48" s="888"/>
      <c r="J48" s="888"/>
      <c r="K48" s="888"/>
      <c r="L48" s="888"/>
      <c r="M48" s="888"/>
      <c r="N48" s="888"/>
      <c r="O48" s="888"/>
      <c r="P48" s="888"/>
      <c r="Q48" s="888"/>
      <c r="R48" s="888"/>
      <c r="S48" s="888"/>
      <c r="T48" s="888"/>
      <c r="U48" s="888"/>
      <c r="V48" s="889"/>
      <c r="W48" s="237" t="s">
        <v>286</v>
      </c>
      <c r="X48" s="237" t="s">
        <v>259</v>
      </c>
      <c r="Y48" s="237" t="s">
        <v>259</v>
      </c>
      <c r="Z48" s="237" t="s">
        <v>259</v>
      </c>
      <c r="AA48" s="237" t="s">
        <v>259</v>
      </c>
      <c r="AB48" s="237" t="s">
        <v>259</v>
      </c>
      <c r="AC48" s="237" t="s">
        <v>259</v>
      </c>
      <c r="AD48" s="237" t="s">
        <v>259</v>
      </c>
      <c r="AE48" s="237" t="s">
        <v>259</v>
      </c>
    </row>
    <row r="49" spans="1:31" ht="12" customHeight="1" x14ac:dyDescent="0.2">
      <c r="A49" s="229" t="s">
        <v>287</v>
      </c>
      <c r="B49" s="884" t="s">
        <v>288</v>
      </c>
      <c r="C49" s="884"/>
      <c r="D49" s="884"/>
      <c r="E49" s="884"/>
      <c r="F49" s="884"/>
      <c r="G49" s="884"/>
      <c r="H49" s="884"/>
      <c r="I49" s="884"/>
      <c r="J49" s="884"/>
      <c r="K49" s="884"/>
      <c r="L49" s="884"/>
      <c r="M49" s="884"/>
      <c r="N49" s="884"/>
      <c r="O49" s="884"/>
      <c r="P49" s="884"/>
      <c r="Q49" s="884"/>
      <c r="R49" s="884"/>
      <c r="S49" s="884"/>
      <c r="T49" s="884"/>
      <c r="U49" s="884"/>
      <c r="V49" s="884"/>
      <c r="W49" s="232">
        <f>MEMO!B9</f>
        <v>8.3299999999999999E-2</v>
      </c>
      <c r="X49" s="233">
        <f t="shared" ref="X49:AD49" si="14">ROUND((X40*$W$49),2)</f>
        <v>215.6</v>
      </c>
      <c r="Y49" s="233">
        <f t="shared" si="14"/>
        <v>227.92</v>
      </c>
      <c r="Z49" s="233">
        <f t="shared" si="14"/>
        <v>227.92</v>
      </c>
      <c r="AA49" s="233">
        <f t="shared" si="14"/>
        <v>241.6</v>
      </c>
      <c r="AB49" s="233">
        <f t="shared" si="14"/>
        <v>241.6</v>
      </c>
      <c r="AC49" s="233">
        <f t="shared" si="14"/>
        <v>255.54</v>
      </c>
      <c r="AD49" s="233">
        <f t="shared" si="14"/>
        <v>255.54</v>
      </c>
      <c r="AE49" s="233">
        <f t="shared" ref="AE49" si="15">ROUND((AE40*$W$49),2)</f>
        <v>270.87</v>
      </c>
    </row>
    <row r="50" spans="1:31" ht="12" customHeight="1" x14ac:dyDescent="0.2">
      <c r="A50" s="221" t="s">
        <v>289</v>
      </c>
      <c r="B50" s="880" t="s">
        <v>290</v>
      </c>
      <c r="C50" s="880"/>
      <c r="D50" s="880"/>
      <c r="E50" s="880"/>
      <c r="F50" s="880"/>
      <c r="G50" s="880"/>
      <c r="H50" s="880"/>
      <c r="I50" s="880"/>
      <c r="J50" s="880"/>
      <c r="K50" s="880"/>
      <c r="L50" s="880"/>
      <c r="M50" s="880"/>
      <c r="N50" s="880"/>
      <c r="O50" s="880"/>
      <c r="P50" s="880"/>
      <c r="Q50" s="880"/>
      <c r="R50" s="880"/>
      <c r="S50" s="880"/>
      <c r="T50" s="880"/>
      <c r="U50" s="880"/>
      <c r="V50" s="880"/>
      <c r="W50" s="226">
        <f>MEMO!B14+MEMO!B12</f>
        <v>0.1111</v>
      </c>
      <c r="X50" s="227">
        <f t="shared" ref="X50:AD50" si="16">ROUND((X40*$W$50),2)</f>
        <v>287.55</v>
      </c>
      <c r="Y50" s="227">
        <f t="shared" si="16"/>
        <v>303.99</v>
      </c>
      <c r="Z50" s="227">
        <f t="shared" si="16"/>
        <v>303.99</v>
      </c>
      <c r="AA50" s="227">
        <f t="shared" si="16"/>
        <v>322.23</v>
      </c>
      <c r="AB50" s="227">
        <f t="shared" si="16"/>
        <v>322.23</v>
      </c>
      <c r="AC50" s="227">
        <f t="shared" si="16"/>
        <v>340.82</v>
      </c>
      <c r="AD50" s="227">
        <f t="shared" si="16"/>
        <v>340.82</v>
      </c>
      <c r="AE50" s="227">
        <f t="shared" ref="AE50" si="17">ROUND((AE40*$W$50),2)</f>
        <v>361.27</v>
      </c>
    </row>
    <row r="51" spans="1:31" ht="12" customHeight="1" x14ac:dyDescent="0.2">
      <c r="A51" s="881" t="s">
        <v>281</v>
      </c>
      <c r="B51" s="882"/>
      <c r="C51" s="882"/>
      <c r="D51" s="882"/>
      <c r="E51" s="882"/>
      <c r="F51" s="882"/>
      <c r="G51" s="882"/>
      <c r="H51" s="882"/>
      <c r="I51" s="882"/>
      <c r="J51" s="882"/>
      <c r="K51" s="882"/>
      <c r="L51" s="882"/>
      <c r="M51" s="882"/>
      <c r="N51" s="882"/>
      <c r="O51" s="882"/>
      <c r="P51" s="882"/>
      <c r="Q51" s="882"/>
      <c r="R51" s="882"/>
      <c r="S51" s="882"/>
      <c r="T51" s="882"/>
      <c r="U51" s="882"/>
      <c r="V51" s="883"/>
      <c r="W51" s="241">
        <f t="shared" ref="W51:AB51" si="18">SUM(W49:W50)</f>
        <v>0.19440000000000002</v>
      </c>
      <c r="X51" s="242">
        <f t="shared" si="18"/>
        <v>503.15</v>
      </c>
      <c r="Y51" s="242">
        <f t="shared" si="18"/>
        <v>531.91</v>
      </c>
      <c r="Z51" s="242">
        <f t="shared" si="18"/>
        <v>531.91</v>
      </c>
      <c r="AA51" s="242">
        <f t="shared" si="18"/>
        <v>563.83000000000004</v>
      </c>
      <c r="AB51" s="242">
        <f t="shared" si="18"/>
        <v>563.83000000000004</v>
      </c>
      <c r="AC51" s="242">
        <f t="shared" ref="AC51:AD51" si="19">SUM(AC49:AC50)</f>
        <v>596.36</v>
      </c>
      <c r="AD51" s="242">
        <f t="shared" si="19"/>
        <v>596.36</v>
      </c>
      <c r="AE51" s="242">
        <f t="shared" ref="AE51" si="20">SUM(AE49:AE50)</f>
        <v>632.14</v>
      </c>
    </row>
    <row r="52" spans="1:31" ht="12" customHeight="1" x14ac:dyDescent="0.2">
      <c r="A52" s="890" t="s">
        <v>291</v>
      </c>
      <c r="B52" s="891"/>
      <c r="C52" s="891"/>
      <c r="D52" s="891"/>
      <c r="E52" s="891"/>
      <c r="F52" s="891"/>
      <c r="G52" s="891"/>
      <c r="H52" s="891"/>
      <c r="I52" s="891"/>
      <c r="J52" s="891"/>
      <c r="K52" s="891"/>
      <c r="L52" s="891"/>
      <c r="M52" s="891"/>
      <c r="N52" s="891"/>
      <c r="O52" s="891"/>
      <c r="P52" s="891"/>
      <c r="Q52" s="891"/>
      <c r="R52" s="891"/>
      <c r="S52" s="891"/>
      <c r="T52" s="891"/>
      <c r="U52" s="891"/>
      <c r="V52" s="891"/>
      <c r="W52" s="891"/>
      <c r="X52" s="240"/>
      <c r="Y52" s="240"/>
      <c r="Z52" s="240"/>
      <c r="AA52" s="240"/>
      <c r="AB52" s="240"/>
      <c r="AC52" s="240"/>
      <c r="AD52" s="240"/>
      <c r="AE52" s="240"/>
    </row>
    <row r="53" spans="1:31" ht="12" customHeight="1" x14ac:dyDescent="0.2">
      <c r="A53" s="236" t="s">
        <v>292</v>
      </c>
      <c r="B53" s="887" t="s">
        <v>293</v>
      </c>
      <c r="C53" s="888"/>
      <c r="D53" s="888"/>
      <c r="E53" s="888"/>
      <c r="F53" s="888"/>
      <c r="G53" s="888"/>
      <c r="H53" s="888"/>
      <c r="I53" s="888"/>
      <c r="J53" s="888"/>
      <c r="K53" s="888"/>
      <c r="L53" s="888"/>
      <c r="M53" s="888"/>
      <c r="N53" s="888"/>
      <c r="O53" s="888"/>
      <c r="P53" s="888"/>
      <c r="Q53" s="888"/>
      <c r="R53" s="888"/>
      <c r="S53" s="888"/>
      <c r="T53" s="888"/>
      <c r="U53" s="888"/>
      <c r="V53" s="889"/>
      <c r="W53" s="237" t="s">
        <v>286</v>
      </c>
      <c r="X53" s="237" t="s">
        <v>259</v>
      </c>
      <c r="Y53" s="237" t="s">
        <v>259</v>
      </c>
      <c r="Z53" s="237" t="s">
        <v>259</v>
      </c>
      <c r="AA53" s="237" t="s">
        <v>259</v>
      </c>
      <c r="AB53" s="237" t="s">
        <v>259</v>
      </c>
      <c r="AC53" s="237" t="s">
        <v>259</v>
      </c>
      <c r="AD53" s="237" t="s">
        <v>259</v>
      </c>
      <c r="AE53" s="237" t="s">
        <v>259</v>
      </c>
    </row>
    <row r="54" spans="1:31" ht="12" customHeight="1" x14ac:dyDescent="0.2">
      <c r="A54" s="229" t="s">
        <v>294</v>
      </c>
      <c r="B54" s="884" t="s">
        <v>295</v>
      </c>
      <c r="C54" s="884"/>
      <c r="D54" s="884"/>
      <c r="E54" s="884"/>
      <c r="F54" s="884"/>
      <c r="G54" s="884"/>
      <c r="H54" s="884"/>
      <c r="I54" s="884"/>
      <c r="J54" s="884"/>
      <c r="K54" s="884"/>
      <c r="L54" s="884"/>
      <c r="M54" s="884"/>
      <c r="N54" s="884"/>
      <c r="O54" s="884"/>
      <c r="P54" s="884"/>
      <c r="Q54" s="884"/>
      <c r="R54" s="884"/>
      <c r="S54" s="884"/>
      <c r="T54" s="884"/>
      <c r="U54" s="884"/>
      <c r="V54" s="884"/>
      <c r="W54" s="232">
        <f>MEMO!B21</f>
        <v>0.2</v>
      </c>
      <c r="X54" s="233">
        <f t="shared" ref="X54:AD54" si="21">ROUND(((X40+X51)*$W$54),2)</f>
        <v>618.28</v>
      </c>
      <c r="Y54" s="233">
        <f t="shared" si="21"/>
        <v>653.62</v>
      </c>
      <c r="Z54" s="233">
        <f t="shared" si="21"/>
        <v>653.62</v>
      </c>
      <c r="AA54" s="233">
        <f t="shared" si="21"/>
        <v>692.84</v>
      </c>
      <c r="AB54" s="233">
        <f t="shared" si="21"/>
        <v>692.84</v>
      </c>
      <c r="AC54" s="233">
        <f t="shared" si="21"/>
        <v>732.81</v>
      </c>
      <c r="AD54" s="233">
        <f t="shared" si="21"/>
        <v>732.81</v>
      </c>
      <c r="AE54" s="233">
        <f t="shared" ref="AE54" si="22">ROUND(((AE40+AE51)*$W$54),2)</f>
        <v>776.78</v>
      </c>
    </row>
    <row r="55" spans="1:31" ht="12" customHeight="1" x14ac:dyDescent="0.2">
      <c r="A55" s="206" t="s">
        <v>296</v>
      </c>
      <c r="B55" s="876" t="s">
        <v>297</v>
      </c>
      <c r="C55" s="876"/>
      <c r="D55" s="876"/>
      <c r="E55" s="876"/>
      <c r="F55" s="876"/>
      <c r="G55" s="876"/>
      <c r="H55" s="876"/>
      <c r="I55" s="876"/>
      <c r="J55" s="876"/>
      <c r="K55" s="876"/>
      <c r="L55" s="876"/>
      <c r="M55" s="876"/>
      <c r="N55" s="876"/>
      <c r="O55" s="876"/>
      <c r="P55" s="876"/>
      <c r="Q55" s="876"/>
      <c r="R55" s="876"/>
      <c r="S55" s="876"/>
      <c r="T55" s="876"/>
      <c r="U55" s="876"/>
      <c r="V55" s="876"/>
      <c r="W55" s="209">
        <f>MEMO!B23</f>
        <v>1.4999999999999999E-2</v>
      </c>
      <c r="X55" s="213">
        <f t="shared" ref="X55:AD55" si="23">ROUND(((X40+X51)*$W$55),2)</f>
        <v>46.37</v>
      </c>
      <c r="Y55" s="213">
        <f t="shared" si="23"/>
        <v>49.02</v>
      </c>
      <c r="Z55" s="213">
        <f t="shared" si="23"/>
        <v>49.02</v>
      </c>
      <c r="AA55" s="213">
        <f t="shared" si="23"/>
        <v>51.96</v>
      </c>
      <c r="AB55" s="213">
        <f t="shared" si="23"/>
        <v>51.96</v>
      </c>
      <c r="AC55" s="213">
        <f t="shared" si="23"/>
        <v>54.96</v>
      </c>
      <c r="AD55" s="213">
        <f t="shared" si="23"/>
        <v>54.96</v>
      </c>
      <c r="AE55" s="213">
        <f t="shared" ref="AE55" si="24">ROUND(((AE40+AE51)*$W$55),2)</f>
        <v>58.26</v>
      </c>
    </row>
    <row r="56" spans="1:31" ht="12" customHeight="1" x14ac:dyDescent="0.2">
      <c r="A56" s="206" t="s">
        <v>298</v>
      </c>
      <c r="B56" s="876" t="s">
        <v>299</v>
      </c>
      <c r="C56" s="876"/>
      <c r="D56" s="876"/>
      <c r="E56" s="876"/>
      <c r="F56" s="876"/>
      <c r="G56" s="876"/>
      <c r="H56" s="876"/>
      <c r="I56" s="876"/>
      <c r="J56" s="876"/>
      <c r="K56" s="876"/>
      <c r="L56" s="876"/>
      <c r="M56" s="876"/>
      <c r="N56" s="876"/>
      <c r="O56" s="876"/>
      <c r="P56" s="876"/>
      <c r="Q56" s="876"/>
      <c r="R56" s="876"/>
      <c r="S56" s="876"/>
      <c r="T56" s="876"/>
      <c r="U56" s="876"/>
      <c r="V56" s="876"/>
      <c r="W56" s="209">
        <f>MEMO!B25</f>
        <v>0.01</v>
      </c>
      <c r="X56" s="213">
        <f t="shared" ref="X56:AD56" si="25">ROUND(((X40+X51)*$W$56),2)</f>
        <v>30.91</v>
      </c>
      <c r="Y56" s="213">
        <f t="shared" si="25"/>
        <v>32.68</v>
      </c>
      <c r="Z56" s="213">
        <f t="shared" si="25"/>
        <v>32.68</v>
      </c>
      <c r="AA56" s="213">
        <f t="shared" si="25"/>
        <v>34.64</v>
      </c>
      <c r="AB56" s="213">
        <f t="shared" si="25"/>
        <v>34.64</v>
      </c>
      <c r="AC56" s="213">
        <f t="shared" si="25"/>
        <v>36.64</v>
      </c>
      <c r="AD56" s="213">
        <f t="shared" si="25"/>
        <v>36.64</v>
      </c>
      <c r="AE56" s="213">
        <f t="shared" ref="AE56" si="26">ROUND(((AE40+AE51)*$W$56),2)</f>
        <v>38.840000000000003</v>
      </c>
    </row>
    <row r="57" spans="1:31" ht="12" customHeight="1" x14ac:dyDescent="0.2">
      <c r="A57" s="206" t="s">
        <v>300</v>
      </c>
      <c r="B57" s="876" t="s">
        <v>301</v>
      </c>
      <c r="C57" s="876"/>
      <c r="D57" s="876"/>
      <c r="E57" s="876"/>
      <c r="F57" s="876"/>
      <c r="G57" s="876"/>
      <c r="H57" s="876"/>
      <c r="I57" s="876"/>
      <c r="J57" s="876"/>
      <c r="K57" s="876"/>
      <c r="L57" s="876"/>
      <c r="M57" s="876"/>
      <c r="N57" s="876"/>
      <c r="O57" s="876"/>
      <c r="P57" s="876"/>
      <c r="Q57" s="876"/>
      <c r="R57" s="876"/>
      <c r="S57" s="876"/>
      <c r="T57" s="876"/>
      <c r="U57" s="876"/>
      <c r="V57" s="876"/>
      <c r="W57" s="209">
        <f>MEMO!B27</f>
        <v>2E-3</v>
      </c>
      <c r="X57" s="213">
        <f t="shared" ref="X57:AD57" si="27">ROUND(((X40+X51)*$W$57),2)</f>
        <v>6.18</v>
      </c>
      <c r="Y57" s="213">
        <f t="shared" si="27"/>
        <v>6.54</v>
      </c>
      <c r="Z57" s="213">
        <f t="shared" si="27"/>
        <v>6.54</v>
      </c>
      <c r="AA57" s="213">
        <f t="shared" si="27"/>
        <v>6.93</v>
      </c>
      <c r="AB57" s="213">
        <f t="shared" si="27"/>
        <v>6.93</v>
      </c>
      <c r="AC57" s="213">
        <f t="shared" si="27"/>
        <v>7.33</v>
      </c>
      <c r="AD57" s="213">
        <f t="shared" si="27"/>
        <v>7.33</v>
      </c>
      <c r="AE57" s="213">
        <f t="shared" ref="AE57" si="28">ROUND(((AE40+AE51)*$W$57),2)</f>
        <v>7.77</v>
      </c>
    </row>
    <row r="58" spans="1:31" s="3" customFormat="1" ht="12" customHeight="1" x14ac:dyDescent="0.2">
      <c r="A58" s="206" t="s">
        <v>302</v>
      </c>
      <c r="B58" s="876" t="s">
        <v>303</v>
      </c>
      <c r="C58" s="876"/>
      <c r="D58" s="876"/>
      <c r="E58" s="876"/>
      <c r="F58" s="876"/>
      <c r="G58" s="876"/>
      <c r="H58" s="876"/>
      <c r="I58" s="876"/>
      <c r="J58" s="876"/>
      <c r="K58" s="876"/>
      <c r="L58" s="876"/>
      <c r="M58" s="876"/>
      <c r="N58" s="876"/>
      <c r="O58" s="876"/>
      <c r="P58" s="876"/>
      <c r="Q58" s="876"/>
      <c r="R58" s="876"/>
      <c r="S58" s="876"/>
      <c r="T58" s="876"/>
      <c r="U58" s="876"/>
      <c r="V58" s="876"/>
      <c r="W58" s="209">
        <f>MEMO!B29</f>
        <v>2.5000000000000001E-2</v>
      </c>
      <c r="X58" s="213">
        <f t="shared" ref="X58:AD58" si="29">ROUND(((X40+X51)*$W$58),2)</f>
        <v>77.28</v>
      </c>
      <c r="Y58" s="213">
        <f t="shared" si="29"/>
        <v>81.7</v>
      </c>
      <c r="Z58" s="213">
        <f t="shared" si="29"/>
        <v>81.7</v>
      </c>
      <c r="AA58" s="213">
        <f t="shared" si="29"/>
        <v>86.61</v>
      </c>
      <c r="AB58" s="213">
        <f t="shared" si="29"/>
        <v>86.61</v>
      </c>
      <c r="AC58" s="213">
        <f t="shared" si="29"/>
        <v>91.6</v>
      </c>
      <c r="AD58" s="213">
        <f t="shared" si="29"/>
        <v>91.6</v>
      </c>
      <c r="AE58" s="213">
        <f t="shared" ref="AE58" si="30">ROUND(((AE40+AE51)*$W$58),2)</f>
        <v>97.1</v>
      </c>
    </row>
    <row r="59" spans="1:31" ht="12" customHeight="1" x14ac:dyDescent="0.2">
      <c r="A59" s="206" t="s">
        <v>304</v>
      </c>
      <c r="B59" s="876" t="s">
        <v>305</v>
      </c>
      <c r="C59" s="876"/>
      <c r="D59" s="876"/>
      <c r="E59" s="876"/>
      <c r="F59" s="876"/>
      <c r="G59" s="876"/>
      <c r="H59" s="876"/>
      <c r="I59" s="876"/>
      <c r="J59" s="876"/>
      <c r="K59" s="876"/>
      <c r="L59" s="876"/>
      <c r="M59" s="876"/>
      <c r="N59" s="876"/>
      <c r="O59" s="876"/>
      <c r="P59" s="876"/>
      <c r="Q59" s="876"/>
      <c r="R59" s="876"/>
      <c r="S59" s="876"/>
      <c r="T59" s="876"/>
      <c r="U59" s="876"/>
      <c r="V59" s="876"/>
      <c r="W59" s="209">
        <f>MEMO!B31</f>
        <v>0.08</v>
      </c>
      <c r="X59" s="213">
        <f t="shared" ref="X59:AD59" si="31">ROUND(((X40+X51)*$W$59),2)</f>
        <v>247.31</v>
      </c>
      <c r="Y59" s="213">
        <f t="shared" si="31"/>
        <v>261.45</v>
      </c>
      <c r="Z59" s="213">
        <f t="shared" si="31"/>
        <v>261.45</v>
      </c>
      <c r="AA59" s="213">
        <f t="shared" si="31"/>
        <v>277.14</v>
      </c>
      <c r="AB59" s="213">
        <f t="shared" si="31"/>
        <v>277.14</v>
      </c>
      <c r="AC59" s="213">
        <f t="shared" si="31"/>
        <v>293.12</v>
      </c>
      <c r="AD59" s="213">
        <f t="shared" si="31"/>
        <v>293.12</v>
      </c>
      <c r="AE59" s="213">
        <f t="shared" ref="AE59" si="32">ROUND(((AE40+AE51)*$W$59),2)</f>
        <v>310.70999999999998</v>
      </c>
    </row>
    <row r="60" spans="1:31" ht="12" customHeight="1" x14ac:dyDescent="0.2">
      <c r="A60" s="206" t="s">
        <v>306</v>
      </c>
      <c r="B60" s="892" t="s">
        <v>307</v>
      </c>
      <c r="C60" s="893"/>
      <c r="D60" s="893"/>
      <c r="E60" s="893"/>
      <c r="F60" s="893"/>
      <c r="G60" s="893"/>
      <c r="H60" s="893"/>
      <c r="I60" s="893"/>
      <c r="J60" s="893"/>
      <c r="K60" s="893"/>
      <c r="L60" s="893"/>
      <c r="M60" s="893"/>
      <c r="N60" s="220"/>
      <c r="O60" s="894" t="s">
        <v>308</v>
      </c>
      <c r="P60" s="894"/>
      <c r="Q60" s="895">
        <f>MEMO!D33</f>
        <v>0.03</v>
      </c>
      <c r="R60" s="895"/>
      <c r="S60" s="894" t="s">
        <v>309</v>
      </c>
      <c r="T60" s="894"/>
      <c r="U60" s="896">
        <f>MEMO!G33</f>
        <v>1.5862000000000001</v>
      </c>
      <c r="V60" s="897"/>
      <c r="W60" s="209">
        <f>MEMO!B33</f>
        <v>4.7586000000000003E-2</v>
      </c>
      <c r="X60" s="213">
        <f t="shared" ref="X60:AD60" si="33">ROUND(((X40+X51)*$W$60),2)</f>
        <v>147.11000000000001</v>
      </c>
      <c r="Y60" s="213">
        <f t="shared" si="33"/>
        <v>155.52000000000001</v>
      </c>
      <c r="Z60" s="213">
        <f t="shared" si="33"/>
        <v>155.52000000000001</v>
      </c>
      <c r="AA60" s="213">
        <f t="shared" si="33"/>
        <v>164.85</v>
      </c>
      <c r="AB60" s="213">
        <f t="shared" si="33"/>
        <v>164.85</v>
      </c>
      <c r="AC60" s="213">
        <f t="shared" si="33"/>
        <v>174.36</v>
      </c>
      <c r="AD60" s="213">
        <f t="shared" si="33"/>
        <v>174.36</v>
      </c>
      <c r="AE60" s="213">
        <f t="shared" ref="AE60" si="34">ROUND(((AE40+AE51)*$W$60),2)</f>
        <v>184.82</v>
      </c>
    </row>
    <row r="61" spans="1:31" ht="12" customHeight="1" x14ac:dyDescent="0.2">
      <c r="A61" s="221" t="s">
        <v>310</v>
      </c>
      <c r="B61" s="880" t="s">
        <v>311</v>
      </c>
      <c r="C61" s="880"/>
      <c r="D61" s="880"/>
      <c r="E61" s="880"/>
      <c r="F61" s="880"/>
      <c r="G61" s="880"/>
      <c r="H61" s="880"/>
      <c r="I61" s="880"/>
      <c r="J61" s="880"/>
      <c r="K61" s="880"/>
      <c r="L61" s="880"/>
      <c r="M61" s="880"/>
      <c r="N61" s="880"/>
      <c r="O61" s="880"/>
      <c r="P61" s="880"/>
      <c r="Q61" s="880"/>
      <c r="R61" s="880"/>
      <c r="S61" s="880"/>
      <c r="T61" s="880"/>
      <c r="U61" s="880"/>
      <c r="V61" s="880"/>
      <c r="W61" s="226">
        <f>MEMO!B35</f>
        <v>6.0000000000000001E-3</v>
      </c>
      <c r="X61" s="227">
        <f t="shared" ref="X61:AD61" si="35">ROUND(((X40+X51)*$W$61),2)</f>
        <v>18.55</v>
      </c>
      <c r="Y61" s="227">
        <f t="shared" si="35"/>
        <v>19.61</v>
      </c>
      <c r="Z61" s="227">
        <f t="shared" si="35"/>
        <v>19.61</v>
      </c>
      <c r="AA61" s="227">
        <f t="shared" si="35"/>
        <v>20.79</v>
      </c>
      <c r="AB61" s="227">
        <f t="shared" si="35"/>
        <v>20.79</v>
      </c>
      <c r="AC61" s="227">
        <f t="shared" si="35"/>
        <v>21.98</v>
      </c>
      <c r="AD61" s="227">
        <f t="shared" si="35"/>
        <v>21.98</v>
      </c>
      <c r="AE61" s="227">
        <f t="shared" ref="AE61" si="36">ROUND(((AE40+AE51)*$W$61),2)</f>
        <v>23.3</v>
      </c>
    </row>
    <row r="62" spans="1:31" ht="12" customHeight="1" x14ac:dyDescent="0.2">
      <c r="A62" s="881" t="s">
        <v>281</v>
      </c>
      <c r="B62" s="882"/>
      <c r="C62" s="882"/>
      <c r="D62" s="882"/>
      <c r="E62" s="882"/>
      <c r="F62" s="882"/>
      <c r="G62" s="882"/>
      <c r="H62" s="882"/>
      <c r="I62" s="882"/>
      <c r="J62" s="882"/>
      <c r="K62" s="882"/>
      <c r="L62" s="882"/>
      <c r="M62" s="882"/>
      <c r="N62" s="882"/>
      <c r="O62" s="882"/>
      <c r="P62" s="882"/>
      <c r="Q62" s="882"/>
      <c r="R62" s="882"/>
      <c r="S62" s="882"/>
      <c r="T62" s="882"/>
      <c r="U62" s="882"/>
      <c r="V62" s="883"/>
      <c r="W62" s="241">
        <f t="shared" ref="W62:AB62" si="37">SUM(W54:W61)</f>
        <v>0.3855860000000001</v>
      </c>
      <c r="X62" s="238">
        <f t="shared" si="37"/>
        <v>1191.99</v>
      </c>
      <c r="Y62" s="238">
        <f t="shared" si="37"/>
        <v>1260.1399999999999</v>
      </c>
      <c r="Z62" s="238">
        <f t="shared" si="37"/>
        <v>1260.1399999999999</v>
      </c>
      <c r="AA62" s="238">
        <f t="shared" si="37"/>
        <v>1335.7599999999998</v>
      </c>
      <c r="AB62" s="238">
        <f t="shared" si="37"/>
        <v>1335.7599999999998</v>
      </c>
      <c r="AC62" s="238">
        <f t="shared" ref="AC62:AD62" si="38">SUM(AC54:AC61)</f>
        <v>1412.8000000000002</v>
      </c>
      <c r="AD62" s="238">
        <f t="shared" si="38"/>
        <v>1412.8000000000002</v>
      </c>
      <c r="AE62" s="238">
        <f t="shared" ref="AE62" si="39">SUM(AE54:AE61)</f>
        <v>1497.58</v>
      </c>
    </row>
    <row r="63" spans="1:31" s="3" customFormat="1" ht="12" customHeight="1" x14ac:dyDescent="0.2">
      <c r="A63" s="890" t="s">
        <v>312</v>
      </c>
      <c r="B63" s="891"/>
      <c r="C63" s="891"/>
      <c r="D63" s="891"/>
      <c r="E63" s="891"/>
      <c r="F63" s="891"/>
      <c r="G63" s="891"/>
      <c r="H63" s="891"/>
      <c r="I63" s="891"/>
      <c r="J63" s="891"/>
      <c r="K63" s="891"/>
      <c r="L63" s="891"/>
      <c r="M63" s="891"/>
      <c r="N63" s="891"/>
      <c r="O63" s="891"/>
      <c r="P63" s="891"/>
      <c r="Q63" s="891"/>
      <c r="R63" s="891"/>
      <c r="S63" s="891"/>
      <c r="T63" s="891"/>
      <c r="U63" s="891"/>
      <c r="V63" s="891"/>
      <c r="W63" s="891"/>
      <c r="X63" s="240"/>
      <c r="Y63" s="240"/>
      <c r="Z63" s="240"/>
      <c r="AA63" s="240"/>
      <c r="AB63" s="240"/>
      <c r="AC63" s="240"/>
      <c r="AD63" s="240"/>
      <c r="AE63" s="240"/>
    </row>
    <row r="64" spans="1:31" ht="12" customHeight="1" x14ac:dyDescent="0.2">
      <c r="A64" s="236" t="s">
        <v>313</v>
      </c>
      <c r="B64" s="887" t="s">
        <v>314</v>
      </c>
      <c r="C64" s="888"/>
      <c r="D64" s="888"/>
      <c r="E64" s="888"/>
      <c r="F64" s="888"/>
      <c r="G64" s="888"/>
      <c r="H64" s="888"/>
      <c r="I64" s="888"/>
      <c r="J64" s="888"/>
      <c r="K64" s="888"/>
      <c r="L64" s="888"/>
      <c r="M64" s="888"/>
      <c r="N64" s="888"/>
      <c r="O64" s="888"/>
      <c r="P64" s="888"/>
      <c r="Q64" s="888"/>
      <c r="R64" s="888"/>
      <c r="S64" s="888"/>
      <c r="T64" s="888"/>
      <c r="U64" s="888"/>
      <c r="V64" s="889"/>
      <c r="W64" s="237" t="s">
        <v>286</v>
      </c>
      <c r="X64" s="237" t="s">
        <v>259</v>
      </c>
      <c r="Y64" s="237" t="s">
        <v>259</v>
      </c>
      <c r="Z64" s="237" t="s">
        <v>259</v>
      </c>
      <c r="AA64" s="237" t="s">
        <v>259</v>
      </c>
      <c r="AB64" s="237" t="s">
        <v>259</v>
      </c>
      <c r="AC64" s="237" t="s">
        <v>259</v>
      </c>
      <c r="AD64" s="237" t="s">
        <v>259</v>
      </c>
      <c r="AE64" s="237" t="s">
        <v>259</v>
      </c>
    </row>
    <row r="65" spans="1:31" ht="12" customHeight="1" x14ac:dyDescent="0.2">
      <c r="A65" s="229" t="s">
        <v>315</v>
      </c>
      <c r="B65" s="884" t="s">
        <v>316</v>
      </c>
      <c r="C65" s="884"/>
      <c r="D65" s="884"/>
      <c r="E65" s="884"/>
      <c r="F65" s="884"/>
      <c r="G65" s="884"/>
      <c r="H65" s="884"/>
      <c r="I65" s="884"/>
      <c r="J65" s="884"/>
      <c r="K65" s="884"/>
      <c r="L65" s="884"/>
      <c r="M65" s="884"/>
      <c r="N65" s="884"/>
      <c r="O65" s="884"/>
      <c r="P65" s="884"/>
      <c r="Q65" s="884"/>
      <c r="R65" s="884"/>
      <c r="S65" s="884"/>
      <c r="T65" s="884"/>
      <c r="U65" s="884"/>
      <c r="V65" s="884"/>
      <c r="W65" s="232">
        <f>IFERROR(X65/X160,0)</f>
        <v>9.0399099645052371E-6</v>
      </c>
      <c r="X65" s="233">
        <f>IFERROR(ROUND((((EDITAL!AD20*2)*E6)-(X32*INSU!D4)),2),0)*PAINEL!D15</f>
        <v>5.2209999999999999E-2</v>
      </c>
      <c r="Y65" s="233">
        <f>IFERROR(ROUND((((EDITAL!AD17*2)*E6)-(Y32*INSU!D4)),2),0)*PAINEL!D15</f>
        <v>3.1289999999999998E-2</v>
      </c>
      <c r="Z65" s="233">
        <f>Y65*Z1</f>
        <v>3.2745200900999999E-2</v>
      </c>
      <c r="AA65" s="233">
        <f>Z65</f>
        <v>3.2745200900999999E-2</v>
      </c>
      <c r="AB65" s="233">
        <f>AA65*AB1</f>
        <v>3.4030646507569651E-2</v>
      </c>
      <c r="AC65" s="233">
        <f>AB65</f>
        <v>3.4030646507569651E-2</v>
      </c>
      <c r="AD65" s="233">
        <f>AC65*AD1</f>
        <v>3.5894569675017605E-2</v>
      </c>
      <c r="AE65" s="233">
        <f>AD65</f>
        <v>3.5894569675017605E-2</v>
      </c>
    </row>
    <row r="66" spans="1:31" ht="12" customHeight="1" x14ac:dyDescent="0.2">
      <c r="A66" s="214" t="s">
        <v>317</v>
      </c>
      <c r="B66" s="900" t="s">
        <v>318</v>
      </c>
      <c r="C66" s="900"/>
      <c r="D66" s="900"/>
      <c r="E66" s="900"/>
      <c r="F66" s="900"/>
      <c r="G66" s="900"/>
      <c r="H66" s="900"/>
      <c r="I66" s="900"/>
      <c r="J66" s="900"/>
      <c r="K66" s="900"/>
      <c r="L66" s="900"/>
      <c r="M66" s="900"/>
      <c r="N66" s="900"/>
      <c r="O66" s="900"/>
      <c r="P66" s="900"/>
      <c r="Q66" s="900"/>
      <c r="R66" s="900"/>
      <c r="S66" s="900"/>
      <c r="T66" s="900"/>
      <c r="U66" s="900"/>
      <c r="V66" s="900"/>
      <c r="W66" s="215">
        <f>IF($G$9=2,0,0.0925)</f>
        <v>0</v>
      </c>
      <c r="X66" s="216">
        <f t="shared" ref="X66:AE66" si="40">-ROUND((X65*W66),2)</f>
        <v>0</v>
      </c>
      <c r="Y66" s="216">
        <f t="shared" si="40"/>
        <v>0</v>
      </c>
      <c r="Z66" s="216">
        <f t="shared" si="40"/>
        <v>0</v>
      </c>
      <c r="AA66" s="216">
        <f t="shared" si="40"/>
        <v>0</v>
      </c>
      <c r="AB66" s="216">
        <f t="shared" si="40"/>
        <v>0</v>
      </c>
      <c r="AC66" s="216">
        <f t="shared" si="40"/>
        <v>0</v>
      </c>
      <c r="AD66" s="216">
        <f t="shared" si="40"/>
        <v>0</v>
      </c>
      <c r="AE66" s="216">
        <f t="shared" si="40"/>
        <v>0</v>
      </c>
    </row>
    <row r="67" spans="1:31" ht="12" customHeight="1" x14ac:dyDescent="0.2">
      <c r="A67" s="206" t="s">
        <v>319</v>
      </c>
      <c r="B67" s="876" t="s">
        <v>320</v>
      </c>
      <c r="C67" s="876"/>
      <c r="D67" s="876"/>
      <c r="E67" s="876"/>
      <c r="F67" s="876"/>
      <c r="G67" s="876"/>
      <c r="H67" s="876"/>
      <c r="I67" s="876"/>
      <c r="J67" s="876"/>
      <c r="K67" s="876"/>
      <c r="L67" s="876"/>
      <c r="M67" s="876"/>
      <c r="N67" s="876"/>
      <c r="O67" s="876"/>
      <c r="P67" s="876"/>
      <c r="Q67" s="876"/>
      <c r="R67" s="876"/>
      <c r="S67" s="876"/>
      <c r="T67" s="876"/>
      <c r="U67" s="876"/>
      <c r="V67" s="876"/>
      <c r="W67" s="209">
        <f>IFERROR(X67/X160,0)</f>
        <v>5.8149078001904594E-2</v>
      </c>
      <c r="X67" s="213">
        <f>IFERROR(ROUND((R5*E6)-((R5*E6)*INSU!T4),2),0)</f>
        <v>335.84</v>
      </c>
      <c r="Y67" s="213">
        <f>IFERROR(ROUND((Y25*E6)-((Y25*E6)*INSU!T4),2),0)</f>
        <v>377.21</v>
      </c>
      <c r="Z67" s="213">
        <f>IFERROR(ROUND((Z25*E6)-((Z25*E6)*INSU!T4),2),0)</f>
        <v>377.21</v>
      </c>
      <c r="AA67" s="213">
        <f>IFERROR(ROUND((AA25*E6)-((AA25*E6)*INSU!T4),2),0)</f>
        <v>399.84</v>
      </c>
      <c r="AB67" s="213">
        <f>IFERROR(ROUND((AB25*$E$6)-((AB25*$E$6)*INSU!$T$4),2),0)</f>
        <v>399.84</v>
      </c>
      <c r="AC67" s="213">
        <f>IFERROR(ROUND((AC25*$E$6)-((AC25*$E$6)*INSU!$T$4),2),0)</f>
        <v>486.72</v>
      </c>
      <c r="AD67" s="213">
        <f>IFERROR(ROUND((AD25*$E$6)-((AD25*$E$6)*INSU!$T$4),2),0)</f>
        <v>486.72</v>
      </c>
      <c r="AE67" s="213">
        <f>IFERROR(ROUND((AE25*$E$6)-((AE25*$E$6)*INSU!$T$4),2),0)</f>
        <v>577.98</v>
      </c>
    </row>
    <row r="68" spans="1:31" ht="12" customHeight="1" x14ac:dyDescent="0.2">
      <c r="A68" s="214" t="s">
        <v>321</v>
      </c>
      <c r="B68" s="900" t="s">
        <v>322</v>
      </c>
      <c r="C68" s="900"/>
      <c r="D68" s="900"/>
      <c r="E68" s="900"/>
      <c r="F68" s="900"/>
      <c r="G68" s="900"/>
      <c r="H68" s="900"/>
      <c r="I68" s="900"/>
      <c r="J68" s="900"/>
      <c r="K68" s="900"/>
      <c r="L68" s="900"/>
      <c r="M68" s="900"/>
      <c r="N68" s="900"/>
      <c r="O68" s="900"/>
      <c r="P68" s="900"/>
      <c r="Q68" s="900"/>
      <c r="R68" s="900"/>
      <c r="S68" s="900"/>
      <c r="T68" s="900"/>
      <c r="U68" s="900"/>
      <c r="V68" s="900"/>
      <c r="W68" s="215">
        <f>IF($G$9=2,0,0.0925)</f>
        <v>0</v>
      </c>
      <c r="X68" s="216">
        <f t="shared" ref="X68:AE68" si="41">-ROUND((X67*W68),2)</f>
        <v>0</v>
      </c>
      <c r="Y68" s="216">
        <f t="shared" si="41"/>
        <v>0</v>
      </c>
      <c r="Z68" s="216">
        <f t="shared" si="41"/>
        <v>0</v>
      </c>
      <c r="AA68" s="216">
        <f t="shared" si="41"/>
        <v>0</v>
      </c>
      <c r="AB68" s="216">
        <f t="shared" si="41"/>
        <v>0</v>
      </c>
      <c r="AC68" s="216">
        <f t="shared" si="41"/>
        <v>0</v>
      </c>
      <c r="AD68" s="216">
        <f t="shared" si="41"/>
        <v>0</v>
      </c>
      <c r="AE68" s="216">
        <f t="shared" si="41"/>
        <v>0</v>
      </c>
    </row>
    <row r="69" spans="1:31" ht="12" customHeight="1" x14ac:dyDescent="0.2">
      <c r="A69" s="206" t="s">
        <v>323</v>
      </c>
      <c r="B69" s="876" t="s">
        <v>324</v>
      </c>
      <c r="C69" s="876"/>
      <c r="D69" s="876"/>
      <c r="E69" s="876"/>
      <c r="F69" s="876"/>
      <c r="G69" s="876"/>
      <c r="H69" s="876"/>
      <c r="I69" s="876"/>
      <c r="J69" s="876"/>
      <c r="K69" s="876"/>
      <c r="L69" s="876"/>
      <c r="M69" s="876"/>
      <c r="N69" s="876"/>
      <c r="O69" s="876"/>
      <c r="P69" s="876"/>
      <c r="Q69" s="876"/>
      <c r="R69" s="876"/>
      <c r="S69" s="876"/>
      <c r="T69" s="876"/>
      <c r="U69" s="876"/>
      <c r="V69" s="876"/>
      <c r="W69" s="209">
        <f>IFERROR(X69/X160,0)</f>
        <v>1.72972037053069E-3</v>
      </c>
      <c r="X69" s="213">
        <f>ROUND((X32*R26),2)</f>
        <v>9.99</v>
      </c>
      <c r="Y69" s="213">
        <f>ROUND((Y32*R26),2)</f>
        <v>10.56</v>
      </c>
      <c r="Z69" s="213">
        <f>ROUND((Z32*R26),2)</f>
        <v>10.56</v>
      </c>
      <c r="AA69" s="213">
        <f>ROUND((AA32*1%),2)</f>
        <v>18.66</v>
      </c>
      <c r="AB69" s="213">
        <f>ROUND((AB32*1%),2)</f>
        <v>18.66</v>
      </c>
      <c r="AC69" s="213">
        <f>ROUND((AC32*1%),2)</f>
        <v>19.73</v>
      </c>
      <c r="AD69" s="213">
        <f>ROUND((AD32*1%),2)</f>
        <v>19.73</v>
      </c>
      <c r="AE69" s="213">
        <f>ROUND((AE32*1%),2)</f>
        <v>20.92</v>
      </c>
    </row>
    <row r="70" spans="1:31" ht="12" customHeight="1" x14ac:dyDescent="0.2">
      <c r="A70" s="206" t="s">
        <v>325</v>
      </c>
      <c r="B70" s="876" t="s">
        <v>326</v>
      </c>
      <c r="C70" s="876"/>
      <c r="D70" s="876"/>
      <c r="E70" s="876"/>
      <c r="F70" s="876"/>
      <c r="G70" s="876"/>
      <c r="H70" s="876"/>
      <c r="I70" s="876"/>
      <c r="J70" s="876"/>
      <c r="K70" s="876"/>
      <c r="L70" s="876"/>
      <c r="M70" s="876"/>
      <c r="N70" s="876"/>
      <c r="O70" s="876"/>
      <c r="P70" s="876"/>
      <c r="Q70" s="876"/>
      <c r="R70" s="876"/>
      <c r="S70" s="876"/>
      <c r="T70" s="876"/>
      <c r="U70" s="876"/>
      <c r="V70" s="876"/>
      <c r="W70" s="209">
        <f>IFERROR(X70/X160,0)</f>
        <v>2.4240325512942603E-3</v>
      </c>
      <c r="X70" s="213">
        <f t="shared" ref="X70:AD70" si="42">X26</f>
        <v>14</v>
      </c>
      <c r="Y70" s="213">
        <f t="shared" si="42"/>
        <v>14</v>
      </c>
      <c r="Z70" s="213">
        <f t="shared" si="42"/>
        <v>14</v>
      </c>
      <c r="AA70" s="213">
        <f t="shared" si="42"/>
        <v>14</v>
      </c>
      <c r="AB70" s="213">
        <f t="shared" si="42"/>
        <v>14</v>
      </c>
      <c r="AC70" s="213">
        <f t="shared" si="42"/>
        <v>14</v>
      </c>
      <c r="AD70" s="213">
        <f t="shared" si="42"/>
        <v>14</v>
      </c>
      <c r="AE70" s="213">
        <f t="shared" ref="AE70" si="43">AE26</f>
        <v>14</v>
      </c>
    </row>
    <row r="71" spans="1:31" ht="12" customHeight="1" x14ac:dyDescent="0.2">
      <c r="A71" s="221" t="s">
        <v>327</v>
      </c>
      <c r="B71" s="880" t="s">
        <v>328</v>
      </c>
      <c r="C71" s="880"/>
      <c r="D71" s="880"/>
      <c r="E71" s="880"/>
      <c r="F71" s="880"/>
      <c r="G71" s="880"/>
      <c r="H71" s="880"/>
      <c r="I71" s="880"/>
      <c r="J71" s="880"/>
      <c r="K71" s="880"/>
      <c r="L71" s="880"/>
      <c r="M71" s="880"/>
      <c r="N71" s="880"/>
      <c r="O71" s="880"/>
      <c r="P71" s="880"/>
      <c r="Q71" s="880"/>
      <c r="R71" s="880"/>
      <c r="S71" s="880"/>
      <c r="T71" s="880"/>
      <c r="U71" s="880"/>
      <c r="V71" s="880"/>
      <c r="W71" s="226">
        <f>IFERROR(X71/X160,0)</f>
        <v>7.7915332005886937E-4</v>
      </c>
      <c r="X71" s="223">
        <f>O7</f>
        <v>4.5</v>
      </c>
      <c r="Y71" s="223">
        <f t="shared" ref="Y71:AE71" si="44">X71</f>
        <v>4.5</v>
      </c>
      <c r="Z71" s="223">
        <f t="shared" si="44"/>
        <v>4.5</v>
      </c>
      <c r="AA71" s="223">
        <f t="shared" si="44"/>
        <v>4.5</v>
      </c>
      <c r="AB71" s="223">
        <f t="shared" si="44"/>
        <v>4.5</v>
      </c>
      <c r="AC71" s="223">
        <f t="shared" si="44"/>
        <v>4.5</v>
      </c>
      <c r="AD71" s="223">
        <f t="shared" si="44"/>
        <v>4.5</v>
      </c>
      <c r="AE71" s="223">
        <f t="shared" si="44"/>
        <v>4.5</v>
      </c>
    </row>
    <row r="72" spans="1:31" ht="12" customHeight="1" x14ac:dyDescent="0.2">
      <c r="A72" s="881" t="s">
        <v>281</v>
      </c>
      <c r="B72" s="882"/>
      <c r="C72" s="882"/>
      <c r="D72" s="882"/>
      <c r="E72" s="882"/>
      <c r="F72" s="882"/>
      <c r="G72" s="882"/>
      <c r="H72" s="882"/>
      <c r="I72" s="882"/>
      <c r="J72" s="882"/>
      <c r="K72" s="882"/>
      <c r="L72" s="882"/>
      <c r="M72" s="882"/>
      <c r="N72" s="882"/>
      <c r="O72" s="882"/>
      <c r="P72" s="882"/>
      <c r="Q72" s="882"/>
      <c r="R72" s="882"/>
      <c r="S72" s="882"/>
      <c r="T72" s="882"/>
      <c r="U72" s="882"/>
      <c r="V72" s="882"/>
      <c r="W72" s="883"/>
      <c r="X72" s="242">
        <f t="shared" ref="X72:AD72" si="45">SUM(X65:X71)</f>
        <v>364.38220999999999</v>
      </c>
      <c r="Y72" s="242">
        <f t="shared" si="45"/>
        <v>406.30128999999999</v>
      </c>
      <c r="Z72" s="242">
        <f t="shared" si="45"/>
        <v>406.30274520090097</v>
      </c>
      <c r="AA72" s="242">
        <f t="shared" si="45"/>
        <v>437.03274520090099</v>
      </c>
      <c r="AB72" s="242">
        <f t="shared" si="45"/>
        <v>437.03403064650757</v>
      </c>
      <c r="AC72" s="242">
        <f t="shared" si="45"/>
        <v>524.98403064650756</v>
      </c>
      <c r="AD72" s="242">
        <f t="shared" si="45"/>
        <v>524.98589456967511</v>
      </c>
      <c r="AE72" s="242">
        <f t="shared" ref="AE72" si="46">SUM(AE65:AE71)</f>
        <v>617.43589456967504</v>
      </c>
    </row>
    <row r="73" spans="1:31" ht="15" customHeight="1" x14ac:dyDescent="0.2">
      <c r="A73" s="898" t="s">
        <v>329</v>
      </c>
      <c r="B73" s="899"/>
      <c r="C73" s="899"/>
      <c r="D73" s="899"/>
      <c r="E73" s="899"/>
      <c r="F73" s="899"/>
      <c r="G73" s="899"/>
      <c r="H73" s="899"/>
      <c r="I73" s="899"/>
      <c r="J73" s="899"/>
      <c r="K73" s="899"/>
      <c r="L73" s="899"/>
      <c r="M73" s="899"/>
      <c r="N73" s="899"/>
      <c r="O73" s="899"/>
      <c r="P73" s="899"/>
      <c r="Q73" s="899"/>
      <c r="R73" s="899"/>
      <c r="S73" s="899"/>
      <c r="T73" s="899"/>
      <c r="U73" s="899"/>
      <c r="V73" s="899"/>
      <c r="W73" s="899"/>
      <c r="X73" s="243"/>
      <c r="Y73" s="243"/>
      <c r="Z73" s="243"/>
      <c r="AA73" s="243"/>
      <c r="AB73" s="243"/>
      <c r="AC73" s="243"/>
      <c r="AD73" s="243"/>
      <c r="AE73" s="243"/>
    </row>
    <row r="74" spans="1:31" ht="12" customHeight="1" x14ac:dyDescent="0.2">
      <c r="A74" s="236">
        <v>2</v>
      </c>
      <c r="B74" s="887" t="s">
        <v>330</v>
      </c>
      <c r="C74" s="888"/>
      <c r="D74" s="888"/>
      <c r="E74" s="888"/>
      <c r="F74" s="888"/>
      <c r="G74" s="888"/>
      <c r="H74" s="888"/>
      <c r="I74" s="888"/>
      <c r="J74" s="888"/>
      <c r="K74" s="888"/>
      <c r="L74" s="888"/>
      <c r="M74" s="888"/>
      <c r="N74" s="888"/>
      <c r="O74" s="888"/>
      <c r="P74" s="888"/>
      <c r="Q74" s="888"/>
      <c r="R74" s="888"/>
      <c r="S74" s="888"/>
      <c r="T74" s="888"/>
      <c r="U74" s="888"/>
      <c r="V74" s="888"/>
      <c r="W74" s="889"/>
      <c r="X74" s="237" t="s">
        <v>259</v>
      </c>
      <c r="Y74" s="237" t="s">
        <v>259</v>
      </c>
      <c r="Z74" s="237" t="s">
        <v>259</v>
      </c>
      <c r="AA74" s="237" t="s">
        <v>259</v>
      </c>
      <c r="AB74" s="237" t="s">
        <v>259</v>
      </c>
      <c r="AC74" s="237" t="s">
        <v>259</v>
      </c>
      <c r="AD74" s="237" t="s">
        <v>259</v>
      </c>
      <c r="AE74" s="237" t="s">
        <v>259</v>
      </c>
    </row>
    <row r="75" spans="1:31" ht="12" customHeight="1" x14ac:dyDescent="0.2">
      <c r="A75" s="229" t="s">
        <v>284</v>
      </c>
      <c r="B75" s="884" t="s">
        <v>285</v>
      </c>
      <c r="C75" s="884"/>
      <c r="D75" s="884"/>
      <c r="E75" s="884"/>
      <c r="F75" s="884"/>
      <c r="G75" s="884"/>
      <c r="H75" s="884"/>
      <c r="I75" s="884"/>
      <c r="J75" s="884"/>
      <c r="K75" s="884"/>
      <c r="L75" s="884"/>
      <c r="M75" s="884"/>
      <c r="N75" s="884"/>
      <c r="O75" s="884"/>
      <c r="P75" s="884"/>
      <c r="Q75" s="884"/>
      <c r="R75" s="884"/>
      <c r="S75" s="884"/>
      <c r="T75" s="884"/>
      <c r="U75" s="884"/>
      <c r="V75" s="884"/>
      <c r="W75" s="884"/>
      <c r="X75" s="231">
        <f t="shared" ref="X75:AD75" si="47">X51</f>
        <v>503.15</v>
      </c>
      <c r="Y75" s="231">
        <f t="shared" si="47"/>
        <v>531.91</v>
      </c>
      <c r="Z75" s="231">
        <f t="shared" si="47"/>
        <v>531.91</v>
      </c>
      <c r="AA75" s="231">
        <f t="shared" si="47"/>
        <v>563.83000000000004</v>
      </c>
      <c r="AB75" s="231">
        <f t="shared" si="47"/>
        <v>563.83000000000004</v>
      </c>
      <c r="AC75" s="231">
        <f t="shared" si="47"/>
        <v>596.36</v>
      </c>
      <c r="AD75" s="231">
        <f t="shared" si="47"/>
        <v>596.36</v>
      </c>
      <c r="AE75" s="231">
        <f t="shared" ref="AE75" si="48">AE51</f>
        <v>632.14</v>
      </c>
    </row>
    <row r="76" spans="1:31" s="3" customFormat="1" ht="12" customHeight="1" x14ac:dyDescent="0.2">
      <c r="A76" s="206" t="s">
        <v>292</v>
      </c>
      <c r="B76" s="876" t="s">
        <v>293</v>
      </c>
      <c r="C76" s="876"/>
      <c r="D76" s="876"/>
      <c r="E76" s="876"/>
      <c r="F76" s="876"/>
      <c r="G76" s="876"/>
      <c r="H76" s="876"/>
      <c r="I76" s="876"/>
      <c r="J76" s="876"/>
      <c r="K76" s="876"/>
      <c r="L76" s="876"/>
      <c r="M76" s="876"/>
      <c r="N76" s="876"/>
      <c r="O76" s="876"/>
      <c r="P76" s="876"/>
      <c r="Q76" s="876"/>
      <c r="R76" s="876"/>
      <c r="S76" s="876"/>
      <c r="T76" s="876"/>
      <c r="U76" s="876"/>
      <c r="V76" s="876"/>
      <c r="W76" s="876"/>
      <c r="X76" s="213">
        <f t="shared" ref="X76:AD76" si="49">X62</f>
        <v>1191.99</v>
      </c>
      <c r="Y76" s="213">
        <f t="shared" si="49"/>
        <v>1260.1399999999999</v>
      </c>
      <c r="Z76" s="213">
        <f t="shared" si="49"/>
        <v>1260.1399999999999</v>
      </c>
      <c r="AA76" s="213">
        <f t="shared" si="49"/>
        <v>1335.7599999999998</v>
      </c>
      <c r="AB76" s="213">
        <f t="shared" si="49"/>
        <v>1335.7599999999998</v>
      </c>
      <c r="AC76" s="213">
        <f t="shared" si="49"/>
        <v>1412.8000000000002</v>
      </c>
      <c r="AD76" s="213">
        <f t="shared" si="49"/>
        <v>1412.8000000000002</v>
      </c>
      <c r="AE76" s="213">
        <f t="shared" ref="AE76" si="50">AE62</f>
        <v>1497.58</v>
      </c>
    </row>
    <row r="77" spans="1:31" ht="12" customHeight="1" x14ac:dyDescent="0.2">
      <c r="A77" s="221" t="s">
        <v>313</v>
      </c>
      <c r="B77" s="880" t="s">
        <v>314</v>
      </c>
      <c r="C77" s="880"/>
      <c r="D77" s="880"/>
      <c r="E77" s="880"/>
      <c r="F77" s="880"/>
      <c r="G77" s="880"/>
      <c r="H77" s="880"/>
      <c r="I77" s="880"/>
      <c r="J77" s="880"/>
      <c r="K77" s="880"/>
      <c r="L77" s="880"/>
      <c r="M77" s="880"/>
      <c r="N77" s="880"/>
      <c r="O77" s="880"/>
      <c r="P77" s="880"/>
      <c r="Q77" s="880"/>
      <c r="R77" s="880"/>
      <c r="S77" s="880"/>
      <c r="T77" s="880"/>
      <c r="U77" s="880"/>
      <c r="V77" s="880"/>
      <c r="W77" s="880"/>
      <c r="X77" s="223">
        <f t="shared" ref="X77:AD77" si="51">X72</f>
        <v>364.38220999999999</v>
      </c>
      <c r="Y77" s="223">
        <f t="shared" si="51"/>
        <v>406.30128999999999</v>
      </c>
      <c r="Z77" s="223">
        <f t="shared" si="51"/>
        <v>406.30274520090097</v>
      </c>
      <c r="AA77" s="223">
        <f t="shared" si="51"/>
        <v>437.03274520090099</v>
      </c>
      <c r="AB77" s="223">
        <f t="shared" si="51"/>
        <v>437.03403064650757</v>
      </c>
      <c r="AC77" s="223">
        <f t="shared" si="51"/>
        <v>524.98403064650756</v>
      </c>
      <c r="AD77" s="223">
        <f t="shared" si="51"/>
        <v>524.98589456967511</v>
      </c>
      <c r="AE77" s="223">
        <f t="shared" ref="AE77" si="52">AE72</f>
        <v>617.43589456967504</v>
      </c>
    </row>
    <row r="78" spans="1:31" ht="12" customHeight="1" x14ac:dyDescent="0.2">
      <c r="A78" s="881" t="s">
        <v>281</v>
      </c>
      <c r="B78" s="882"/>
      <c r="C78" s="882"/>
      <c r="D78" s="882"/>
      <c r="E78" s="882"/>
      <c r="F78" s="882"/>
      <c r="G78" s="882"/>
      <c r="H78" s="882"/>
      <c r="I78" s="882"/>
      <c r="J78" s="882"/>
      <c r="K78" s="882"/>
      <c r="L78" s="882"/>
      <c r="M78" s="882"/>
      <c r="N78" s="882"/>
      <c r="O78" s="882"/>
      <c r="P78" s="882"/>
      <c r="Q78" s="882"/>
      <c r="R78" s="882"/>
      <c r="S78" s="882"/>
      <c r="T78" s="882"/>
      <c r="U78" s="882"/>
      <c r="V78" s="882"/>
      <c r="W78" s="883"/>
      <c r="X78" s="238">
        <f t="shared" ref="X78:AD78" si="53">SUM(X75:X77)</f>
        <v>2059.5222100000001</v>
      </c>
      <c r="Y78" s="238">
        <f t="shared" si="53"/>
        <v>2198.3512899999996</v>
      </c>
      <c r="Z78" s="238">
        <f t="shared" si="53"/>
        <v>2198.3527452009007</v>
      </c>
      <c r="AA78" s="238">
        <f t="shared" si="53"/>
        <v>2336.6227452009007</v>
      </c>
      <c r="AB78" s="238">
        <f t="shared" si="53"/>
        <v>2336.6240306465074</v>
      </c>
      <c r="AC78" s="238">
        <f t="shared" si="53"/>
        <v>2534.1440306465079</v>
      </c>
      <c r="AD78" s="238">
        <f t="shared" si="53"/>
        <v>2534.1458945696754</v>
      </c>
      <c r="AE78" s="238">
        <f t="shared" ref="AE78" si="54">SUM(AE75:AE77)</f>
        <v>2747.1558945696747</v>
      </c>
    </row>
    <row r="79" spans="1:31" ht="15" customHeight="1" x14ac:dyDescent="0.2">
      <c r="A79" s="898" t="s">
        <v>331</v>
      </c>
      <c r="B79" s="899"/>
      <c r="C79" s="899"/>
      <c r="D79" s="899"/>
      <c r="E79" s="899"/>
      <c r="F79" s="899"/>
      <c r="G79" s="899"/>
      <c r="H79" s="899"/>
      <c r="I79" s="899"/>
      <c r="J79" s="899"/>
      <c r="K79" s="899"/>
      <c r="L79" s="899"/>
      <c r="M79" s="899"/>
      <c r="N79" s="899"/>
      <c r="O79" s="899"/>
      <c r="P79" s="899"/>
      <c r="Q79" s="899"/>
      <c r="R79" s="899"/>
      <c r="S79" s="899"/>
      <c r="T79" s="899"/>
      <c r="U79" s="899"/>
      <c r="V79" s="899"/>
      <c r="W79" s="899"/>
      <c r="X79" s="243"/>
      <c r="Y79" s="243"/>
      <c r="Z79" s="243"/>
      <c r="AA79" s="243"/>
      <c r="AB79" s="243"/>
      <c r="AC79" s="243"/>
      <c r="AD79" s="243"/>
      <c r="AE79" s="243"/>
    </row>
    <row r="80" spans="1:31" ht="12" customHeight="1" x14ac:dyDescent="0.2">
      <c r="A80" s="236">
        <v>3</v>
      </c>
      <c r="B80" s="887" t="s">
        <v>332</v>
      </c>
      <c r="C80" s="888"/>
      <c r="D80" s="888"/>
      <c r="E80" s="888"/>
      <c r="F80" s="888"/>
      <c r="G80" s="888"/>
      <c r="H80" s="888"/>
      <c r="I80" s="888"/>
      <c r="J80" s="888"/>
      <c r="K80" s="888"/>
      <c r="L80" s="888"/>
      <c r="M80" s="888"/>
      <c r="N80" s="888"/>
      <c r="O80" s="888"/>
      <c r="P80" s="888"/>
      <c r="Q80" s="888"/>
      <c r="R80" s="888"/>
      <c r="S80" s="888"/>
      <c r="T80" s="888"/>
      <c r="U80" s="888"/>
      <c r="V80" s="889"/>
      <c r="W80" s="237" t="s">
        <v>286</v>
      </c>
      <c r="X80" s="237" t="s">
        <v>333</v>
      </c>
      <c r="Y80" s="237" t="s">
        <v>333</v>
      </c>
      <c r="Z80" s="237" t="s">
        <v>333</v>
      </c>
      <c r="AA80" s="237" t="s">
        <v>333</v>
      </c>
      <c r="AB80" s="237" t="s">
        <v>333</v>
      </c>
      <c r="AC80" s="237" t="s">
        <v>333</v>
      </c>
      <c r="AD80" s="237" t="s">
        <v>333</v>
      </c>
      <c r="AE80" s="237" t="s">
        <v>333</v>
      </c>
    </row>
    <row r="81" spans="1:31" ht="12" customHeight="1" x14ac:dyDescent="0.2">
      <c r="A81" s="229" t="s">
        <v>334</v>
      </c>
      <c r="B81" s="901" t="s">
        <v>335</v>
      </c>
      <c r="C81" s="901"/>
      <c r="D81" s="901"/>
      <c r="E81" s="901"/>
      <c r="F81" s="901"/>
      <c r="G81" s="901"/>
      <c r="H81" s="901"/>
      <c r="I81" s="901"/>
      <c r="J81" s="901"/>
      <c r="K81" s="901"/>
      <c r="L81" s="901"/>
      <c r="M81" s="901"/>
      <c r="N81" s="901"/>
      <c r="O81" s="901"/>
      <c r="P81" s="901"/>
      <c r="Q81" s="901"/>
      <c r="R81" s="901"/>
      <c r="S81" s="901"/>
      <c r="T81" s="901"/>
      <c r="U81" s="901"/>
      <c r="V81" s="901"/>
      <c r="W81" s="232">
        <f>MEMO!B56</f>
        <v>4.1666666666666666E-3</v>
      </c>
      <c r="X81" s="233">
        <f>ROUND(((X40+X51)*$W$81),2)</f>
        <v>12.88</v>
      </c>
      <c r="Y81" s="233">
        <f>ROUND(((Y40+Y51)*$W$81),2)</f>
        <v>13.62</v>
      </c>
      <c r="Z81" s="233">
        <f>ROUND(((Z40+Z51)*$W$81),2)</f>
        <v>13.62</v>
      </c>
      <c r="AA81" s="233">
        <f>ROUND(((AA40+AA51)*$W$81),2)</f>
        <v>14.43</v>
      </c>
      <c r="AB81" s="233">
        <f>ROUND(((AB40+AB51)*$W$81),2)</f>
        <v>14.43</v>
      </c>
      <c r="AC81" s="233">
        <v>0</v>
      </c>
      <c r="AD81" s="233">
        <v>0</v>
      </c>
      <c r="AE81" s="233">
        <v>0</v>
      </c>
    </row>
    <row r="82" spans="1:31" ht="12" customHeight="1" x14ac:dyDescent="0.2">
      <c r="A82" s="206" t="s">
        <v>336</v>
      </c>
      <c r="B82" s="902" t="s">
        <v>337</v>
      </c>
      <c r="C82" s="902"/>
      <c r="D82" s="902"/>
      <c r="E82" s="902"/>
      <c r="F82" s="902"/>
      <c r="G82" s="902"/>
      <c r="H82" s="902"/>
      <c r="I82" s="902"/>
      <c r="J82" s="902"/>
      <c r="K82" s="902"/>
      <c r="L82" s="902"/>
      <c r="M82" s="902"/>
      <c r="N82" s="902"/>
      <c r="O82" s="902"/>
      <c r="P82" s="902"/>
      <c r="Q82" s="902"/>
      <c r="R82" s="902"/>
      <c r="S82" s="902"/>
      <c r="T82" s="902"/>
      <c r="U82" s="902"/>
      <c r="V82" s="902"/>
      <c r="W82" s="209">
        <f>MEMO!B58</f>
        <v>3.3333333333333332E-4</v>
      </c>
      <c r="X82" s="213">
        <f>ROUND((X81*8%),2)</f>
        <v>1.03</v>
      </c>
      <c r="Y82" s="213">
        <f>ROUND((Y81*8%),2)</f>
        <v>1.0900000000000001</v>
      </c>
      <c r="Z82" s="213">
        <f>ROUND((Z81*8%),2)</f>
        <v>1.0900000000000001</v>
      </c>
      <c r="AA82" s="213">
        <f>ROUND((AA81*8%),2)</f>
        <v>1.1499999999999999</v>
      </c>
      <c r="AB82" s="213">
        <f>ROUND((AB81*8%),2)</f>
        <v>1.1499999999999999</v>
      </c>
      <c r="AC82" s="213">
        <v>0</v>
      </c>
      <c r="AD82" s="213">
        <v>0</v>
      </c>
      <c r="AE82" s="213">
        <v>0</v>
      </c>
    </row>
    <row r="83" spans="1:31" ht="12" customHeight="1" x14ac:dyDescent="0.2">
      <c r="A83" s="206" t="s">
        <v>338</v>
      </c>
      <c r="B83" s="876" t="s">
        <v>339</v>
      </c>
      <c r="C83" s="876"/>
      <c r="D83" s="876"/>
      <c r="E83" s="876"/>
      <c r="F83" s="876"/>
      <c r="G83" s="876"/>
      <c r="H83" s="876"/>
      <c r="I83" s="876"/>
      <c r="J83" s="876"/>
      <c r="K83" s="876"/>
      <c r="L83" s="876"/>
      <c r="M83" s="876"/>
      <c r="N83" s="876"/>
      <c r="O83" s="876"/>
      <c r="P83" s="876"/>
      <c r="Q83" s="876"/>
      <c r="R83" s="876"/>
      <c r="S83" s="876"/>
      <c r="T83" s="876"/>
      <c r="U83" s="876"/>
      <c r="V83" s="876"/>
      <c r="W83" s="209">
        <f>MEMO!B60</f>
        <v>2E-3</v>
      </c>
      <c r="X83" s="213">
        <f t="shared" ref="X83:AD83" si="55">ROUND(((X40+X51)*$W$83),2)</f>
        <v>6.18</v>
      </c>
      <c r="Y83" s="213">
        <f t="shared" si="55"/>
        <v>6.54</v>
      </c>
      <c r="Z83" s="213">
        <f t="shared" si="55"/>
        <v>6.54</v>
      </c>
      <c r="AA83" s="213">
        <f t="shared" si="55"/>
        <v>6.93</v>
      </c>
      <c r="AB83" s="213">
        <f t="shared" si="55"/>
        <v>6.93</v>
      </c>
      <c r="AC83" s="213">
        <f t="shared" si="55"/>
        <v>7.33</v>
      </c>
      <c r="AD83" s="213">
        <f t="shared" si="55"/>
        <v>7.33</v>
      </c>
      <c r="AE83" s="213">
        <f t="shared" ref="AE83" si="56">ROUND(((AE40+AE51)*$W$83),2)</f>
        <v>7.77</v>
      </c>
    </row>
    <row r="84" spans="1:31" s="3" customFormat="1" ht="12" customHeight="1" x14ac:dyDescent="0.2">
      <c r="A84" s="206" t="s">
        <v>340</v>
      </c>
      <c r="B84" s="902" t="s">
        <v>341</v>
      </c>
      <c r="C84" s="902"/>
      <c r="D84" s="902"/>
      <c r="E84" s="902"/>
      <c r="F84" s="902"/>
      <c r="G84" s="902"/>
      <c r="H84" s="902"/>
      <c r="I84" s="902"/>
      <c r="J84" s="902"/>
      <c r="K84" s="902"/>
      <c r="L84" s="902"/>
      <c r="M84" s="902"/>
      <c r="N84" s="902"/>
      <c r="O84" s="902"/>
      <c r="P84" s="902"/>
      <c r="Q84" s="902"/>
      <c r="R84" s="902"/>
      <c r="S84" s="902"/>
      <c r="T84" s="902"/>
      <c r="U84" s="902"/>
      <c r="V84" s="902"/>
      <c r="W84" s="209">
        <f>MEMO!B62</f>
        <v>1.9444444444444445E-2</v>
      </c>
      <c r="X84" s="213">
        <f>ROUND(((X40+X51)*$W$84),2)</f>
        <v>60.11</v>
      </c>
      <c r="Y84" s="213">
        <f>ROUND(((Y40+Y51)*$W$84),2)</f>
        <v>63.55</v>
      </c>
      <c r="Z84" s="213">
        <f>ROUND(((Z40+Z51)*$W$84),2)</f>
        <v>63.55</v>
      </c>
      <c r="AA84" s="213">
        <f>ROUND(((AA40+AA51)*$W$84),2)</f>
        <v>67.36</v>
      </c>
      <c r="AB84" s="213">
        <f>ROUND(((AB40+AB51)*$W$84),2)</f>
        <v>67.36</v>
      </c>
      <c r="AC84" s="213">
        <v>0</v>
      </c>
      <c r="AD84" s="213">
        <v>0</v>
      </c>
      <c r="AE84" s="213">
        <v>0</v>
      </c>
    </row>
    <row r="85" spans="1:31" ht="12" customHeight="1" x14ac:dyDescent="0.2">
      <c r="A85" s="206" t="s">
        <v>342</v>
      </c>
      <c r="B85" s="903" t="s">
        <v>343</v>
      </c>
      <c r="C85" s="903"/>
      <c r="D85" s="903"/>
      <c r="E85" s="903"/>
      <c r="F85" s="903"/>
      <c r="G85" s="903"/>
      <c r="H85" s="903"/>
      <c r="I85" s="903"/>
      <c r="J85" s="903"/>
      <c r="K85" s="903"/>
      <c r="L85" s="903"/>
      <c r="M85" s="903"/>
      <c r="N85" s="903"/>
      <c r="O85" s="903"/>
      <c r="P85" s="903"/>
      <c r="Q85" s="903"/>
      <c r="R85" s="903"/>
      <c r="S85" s="903"/>
      <c r="T85" s="903"/>
      <c r="U85" s="903"/>
      <c r="V85" s="903"/>
      <c r="W85" s="209">
        <f>MEMO!B64</f>
        <v>7.4975055555555579E-3</v>
      </c>
      <c r="X85" s="213">
        <f>ROUND(((X40+X51)*$W$85),2)</f>
        <v>23.18</v>
      </c>
      <c r="Y85" s="213">
        <f>ROUND(((Y40+Y51)*$W$85),2)</f>
        <v>24.5</v>
      </c>
      <c r="Z85" s="213">
        <f>ROUND(((Z40+Z51)*$W$85),2)</f>
        <v>24.5</v>
      </c>
      <c r="AA85" s="213">
        <f>ROUND(((AA40+AA51)*$W$85),2)</f>
        <v>25.97</v>
      </c>
      <c r="AB85" s="213">
        <f>ROUND(((AB40+AB51)*$W$85),2)</f>
        <v>25.97</v>
      </c>
      <c r="AC85" s="213">
        <v>0</v>
      </c>
      <c r="AD85" s="213">
        <v>0</v>
      </c>
      <c r="AE85" s="213">
        <v>0</v>
      </c>
    </row>
    <row r="86" spans="1:31" ht="12" customHeight="1" x14ac:dyDescent="0.2">
      <c r="A86" s="221" t="s">
        <v>344</v>
      </c>
      <c r="B86" s="880" t="s">
        <v>345</v>
      </c>
      <c r="C86" s="880"/>
      <c r="D86" s="880"/>
      <c r="E86" s="880"/>
      <c r="F86" s="880"/>
      <c r="G86" s="880"/>
      <c r="H86" s="880"/>
      <c r="I86" s="880"/>
      <c r="J86" s="880"/>
      <c r="K86" s="880"/>
      <c r="L86" s="880"/>
      <c r="M86" s="880"/>
      <c r="N86" s="880"/>
      <c r="O86" s="880"/>
      <c r="P86" s="880"/>
      <c r="Q86" s="880"/>
      <c r="R86" s="880"/>
      <c r="S86" s="880"/>
      <c r="T86" s="880"/>
      <c r="U86" s="880"/>
      <c r="V86" s="880"/>
      <c r="W86" s="226">
        <f>MEMO!B66</f>
        <v>6.2222222222222225E-4</v>
      </c>
      <c r="X86" s="227">
        <f t="shared" ref="X86:AD86" si="57">ROUND(((X40+X51)*$W$86),2)</f>
        <v>1.92</v>
      </c>
      <c r="Y86" s="227">
        <f t="shared" si="57"/>
        <v>2.0299999999999998</v>
      </c>
      <c r="Z86" s="227">
        <f t="shared" si="57"/>
        <v>2.0299999999999998</v>
      </c>
      <c r="AA86" s="227">
        <f t="shared" si="57"/>
        <v>2.16</v>
      </c>
      <c r="AB86" s="227">
        <f t="shared" si="57"/>
        <v>2.16</v>
      </c>
      <c r="AC86" s="227">
        <f t="shared" si="57"/>
        <v>2.2799999999999998</v>
      </c>
      <c r="AD86" s="227">
        <f t="shared" si="57"/>
        <v>2.2799999999999998</v>
      </c>
      <c r="AE86" s="227">
        <f t="shared" ref="AE86" si="58">ROUND(((AE40+AE51)*$W$86),2)</f>
        <v>2.42</v>
      </c>
    </row>
    <row r="87" spans="1:31" ht="12" customHeight="1" x14ac:dyDescent="0.2">
      <c r="A87" s="881" t="s">
        <v>281</v>
      </c>
      <c r="B87" s="882"/>
      <c r="C87" s="882"/>
      <c r="D87" s="882"/>
      <c r="E87" s="882"/>
      <c r="F87" s="882"/>
      <c r="G87" s="882"/>
      <c r="H87" s="882"/>
      <c r="I87" s="882"/>
      <c r="J87" s="882"/>
      <c r="K87" s="882"/>
      <c r="L87" s="882"/>
      <c r="M87" s="882"/>
      <c r="N87" s="882"/>
      <c r="O87" s="882"/>
      <c r="P87" s="882"/>
      <c r="Q87" s="882"/>
      <c r="R87" s="882"/>
      <c r="S87" s="882"/>
      <c r="T87" s="882"/>
      <c r="U87" s="882"/>
      <c r="V87" s="883"/>
      <c r="W87" s="241">
        <f t="shared" ref="W87:AB87" si="59">SUM(W81:W86)</f>
        <v>3.4064172222222223E-2</v>
      </c>
      <c r="X87" s="242">
        <f t="shared" si="59"/>
        <v>105.3</v>
      </c>
      <c r="Y87" s="242">
        <f t="shared" si="59"/>
        <v>111.33</v>
      </c>
      <c r="Z87" s="242">
        <f t="shared" si="59"/>
        <v>111.33</v>
      </c>
      <c r="AA87" s="242">
        <f t="shared" si="59"/>
        <v>118</v>
      </c>
      <c r="AB87" s="242">
        <f t="shared" si="59"/>
        <v>118</v>
      </c>
      <c r="AC87" s="242">
        <f t="shared" ref="AC87:AD87" si="60">SUM(AC81:AC86)</f>
        <v>9.61</v>
      </c>
      <c r="AD87" s="242">
        <f t="shared" si="60"/>
        <v>9.61</v>
      </c>
      <c r="AE87" s="242">
        <f t="shared" ref="AE87" si="61">SUM(AE81:AE86)</f>
        <v>10.19</v>
      </c>
    </row>
    <row r="88" spans="1:31" ht="5.0999999999999996" customHeight="1" x14ac:dyDescent="0.2">
      <c r="X88" s="2"/>
      <c r="Y88" s="2"/>
      <c r="Z88" s="2"/>
      <c r="AA88" s="2"/>
      <c r="AB88" s="2"/>
      <c r="AC88" s="2"/>
      <c r="AD88" s="2"/>
      <c r="AE88" s="2"/>
    </row>
    <row r="89" spans="1:31" ht="15" customHeight="1" x14ac:dyDescent="0.2">
      <c r="A89" s="898" t="s">
        <v>346</v>
      </c>
      <c r="B89" s="899"/>
      <c r="C89" s="899"/>
      <c r="D89" s="899"/>
      <c r="E89" s="899"/>
      <c r="F89" s="899"/>
      <c r="G89" s="899"/>
      <c r="H89" s="899"/>
      <c r="I89" s="899"/>
      <c r="J89" s="899"/>
      <c r="K89" s="899"/>
      <c r="L89" s="899"/>
      <c r="M89" s="899"/>
      <c r="N89" s="899"/>
      <c r="O89" s="899"/>
      <c r="P89" s="899"/>
      <c r="Q89" s="899"/>
      <c r="R89" s="899"/>
      <c r="S89" s="899"/>
      <c r="T89" s="899"/>
      <c r="U89" s="899"/>
      <c r="V89" s="899"/>
      <c r="W89" s="899"/>
      <c r="X89" s="243"/>
      <c r="Y89" s="243"/>
      <c r="Z89" s="243"/>
      <c r="AA89" s="243"/>
      <c r="AB89" s="243"/>
      <c r="AC89" s="243"/>
      <c r="AD89" s="243"/>
      <c r="AE89" s="243"/>
    </row>
    <row r="90" spans="1:31" s="3" customFormat="1" ht="12" customHeight="1" x14ac:dyDescent="0.2">
      <c r="A90" s="890" t="s">
        <v>347</v>
      </c>
      <c r="B90" s="891"/>
      <c r="C90" s="891"/>
      <c r="D90" s="891"/>
      <c r="E90" s="891"/>
      <c r="F90" s="891"/>
      <c r="G90" s="891"/>
      <c r="H90" s="891"/>
      <c r="I90" s="891"/>
      <c r="J90" s="891"/>
      <c r="K90" s="891"/>
      <c r="L90" s="891"/>
      <c r="M90" s="891"/>
      <c r="N90" s="891"/>
      <c r="O90" s="891"/>
      <c r="P90" s="891"/>
      <c r="Q90" s="891"/>
      <c r="R90" s="891"/>
      <c r="S90" s="891"/>
      <c r="T90" s="891"/>
      <c r="U90" s="891"/>
      <c r="V90" s="891"/>
      <c r="W90" s="891"/>
      <c r="X90" s="240"/>
      <c r="Y90" s="240"/>
      <c r="Z90" s="240"/>
      <c r="AA90" s="240"/>
      <c r="AB90" s="240"/>
      <c r="AC90" s="240"/>
      <c r="AD90" s="240"/>
      <c r="AE90" s="240"/>
    </row>
    <row r="91" spans="1:31" ht="12" customHeight="1" x14ac:dyDescent="0.2">
      <c r="A91" s="236" t="s">
        <v>348</v>
      </c>
      <c r="B91" s="887" t="s">
        <v>349</v>
      </c>
      <c r="C91" s="888"/>
      <c r="D91" s="888"/>
      <c r="E91" s="888"/>
      <c r="F91" s="888"/>
      <c r="G91" s="888"/>
      <c r="H91" s="888"/>
      <c r="I91" s="888"/>
      <c r="J91" s="888"/>
      <c r="K91" s="888"/>
      <c r="L91" s="888"/>
      <c r="M91" s="888"/>
      <c r="N91" s="888"/>
      <c r="O91" s="888"/>
      <c r="P91" s="888"/>
      <c r="Q91" s="888"/>
      <c r="R91" s="888"/>
      <c r="S91" s="888"/>
      <c r="T91" s="888"/>
      <c r="U91" s="888"/>
      <c r="V91" s="889"/>
      <c r="W91" s="237" t="s">
        <v>286</v>
      </c>
      <c r="X91" s="237" t="s">
        <v>259</v>
      </c>
      <c r="Y91" s="237" t="s">
        <v>259</v>
      </c>
      <c r="Z91" s="237" t="s">
        <v>259</v>
      </c>
      <c r="AA91" s="237" t="s">
        <v>259</v>
      </c>
      <c r="AB91" s="237" t="s">
        <v>259</v>
      </c>
      <c r="AC91" s="237" t="s">
        <v>259</v>
      </c>
      <c r="AD91" s="237" t="s">
        <v>259</v>
      </c>
      <c r="AE91" s="237" t="s">
        <v>259</v>
      </c>
    </row>
    <row r="92" spans="1:31" ht="12" customHeight="1" x14ac:dyDescent="0.2">
      <c r="A92" s="229" t="s">
        <v>350</v>
      </c>
      <c r="B92" s="884" t="s">
        <v>351</v>
      </c>
      <c r="C92" s="884"/>
      <c r="D92" s="884"/>
      <c r="E92" s="884"/>
      <c r="F92" s="884"/>
      <c r="G92" s="884"/>
      <c r="H92" s="884"/>
      <c r="I92" s="884"/>
      <c r="J92" s="884"/>
      <c r="K92" s="884"/>
      <c r="L92" s="884"/>
      <c r="M92" s="884"/>
      <c r="N92" s="884"/>
      <c r="O92" s="884"/>
      <c r="P92" s="884"/>
      <c r="Q92" s="884"/>
      <c r="R92" s="884"/>
      <c r="S92" s="884"/>
      <c r="T92" s="884"/>
      <c r="U92" s="884"/>
      <c r="V92" s="884"/>
      <c r="W92" s="232">
        <f>MEMO!B73</f>
        <v>9.2583333333333337E-3</v>
      </c>
      <c r="X92" s="231">
        <f t="shared" ref="X92:AD92" si="62">ROUND(((X40+X51)*$W$92),2)</f>
        <v>28.62</v>
      </c>
      <c r="Y92" s="231">
        <f t="shared" si="62"/>
        <v>30.26</v>
      </c>
      <c r="Z92" s="231">
        <f t="shared" si="62"/>
        <v>30.26</v>
      </c>
      <c r="AA92" s="231">
        <f t="shared" si="62"/>
        <v>32.07</v>
      </c>
      <c r="AB92" s="231">
        <f t="shared" si="62"/>
        <v>32.07</v>
      </c>
      <c r="AC92" s="231">
        <f t="shared" si="62"/>
        <v>33.92</v>
      </c>
      <c r="AD92" s="231">
        <f t="shared" si="62"/>
        <v>33.92</v>
      </c>
      <c r="AE92" s="231">
        <f t="shared" ref="AE92" si="63">ROUND(((AE40+AE51)*$W$92),2)</f>
        <v>35.96</v>
      </c>
    </row>
    <row r="93" spans="1:31" ht="12" customHeight="1" x14ac:dyDescent="0.2">
      <c r="A93" s="206" t="s">
        <v>352</v>
      </c>
      <c r="B93" s="876" t="s">
        <v>353</v>
      </c>
      <c r="C93" s="876"/>
      <c r="D93" s="876"/>
      <c r="E93" s="876"/>
      <c r="F93" s="876"/>
      <c r="G93" s="876"/>
      <c r="H93" s="876"/>
      <c r="I93" s="876"/>
      <c r="J93" s="876"/>
      <c r="K93" s="876"/>
      <c r="L93" s="876"/>
      <c r="M93" s="876"/>
      <c r="N93" s="876"/>
      <c r="O93" s="876"/>
      <c r="P93" s="876"/>
      <c r="Q93" s="876"/>
      <c r="R93" s="876"/>
      <c r="S93" s="876"/>
      <c r="T93" s="876"/>
      <c r="U93" s="876"/>
      <c r="V93" s="876"/>
      <c r="W93" s="209">
        <f>MEMO!B74</f>
        <v>1.3888888888888889E-3</v>
      </c>
      <c r="X93" s="208">
        <f t="shared" ref="X93:AD93" si="64">ROUND(((X40+X51)*$W$93),2)</f>
        <v>4.29</v>
      </c>
      <c r="Y93" s="208">
        <f t="shared" si="64"/>
        <v>4.54</v>
      </c>
      <c r="Z93" s="208">
        <f t="shared" si="64"/>
        <v>4.54</v>
      </c>
      <c r="AA93" s="208">
        <f t="shared" si="64"/>
        <v>4.8099999999999996</v>
      </c>
      <c r="AB93" s="208">
        <f t="shared" si="64"/>
        <v>4.8099999999999996</v>
      </c>
      <c r="AC93" s="208">
        <f t="shared" si="64"/>
        <v>5.09</v>
      </c>
      <c r="AD93" s="208">
        <f t="shared" si="64"/>
        <v>5.09</v>
      </c>
      <c r="AE93" s="208">
        <f t="shared" ref="AE93" si="65">ROUND(((AE40+AE51)*$W$93),2)</f>
        <v>5.39</v>
      </c>
    </row>
    <row r="94" spans="1:31" ht="12" customHeight="1" x14ac:dyDescent="0.2">
      <c r="A94" s="206" t="s">
        <v>354</v>
      </c>
      <c r="B94" s="876" t="s">
        <v>355</v>
      </c>
      <c r="C94" s="876"/>
      <c r="D94" s="876"/>
      <c r="E94" s="876"/>
      <c r="F94" s="876"/>
      <c r="G94" s="876"/>
      <c r="H94" s="876"/>
      <c r="I94" s="876"/>
      <c r="J94" s="876"/>
      <c r="K94" s="876"/>
      <c r="L94" s="876"/>
      <c r="M94" s="876"/>
      <c r="N94" s="876"/>
      <c r="O94" s="876"/>
      <c r="P94" s="876"/>
      <c r="Q94" s="876"/>
      <c r="R94" s="876"/>
      <c r="S94" s="876"/>
      <c r="T94" s="876"/>
      <c r="U94" s="876"/>
      <c r="V94" s="876"/>
      <c r="W94" s="209">
        <f>MEMO!B76</f>
        <v>4.3333333333333331E-4</v>
      </c>
      <c r="X94" s="208">
        <f t="shared" ref="X94:AD94" si="66">ROUND(((X40+X51)*$W$94),2)</f>
        <v>1.34</v>
      </c>
      <c r="Y94" s="208">
        <f t="shared" si="66"/>
        <v>1.42</v>
      </c>
      <c r="Z94" s="208">
        <f t="shared" si="66"/>
        <v>1.42</v>
      </c>
      <c r="AA94" s="208">
        <f t="shared" si="66"/>
        <v>1.5</v>
      </c>
      <c r="AB94" s="208">
        <f t="shared" si="66"/>
        <v>1.5</v>
      </c>
      <c r="AC94" s="208">
        <f t="shared" si="66"/>
        <v>1.59</v>
      </c>
      <c r="AD94" s="208">
        <f t="shared" si="66"/>
        <v>1.59</v>
      </c>
      <c r="AE94" s="208">
        <f t="shared" ref="AE94" si="67">ROUND(((AE40+AE51)*$W$94),2)</f>
        <v>1.68</v>
      </c>
    </row>
    <row r="95" spans="1:31" ht="12" customHeight="1" x14ac:dyDescent="0.2">
      <c r="A95" s="206" t="s">
        <v>356</v>
      </c>
      <c r="B95" s="876" t="s">
        <v>357</v>
      </c>
      <c r="C95" s="876"/>
      <c r="D95" s="876"/>
      <c r="E95" s="876"/>
      <c r="F95" s="876"/>
      <c r="G95" s="876"/>
      <c r="H95" s="876"/>
      <c r="I95" s="876"/>
      <c r="J95" s="876"/>
      <c r="K95" s="876"/>
      <c r="L95" s="876"/>
      <c r="M95" s="876"/>
      <c r="N95" s="876"/>
      <c r="O95" s="876"/>
      <c r="P95" s="876"/>
      <c r="Q95" s="876"/>
      <c r="R95" s="876"/>
      <c r="S95" s="876"/>
      <c r="T95" s="876"/>
      <c r="U95" s="876"/>
      <c r="V95" s="876"/>
      <c r="W95" s="209">
        <f>MEMO!B78</f>
        <v>2.5277777777777777E-3</v>
      </c>
      <c r="X95" s="208">
        <f t="shared" ref="X95:AD95" si="68">ROUND(((X40+X51)*$W$95),2)</f>
        <v>7.81</v>
      </c>
      <c r="Y95" s="208">
        <f t="shared" si="68"/>
        <v>8.26</v>
      </c>
      <c r="Z95" s="208">
        <f t="shared" si="68"/>
        <v>8.26</v>
      </c>
      <c r="AA95" s="208">
        <f t="shared" si="68"/>
        <v>8.76</v>
      </c>
      <c r="AB95" s="208">
        <f t="shared" si="68"/>
        <v>8.76</v>
      </c>
      <c r="AC95" s="208">
        <f t="shared" si="68"/>
        <v>9.26</v>
      </c>
      <c r="AD95" s="208">
        <f t="shared" si="68"/>
        <v>9.26</v>
      </c>
      <c r="AE95" s="208">
        <f t="shared" ref="AE95" si="69">ROUND(((AE40+AE51)*$W$95),2)</f>
        <v>9.82</v>
      </c>
    </row>
    <row r="96" spans="1:31" ht="12" customHeight="1" x14ac:dyDescent="0.2">
      <c r="A96" s="221" t="s">
        <v>358</v>
      </c>
      <c r="B96" s="880" t="s">
        <v>359</v>
      </c>
      <c r="C96" s="880"/>
      <c r="D96" s="880"/>
      <c r="E96" s="880"/>
      <c r="F96" s="880"/>
      <c r="G96" s="880"/>
      <c r="H96" s="880"/>
      <c r="I96" s="880"/>
      <c r="J96" s="880"/>
      <c r="K96" s="880"/>
      <c r="L96" s="880"/>
      <c r="M96" s="880"/>
      <c r="N96" s="880"/>
      <c r="O96" s="880"/>
      <c r="P96" s="880"/>
      <c r="Q96" s="880"/>
      <c r="R96" s="880"/>
      <c r="S96" s="880"/>
      <c r="T96" s="880"/>
      <c r="U96" s="880"/>
      <c r="V96" s="880"/>
      <c r="W96" s="226">
        <f>MEMO!B80</f>
        <v>8.277777777777778E-3</v>
      </c>
      <c r="X96" s="223">
        <f t="shared" ref="X96:AD96" si="70">ROUND(((X40+X51)*$W$96),2)</f>
        <v>25.59</v>
      </c>
      <c r="Y96" s="223">
        <f t="shared" si="70"/>
        <v>27.05</v>
      </c>
      <c r="Z96" s="223">
        <f t="shared" si="70"/>
        <v>27.05</v>
      </c>
      <c r="AA96" s="223">
        <f t="shared" si="70"/>
        <v>28.68</v>
      </c>
      <c r="AB96" s="223">
        <f t="shared" si="70"/>
        <v>28.68</v>
      </c>
      <c r="AC96" s="223">
        <f t="shared" si="70"/>
        <v>30.33</v>
      </c>
      <c r="AD96" s="223">
        <f t="shared" si="70"/>
        <v>30.33</v>
      </c>
      <c r="AE96" s="223">
        <f t="shared" ref="AE96" si="71">ROUND(((AE40+AE51)*$W$96),2)</f>
        <v>32.15</v>
      </c>
    </row>
    <row r="97" spans="1:31" ht="12" customHeight="1" x14ac:dyDescent="0.2">
      <c r="A97" s="881" t="s">
        <v>276</v>
      </c>
      <c r="B97" s="882"/>
      <c r="C97" s="882"/>
      <c r="D97" s="882"/>
      <c r="E97" s="882"/>
      <c r="F97" s="882"/>
      <c r="G97" s="882"/>
      <c r="H97" s="882"/>
      <c r="I97" s="882"/>
      <c r="J97" s="882"/>
      <c r="K97" s="882"/>
      <c r="L97" s="882"/>
      <c r="M97" s="882"/>
      <c r="N97" s="882"/>
      <c r="O97" s="882"/>
      <c r="P97" s="882"/>
      <c r="Q97" s="882"/>
      <c r="R97" s="882"/>
      <c r="S97" s="882"/>
      <c r="T97" s="882"/>
      <c r="U97" s="882"/>
      <c r="V97" s="883"/>
      <c r="W97" s="241">
        <f t="shared" ref="W97:AB97" si="72">SUM(W92:W96)</f>
        <v>2.1886111111111113E-2</v>
      </c>
      <c r="X97" s="238">
        <f t="shared" si="72"/>
        <v>67.650000000000006</v>
      </c>
      <c r="Y97" s="238">
        <f t="shared" si="72"/>
        <v>71.53</v>
      </c>
      <c r="Z97" s="238">
        <f t="shared" si="72"/>
        <v>71.53</v>
      </c>
      <c r="AA97" s="238">
        <f t="shared" si="72"/>
        <v>75.819999999999993</v>
      </c>
      <c r="AB97" s="238">
        <f t="shared" si="72"/>
        <v>75.819999999999993</v>
      </c>
      <c r="AC97" s="238">
        <f t="shared" ref="AC97:AD97" si="73">SUM(AC92:AC96)</f>
        <v>80.19</v>
      </c>
      <c r="AD97" s="238">
        <f t="shared" si="73"/>
        <v>80.19</v>
      </c>
      <c r="AE97" s="238">
        <f t="shared" ref="AE97" si="74">SUM(AE92:AE96)</f>
        <v>85</v>
      </c>
    </row>
    <row r="98" spans="1:31" ht="12" customHeight="1" x14ac:dyDescent="0.2">
      <c r="A98" s="244" t="s">
        <v>360</v>
      </c>
      <c r="B98" s="904" t="s">
        <v>361</v>
      </c>
      <c r="C98" s="905"/>
      <c r="D98" s="905"/>
      <c r="E98" s="905"/>
      <c r="F98" s="905"/>
      <c r="G98" s="905"/>
      <c r="H98" s="905"/>
      <c r="I98" s="905"/>
      <c r="J98" s="905"/>
      <c r="K98" s="905"/>
      <c r="L98" s="905"/>
      <c r="M98" s="905"/>
      <c r="N98" s="905"/>
      <c r="O98" s="905"/>
      <c r="P98" s="905"/>
      <c r="Q98" s="905"/>
      <c r="R98" s="905"/>
      <c r="S98" s="905"/>
      <c r="T98" s="905"/>
      <c r="U98" s="905"/>
      <c r="V98" s="906"/>
      <c r="W98" s="245">
        <f>MEMO!B83</f>
        <v>4.8690943222222238E-3</v>
      </c>
      <c r="X98" s="246">
        <f t="shared" ref="X98:AD98" si="75">ROUND(((X40+X51)*$W$98),2)</f>
        <v>15.05</v>
      </c>
      <c r="Y98" s="246">
        <f t="shared" si="75"/>
        <v>15.91</v>
      </c>
      <c r="Z98" s="246">
        <f t="shared" si="75"/>
        <v>15.91</v>
      </c>
      <c r="AA98" s="246">
        <f t="shared" si="75"/>
        <v>16.87</v>
      </c>
      <c r="AB98" s="246">
        <f t="shared" si="75"/>
        <v>16.87</v>
      </c>
      <c r="AC98" s="246">
        <f t="shared" si="75"/>
        <v>17.84</v>
      </c>
      <c r="AD98" s="246">
        <f t="shared" si="75"/>
        <v>17.84</v>
      </c>
      <c r="AE98" s="246">
        <f t="shared" ref="AE98" si="76">ROUND(((AE40+AE51)*$W$98),2)</f>
        <v>18.91</v>
      </c>
    </row>
    <row r="99" spans="1:31" ht="12" customHeight="1" x14ac:dyDescent="0.2">
      <c r="A99" s="881" t="s">
        <v>281</v>
      </c>
      <c r="B99" s="882"/>
      <c r="C99" s="882"/>
      <c r="D99" s="882"/>
      <c r="E99" s="882"/>
      <c r="F99" s="882"/>
      <c r="G99" s="882"/>
      <c r="H99" s="882"/>
      <c r="I99" s="882"/>
      <c r="J99" s="882"/>
      <c r="K99" s="882"/>
      <c r="L99" s="882"/>
      <c r="M99" s="882"/>
      <c r="N99" s="882"/>
      <c r="O99" s="882"/>
      <c r="P99" s="882"/>
      <c r="Q99" s="882"/>
      <c r="R99" s="882"/>
      <c r="S99" s="882"/>
      <c r="T99" s="882"/>
      <c r="U99" s="882"/>
      <c r="V99" s="883"/>
      <c r="W99" s="241">
        <f t="shared" ref="W99:AB99" si="77">W97+W98</f>
        <v>2.6755205433333339E-2</v>
      </c>
      <c r="X99" s="238">
        <f t="shared" si="77"/>
        <v>82.7</v>
      </c>
      <c r="Y99" s="238">
        <f t="shared" si="77"/>
        <v>87.44</v>
      </c>
      <c r="Z99" s="238">
        <f t="shared" si="77"/>
        <v>87.44</v>
      </c>
      <c r="AA99" s="238">
        <f t="shared" si="77"/>
        <v>92.69</v>
      </c>
      <c r="AB99" s="238">
        <f t="shared" si="77"/>
        <v>92.69</v>
      </c>
      <c r="AC99" s="238">
        <f t="shared" ref="AC99:AD99" si="78">AC97+AC98</f>
        <v>98.03</v>
      </c>
      <c r="AD99" s="238">
        <f t="shared" si="78"/>
        <v>98.03</v>
      </c>
      <c r="AE99" s="238">
        <f t="shared" ref="AE99" si="79">AE97+AE98</f>
        <v>103.91</v>
      </c>
    </row>
    <row r="100" spans="1:31" s="3" customFormat="1" ht="12" customHeight="1" x14ac:dyDescent="0.2">
      <c r="A100" s="890" t="s">
        <v>362</v>
      </c>
      <c r="B100" s="891"/>
      <c r="C100" s="891"/>
      <c r="D100" s="891"/>
      <c r="E100" s="891"/>
      <c r="F100" s="891"/>
      <c r="G100" s="891"/>
      <c r="H100" s="891"/>
      <c r="I100" s="891"/>
      <c r="J100" s="891"/>
      <c r="K100" s="891"/>
      <c r="L100" s="891"/>
      <c r="M100" s="891"/>
      <c r="N100" s="891"/>
      <c r="O100" s="891"/>
      <c r="P100" s="891"/>
      <c r="Q100" s="891"/>
      <c r="R100" s="891"/>
      <c r="S100" s="891"/>
      <c r="T100" s="891"/>
      <c r="U100" s="891"/>
      <c r="V100" s="891"/>
      <c r="W100" s="891"/>
      <c r="X100" s="240"/>
      <c r="Y100" s="240"/>
      <c r="Z100" s="240"/>
      <c r="AA100" s="240"/>
      <c r="AB100" s="240"/>
      <c r="AC100" s="240"/>
      <c r="AD100" s="240"/>
      <c r="AE100" s="240"/>
    </row>
    <row r="101" spans="1:31" ht="12" customHeight="1" x14ac:dyDescent="0.2">
      <c r="A101" s="236" t="s">
        <v>350</v>
      </c>
      <c r="B101" s="887" t="s">
        <v>363</v>
      </c>
      <c r="C101" s="888"/>
      <c r="D101" s="888"/>
      <c r="E101" s="888"/>
      <c r="F101" s="888"/>
      <c r="G101" s="888"/>
      <c r="H101" s="888"/>
      <c r="I101" s="888"/>
      <c r="J101" s="888"/>
      <c r="K101" s="888"/>
      <c r="L101" s="888"/>
      <c r="M101" s="888"/>
      <c r="N101" s="888"/>
      <c r="O101" s="888"/>
      <c r="P101" s="888"/>
      <c r="Q101" s="888"/>
      <c r="R101" s="888"/>
      <c r="S101" s="888"/>
      <c r="T101" s="888"/>
      <c r="U101" s="888"/>
      <c r="V101" s="889"/>
      <c r="W101" s="237" t="s">
        <v>286</v>
      </c>
      <c r="X101" s="237" t="s">
        <v>259</v>
      </c>
      <c r="Y101" s="237" t="s">
        <v>259</v>
      </c>
      <c r="Z101" s="237" t="s">
        <v>259</v>
      </c>
      <c r="AA101" s="237" t="s">
        <v>259</v>
      </c>
      <c r="AB101" s="237" t="s">
        <v>259</v>
      </c>
      <c r="AC101" s="237" t="s">
        <v>259</v>
      </c>
      <c r="AD101" s="237" t="s">
        <v>259</v>
      </c>
      <c r="AE101" s="237" t="s">
        <v>259</v>
      </c>
    </row>
    <row r="102" spans="1:31" ht="12" customHeight="1" x14ac:dyDescent="0.2">
      <c r="A102" s="234" t="s">
        <v>364</v>
      </c>
      <c r="B102" s="884" t="s">
        <v>365</v>
      </c>
      <c r="C102" s="884"/>
      <c r="D102" s="884"/>
      <c r="E102" s="884"/>
      <c r="F102" s="884"/>
      <c r="G102" s="884"/>
      <c r="H102" s="884"/>
      <c r="I102" s="884"/>
      <c r="J102" s="884"/>
      <c r="K102" s="884"/>
      <c r="L102" s="884"/>
      <c r="M102" s="884"/>
      <c r="N102" s="884"/>
      <c r="O102" s="884"/>
      <c r="P102" s="884"/>
      <c r="Q102" s="884"/>
      <c r="R102" s="884"/>
      <c r="S102" s="884"/>
      <c r="T102" s="884"/>
      <c r="U102" s="884"/>
      <c r="V102" s="884"/>
      <c r="W102" s="232">
        <f>MEMO!B88</f>
        <v>7.3992600000000002E-4</v>
      </c>
      <c r="X102" s="231">
        <f t="shared" ref="X102:AD102" si="80">ROUND(((X40+X51)*$W$102),2)</f>
        <v>2.29</v>
      </c>
      <c r="Y102" s="231">
        <f t="shared" si="80"/>
        <v>2.42</v>
      </c>
      <c r="Z102" s="231">
        <f t="shared" si="80"/>
        <v>2.42</v>
      </c>
      <c r="AA102" s="231">
        <f t="shared" si="80"/>
        <v>2.56</v>
      </c>
      <c r="AB102" s="231">
        <f t="shared" si="80"/>
        <v>2.56</v>
      </c>
      <c r="AC102" s="231">
        <f t="shared" si="80"/>
        <v>2.71</v>
      </c>
      <c r="AD102" s="231">
        <f t="shared" si="80"/>
        <v>2.71</v>
      </c>
      <c r="AE102" s="231">
        <f t="shared" ref="AE102" si="81">ROUND(((AE40+AE51)*$W$102),2)</f>
        <v>2.87</v>
      </c>
    </row>
    <row r="103" spans="1:31" ht="12" customHeight="1" x14ac:dyDescent="0.2">
      <c r="A103" s="217" t="s">
        <v>366</v>
      </c>
      <c r="B103" s="907" t="s">
        <v>367</v>
      </c>
      <c r="C103" s="907"/>
      <c r="D103" s="907"/>
      <c r="E103" s="907"/>
      <c r="F103" s="907"/>
      <c r="G103" s="907"/>
      <c r="H103" s="907"/>
      <c r="I103" s="907"/>
      <c r="J103" s="907"/>
      <c r="K103" s="907"/>
      <c r="L103" s="907"/>
      <c r="M103" s="907"/>
      <c r="N103" s="907"/>
      <c r="O103" s="907"/>
      <c r="P103" s="907"/>
      <c r="Q103" s="907"/>
      <c r="R103" s="907"/>
      <c r="S103" s="907"/>
      <c r="T103" s="907"/>
      <c r="U103" s="907"/>
      <c r="V103" s="907"/>
      <c r="W103" s="209">
        <f>MEMO!B92</f>
        <v>8.3453149152000025E-5</v>
      </c>
      <c r="X103" s="208">
        <f t="shared" ref="X103:AD103" si="82">ROUND(((X40+X51)*$W$103),2)</f>
        <v>0.26</v>
      </c>
      <c r="Y103" s="208">
        <f t="shared" si="82"/>
        <v>0.27</v>
      </c>
      <c r="Z103" s="208">
        <f t="shared" si="82"/>
        <v>0.27</v>
      </c>
      <c r="AA103" s="208">
        <f t="shared" si="82"/>
        <v>0.28999999999999998</v>
      </c>
      <c r="AB103" s="208">
        <f t="shared" si="82"/>
        <v>0.28999999999999998</v>
      </c>
      <c r="AC103" s="208">
        <f t="shared" si="82"/>
        <v>0.31</v>
      </c>
      <c r="AD103" s="208">
        <f t="shared" si="82"/>
        <v>0.31</v>
      </c>
      <c r="AE103" s="208">
        <f t="shared" ref="AE103" si="83">ROUND(((AE40+AE51)*$W$103),2)</f>
        <v>0.32</v>
      </c>
    </row>
    <row r="104" spans="1:31" ht="12" customHeight="1" x14ac:dyDescent="0.2">
      <c r="A104" s="228" t="s">
        <v>368</v>
      </c>
      <c r="B104" s="880" t="s">
        <v>369</v>
      </c>
      <c r="C104" s="880"/>
      <c r="D104" s="880"/>
      <c r="E104" s="880"/>
      <c r="F104" s="880"/>
      <c r="G104" s="880"/>
      <c r="H104" s="880"/>
      <c r="I104" s="880"/>
      <c r="J104" s="880"/>
      <c r="K104" s="880"/>
      <c r="L104" s="880"/>
      <c r="M104" s="880"/>
      <c r="N104" s="880"/>
      <c r="O104" s="880"/>
      <c r="P104" s="880"/>
      <c r="Q104" s="880"/>
      <c r="R104" s="880"/>
      <c r="S104" s="880"/>
      <c r="T104" s="880"/>
      <c r="U104" s="880"/>
      <c r="V104" s="880"/>
      <c r="W104" s="226">
        <f>MEMO!B90</f>
        <v>2.1643200000000002E-4</v>
      </c>
      <c r="X104" s="223">
        <f t="shared" ref="X104:AD104" si="84">ROUND(((X40+X51)*$W$104),2)</f>
        <v>0.67</v>
      </c>
      <c r="Y104" s="223">
        <f t="shared" si="84"/>
        <v>0.71</v>
      </c>
      <c r="Z104" s="223">
        <f t="shared" si="84"/>
        <v>0.71</v>
      </c>
      <c r="AA104" s="223">
        <f t="shared" si="84"/>
        <v>0.75</v>
      </c>
      <c r="AB104" s="223">
        <f t="shared" si="84"/>
        <v>0.75</v>
      </c>
      <c r="AC104" s="223">
        <f t="shared" si="84"/>
        <v>0.79</v>
      </c>
      <c r="AD104" s="223">
        <f t="shared" si="84"/>
        <v>0.79</v>
      </c>
      <c r="AE104" s="223">
        <f t="shared" ref="AE104" si="85">ROUND(((AE40+AE51)*$W$104),2)</f>
        <v>0.84</v>
      </c>
    </row>
    <row r="105" spans="1:31" ht="12" customHeight="1" x14ac:dyDescent="0.2">
      <c r="A105" s="881" t="s">
        <v>281</v>
      </c>
      <c r="B105" s="882"/>
      <c r="C105" s="882"/>
      <c r="D105" s="882"/>
      <c r="E105" s="882"/>
      <c r="F105" s="882"/>
      <c r="G105" s="882"/>
      <c r="H105" s="882"/>
      <c r="I105" s="882"/>
      <c r="J105" s="882"/>
      <c r="K105" s="882"/>
      <c r="L105" s="882"/>
      <c r="M105" s="882"/>
      <c r="N105" s="882"/>
      <c r="O105" s="882"/>
      <c r="P105" s="882"/>
      <c r="Q105" s="882"/>
      <c r="R105" s="882"/>
      <c r="S105" s="882"/>
      <c r="T105" s="882"/>
      <c r="U105" s="882"/>
      <c r="V105" s="883"/>
      <c r="W105" s="241">
        <f t="shared" ref="W105:AB105" si="86">SUM(W102:W104)</f>
        <v>1.0398111491520001E-3</v>
      </c>
      <c r="X105" s="238">
        <f t="shared" si="86"/>
        <v>3.2199999999999998</v>
      </c>
      <c r="Y105" s="238">
        <f t="shared" si="86"/>
        <v>3.4</v>
      </c>
      <c r="Z105" s="238">
        <f t="shared" si="86"/>
        <v>3.4</v>
      </c>
      <c r="AA105" s="238">
        <f t="shared" si="86"/>
        <v>3.6</v>
      </c>
      <c r="AB105" s="238">
        <f t="shared" si="86"/>
        <v>3.6</v>
      </c>
      <c r="AC105" s="238">
        <f t="shared" ref="AC105:AD105" si="87">SUM(AC102:AC104)</f>
        <v>3.81</v>
      </c>
      <c r="AD105" s="238">
        <f t="shared" si="87"/>
        <v>3.81</v>
      </c>
      <c r="AE105" s="238">
        <f t="shared" ref="AE105" si="88">SUM(AE102:AE104)</f>
        <v>4.03</v>
      </c>
    </row>
    <row r="106" spans="1:31" ht="12" customHeight="1" x14ac:dyDescent="0.2">
      <c r="A106" s="937" t="s">
        <v>370</v>
      </c>
      <c r="B106" s="938"/>
      <c r="C106" s="938"/>
      <c r="D106" s="938"/>
      <c r="E106" s="938"/>
      <c r="F106" s="938"/>
      <c r="G106" s="938"/>
      <c r="H106" s="938"/>
      <c r="I106" s="938"/>
      <c r="J106" s="938"/>
      <c r="K106" s="938"/>
      <c r="L106" s="938"/>
      <c r="M106" s="938"/>
      <c r="N106" s="938"/>
      <c r="O106" s="938"/>
      <c r="P106" s="938"/>
      <c r="Q106" s="938"/>
      <c r="R106" s="938"/>
      <c r="S106" s="938"/>
      <c r="T106" s="938"/>
      <c r="U106" s="938"/>
      <c r="V106" s="938"/>
      <c r="W106" s="938"/>
      <c r="X106" s="247"/>
      <c r="Y106" s="247"/>
      <c r="Z106" s="247"/>
      <c r="AA106" s="247"/>
      <c r="AB106" s="247"/>
      <c r="AC106" s="247"/>
      <c r="AD106" s="247"/>
      <c r="AE106" s="247"/>
    </row>
    <row r="107" spans="1:31" ht="12" customHeight="1" x14ac:dyDescent="0.2">
      <c r="A107" s="236" t="s">
        <v>371</v>
      </c>
      <c r="B107" s="887" t="s">
        <v>372</v>
      </c>
      <c r="C107" s="888"/>
      <c r="D107" s="888"/>
      <c r="E107" s="888"/>
      <c r="F107" s="888"/>
      <c r="G107" s="888"/>
      <c r="H107" s="888"/>
      <c r="I107" s="888"/>
      <c r="J107" s="888"/>
      <c r="K107" s="888"/>
      <c r="L107" s="888"/>
      <c r="M107" s="888"/>
      <c r="N107" s="888"/>
      <c r="O107" s="888"/>
      <c r="P107" s="888"/>
      <c r="Q107" s="888"/>
      <c r="R107" s="888"/>
      <c r="S107" s="888"/>
      <c r="T107" s="888"/>
      <c r="U107" s="888"/>
      <c r="V107" s="889"/>
      <c r="W107" s="237" t="s">
        <v>373</v>
      </c>
      <c r="X107" s="237" t="s">
        <v>259</v>
      </c>
      <c r="Y107" s="237" t="s">
        <v>259</v>
      </c>
      <c r="Z107" s="237" t="s">
        <v>259</v>
      </c>
      <c r="AA107" s="237" t="s">
        <v>259</v>
      </c>
      <c r="AB107" s="237" t="s">
        <v>259</v>
      </c>
      <c r="AC107" s="237" t="s">
        <v>259</v>
      </c>
      <c r="AD107" s="237" t="s">
        <v>259</v>
      </c>
      <c r="AE107" s="237" t="s">
        <v>259</v>
      </c>
    </row>
    <row r="108" spans="1:31" ht="12" customHeight="1" x14ac:dyDescent="0.2">
      <c r="A108" s="244" t="s">
        <v>374</v>
      </c>
      <c r="B108" s="904" t="s">
        <v>375</v>
      </c>
      <c r="C108" s="905"/>
      <c r="D108" s="905"/>
      <c r="E108" s="905"/>
      <c r="F108" s="905"/>
      <c r="G108" s="905"/>
      <c r="H108" s="905"/>
      <c r="I108" s="905"/>
      <c r="J108" s="905"/>
      <c r="K108" s="905"/>
      <c r="L108" s="905"/>
      <c r="M108" s="905"/>
      <c r="N108" s="905"/>
      <c r="O108" s="905"/>
      <c r="P108" s="905"/>
      <c r="Q108" s="905"/>
      <c r="R108" s="905"/>
      <c r="S108" s="905"/>
      <c r="T108" s="905"/>
      <c r="U108" s="905"/>
      <c r="V108" s="906"/>
      <c r="W108" s="248">
        <f>IF(M8=1,1.5,"")</f>
        <v>1.5</v>
      </c>
      <c r="X108" s="246">
        <f>IFERROR(ROUND(((((X32+X33+X34)/EMPR!F27)*E6)*W108),2),0)/60*M9</f>
        <v>172.65</v>
      </c>
      <c r="Y108" s="246">
        <f>IFERROR(ROUND(((((Y32+Y33+Y34)/EMPR!F27)*E6)*W108),2),0)/60*M9</f>
        <v>182.52</v>
      </c>
      <c r="Z108" s="246">
        <f>IFERROR(ROUND(((((Z32+Z33+Z34)/EMPR!F27)*E6)*W108),2),0)/60*M9</f>
        <v>182.52</v>
      </c>
      <c r="AA108" s="246">
        <f>IFERROR(ROUND(((((AA32+AA33+AA34)/EMPR!F27)*E6)*W108),2),0)/60*M9</f>
        <v>193.47</v>
      </c>
      <c r="AB108" s="246">
        <f>IFERROR(ROUND(((((AB32+AB33+AB34)/EMPR!$F$27)*$E$6)*$W$108),2),0)/60*$M$9</f>
        <v>193.47</v>
      </c>
      <c r="AC108" s="246">
        <f>IFERROR(ROUND(((((AC32+AC33+AC34)/EMPR!$F$27)*$E$6)*$W$108),2),0)/60*$M$9</f>
        <v>204.63</v>
      </c>
      <c r="AD108" s="246">
        <f>IFERROR(ROUND(((((AD32+AD33+AD34)/EMPR!$F$27)*$E$6)*$W$108),2),0)/60*$M$9</f>
        <v>204.63</v>
      </c>
      <c r="AE108" s="246">
        <f>IFERROR(ROUND(((((AE32+AE33+AE34)/EMPR!$F$27)*$E$6)*$W$108),2),0)/60*$M$9</f>
        <v>216.91</v>
      </c>
    </row>
    <row r="109" spans="1:31" ht="12" customHeight="1" x14ac:dyDescent="0.2">
      <c r="A109" s="881" t="s">
        <v>281</v>
      </c>
      <c r="B109" s="882"/>
      <c r="C109" s="882"/>
      <c r="D109" s="882"/>
      <c r="E109" s="882"/>
      <c r="F109" s="882"/>
      <c r="G109" s="882"/>
      <c r="H109" s="882"/>
      <c r="I109" s="882"/>
      <c r="J109" s="882"/>
      <c r="K109" s="882"/>
      <c r="L109" s="882"/>
      <c r="M109" s="882"/>
      <c r="N109" s="882"/>
      <c r="O109" s="882"/>
      <c r="P109" s="882"/>
      <c r="Q109" s="882"/>
      <c r="R109" s="882"/>
      <c r="S109" s="882"/>
      <c r="T109" s="882"/>
      <c r="U109" s="882"/>
      <c r="V109" s="883"/>
      <c r="W109" s="249"/>
      <c r="X109" s="238">
        <f t="shared" ref="X109:AD109" si="89">SUM(X108)</f>
        <v>172.65</v>
      </c>
      <c r="Y109" s="238">
        <f t="shared" si="89"/>
        <v>182.52</v>
      </c>
      <c r="Z109" s="238">
        <f t="shared" si="89"/>
        <v>182.52</v>
      </c>
      <c r="AA109" s="238">
        <f t="shared" si="89"/>
        <v>193.47</v>
      </c>
      <c r="AB109" s="238">
        <f t="shared" si="89"/>
        <v>193.47</v>
      </c>
      <c r="AC109" s="238">
        <f t="shared" si="89"/>
        <v>204.63</v>
      </c>
      <c r="AD109" s="238">
        <f t="shared" si="89"/>
        <v>204.63</v>
      </c>
      <c r="AE109" s="238">
        <f t="shared" ref="AE109" si="90">SUM(AE108)</f>
        <v>216.91</v>
      </c>
    </row>
    <row r="110" spans="1:31" s="3" customFormat="1" ht="15" customHeight="1" x14ac:dyDescent="0.2">
      <c r="A110" s="898" t="s">
        <v>376</v>
      </c>
      <c r="B110" s="899"/>
      <c r="C110" s="899"/>
      <c r="D110" s="899"/>
      <c r="E110" s="899"/>
      <c r="F110" s="899"/>
      <c r="G110" s="899"/>
      <c r="H110" s="899"/>
      <c r="I110" s="899"/>
      <c r="J110" s="899"/>
      <c r="K110" s="899"/>
      <c r="L110" s="899"/>
      <c r="M110" s="899"/>
      <c r="N110" s="899"/>
      <c r="O110" s="899"/>
      <c r="P110" s="899"/>
      <c r="Q110" s="899"/>
      <c r="R110" s="899"/>
      <c r="S110" s="899"/>
      <c r="T110" s="899"/>
      <c r="U110" s="899"/>
      <c r="V110" s="899"/>
      <c r="W110" s="899"/>
      <c r="X110" s="243"/>
      <c r="Y110" s="243"/>
      <c r="Z110" s="243"/>
      <c r="AA110" s="243"/>
      <c r="AB110" s="243"/>
      <c r="AC110" s="243"/>
      <c r="AD110" s="243"/>
      <c r="AE110" s="243"/>
    </row>
    <row r="111" spans="1:31" ht="12" customHeight="1" x14ac:dyDescent="0.2">
      <c r="A111" s="236">
        <v>4</v>
      </c>
      <c r="B111" s="887" t="s">
        <v>377</v>
      </c>
      <c r="C111" s="888"/>
      <c r="D111" s="888"/>
      <c r="E111" s="888"/>
      <c r="F111" s="888"/>
      <c r="G111" s="888"/>
      <c r="H111" s="888"/>
      <c r="I111" s="888"/>
      <c r="J111" s="888"/>
      <c r="K111" s="888"/>
      <c r="L111" s="888"/>
      <c r="M111" s="888"/>
      <c r="N111" s="888"/>
      <c r="O111" s="888"/>
      <c r="P111" s="888"/>
      <c r="Q111" s="888"/>
      <c r="R111" s="888"/>
      <c r="S111" s="888"/>
      <c r="T111" s="888"/>
      <c r="U111" s="888"/>
      <c r="V111" s="888"/>
      <c r="W111" s="889"/>
      <c r="X111" s="237" t="s">
        <v>259</v>
      </c>
      <c r="Y111" s="237" t="s">
        <v>259</v>
      </c>
      <c r="Z111" s="237" t="s">
        <v>259</v>
      </c>
      <c r="AA111" s="237" t="s">
        <v>259</v>
      </c>
      <c r="AB111" s="237" t="s">
        <v>259</v>
      </c>
      <c r="AC111" s="237" t="s">
        <v>259</v>
      </c>
      <c r="AD111" s="237" t="s">
        <v>259</v>
      </c>
      <c r="AE111" s="237" t="s">
        <v>259</v>
      </c>
    </row>
    <row r="112" spans="1:31" ht="12" customHeight="1" x14ac:dyDescent="0.2">
      <c r="A112" s="229" t="s">
        <v>348</v>
      </c>
      <c r="B112" s="884" t="s">
        <v>353</v>
      </c>
      <c r="C112" s="884"/>
      <c r="D112" s="884"/>
      <c r="E112" s="884"/>
      <c r="F112" s="884"/>
      <c r="G112" s="884"/>
      <c r="H112" s="884"/>
      <c r="I112" s="884"/>
      <c r="J112" s="884"/>
      <c r="K112" s="884"/>
      <c r="L112" s="884"/>
      <c r="M112" s="884"/>
      <c r="N112" s="884"/>
      <c r="O112" s="884"/>
      <c r="P112" s="884"/>
      <c r="Q112" s="884"/>
      <c r="R112" s="884"/>
      <c r="S112" s="884"/>
      <c r="T112" s="884"/>
      <c r="U112" s="884"/>
      <c r="V112" s="884"/>
      <c r="W112" s="884"/>
      <c r="X112" s="231">
        <f t="shared" ref="X112:AD112" si="91">X99</f>
        <v>82.7</v>
      </c>
      <c r="Y112" s="231">
        <f t="shared" si="91"/>
        <v>87.44</v>
      </c>
      <c r="Z112" s="231">
        <f t="shared" si="91"/>
        <v>87.44</v>
      </c>
      <c r="AA112" s="231">
        <f t="shared" si="91"/>
        <v>92.69</v>
      </c>
      <c r="AB112" s="231">
        <f t="shared" si="91"/>
        <v>92.69</v>
      </c>
      <c r="AC112" s="231">
        <f t="shared" si="91"/>
        <v>98.03</v>
      </c>
      <c r="AD112" s="231">
        <f t="shared" si="91"/>
        <v>98.03</v>
      </c>
      <c r="AE112" s="231">
        <f t="shared" ref="AE112" si="92">AE99</f>
        <v>103.91</v>
      </c>
    </row>
    <row r="113" spans="1:31" ht="12" customHeight="1" x14ac:dyDescent="0.2">
      <c r="A113" s="206" t="s">
        <v>350</v>
      </c>
      <c r="B113" s="876" t="s">
        <v>363</v>
      </c>
      <c r="C113" s="876"/>
      <c r="D113" s="876"/>
      <c r="E113" s="876"/>
      <c r="F113" s="876"/>
      <c r="G113" s="876"/>
      <c r="H113" s="876"/>
      <c r="I113" s="876"/>
      <c r="J113" s="876"/>
      <c r="K113" s="876"/>
      <c r="L113" s="876"/>
      <c r="M113" s="876"/>
      <c r="N113" s="876"/>
      <c r="O113" s="876"/>
      <c r="P113" s="876"/>
      <c r="Q113" s="876"/>
      <c r="R113" s="876"/>
      <c r="S113" s="876"/>
      <c r="T113" s="876"/>
      <c r="U113" s="876"/>
      <c r="V113" s="876"/>
      <c r="W113" s="876"/>
      <c r="X113" s="213">
        <f t="shared" ref="X113:AD113" si="93">X105</f>
        <v>3.2199999999999998</v>
      </c>
      <c r="Y113" s="213">
        <f t="shared" si="93"/>
        <v>3.4</v>
      </c>
      <c r="Z113" s="213">
        <f t="shared" si="93"/>
        <v>3.4</v>
      </c>
      <c r="AA113" s="213">
        <f t="shared" si="93"/>
        <v>3.6</v>
      </c>
      <c r="AB113" s="213">
        <f t="shared" si="93"/>
        <v>3.6</v>
      </c>
      <c r="AC113" s="213">
        <f t="shared" si="93"/>
        <v>3.81</v>
      </c>
      <c r="AD113" s="213">
        <f t="shared" si="93"/>
        <v>3.81</v>
      </c>
      <c r="AE113" s="213">
        <f t="shared" ref="AE113" si="94">AE105</f>
        <v>4.03</v>
      </c>
    </row>
    <row r="114" spans="1:31" ht="12" customHeight="1" x14ac:dyDescent="0.2">
      <c r="A114" s="221" t="s">
        <v>371</v>
      </c>
      <c r="B114" s="880" t="s">
        <v>372</v>
      </c>
      <c r="C114" s="880"/>
      <c r="D114" s="880"/>
      <c r="E114" s="880"/>
      <c r="F114" s="880"/>
      <c r="G114" s="880"/>
      <c r="H114" s="880"/>
      <c r="I114" s="880"/>
      <c r="J114" s="880"/>
      <c r="K114" s="880"/>
      <c r="L114" s="880"/>
      <c r="M114" s="880"/>
      <c r="N114" s="880"/>
      <c r="O114" s="880"/>
      <c r="P114" s="880"/>
      <c r="Q114" s="880"/>
      <c r="R114" s="880"/>
      <c r="S114" s="880"/>
      <c r="T114" s="880"/>
      <c r="U114" s="880"/>
      <c r="V114" s="880"/>
      <c r="W114" s="880"/>
      <c r="X114" s="227">
        <f t="shared" ref="X114:AD114" si="95">X109</f>
        <v>172.65</v>
      </c>
      <c r="Y114" s="227">
        <f t="shared" si="95"/>
        <v>182.52</v>
      </c>
      <c r="Z114" s="227">
        <f t="shared" si="95"/>
        <v>182.52</v>
      </c>
      <c r="AA114" s="227">
        <f t="shared" si="95"/>
        <v>193.47</v>
      </c>
      <c r="AB114" s="227">
        <f t="shared" si="95"/>
        <v>193.47</v>
      </c>
      <c r="AC114" s="227">
        <f t="shared" si="95"/>
        <v>204.63</v>
      </c>
      <c r="AD114" s="227">
        <f t="shared" si="95"/>
        <v>204.63</v>
      </c>
      <c r="AE114" s="227">
        <f t="shared" ref="AE114" si="96">AE109</f>
        <v>216.91</v>
      </c>
    </row>
    <row r="115" spans="1:31" ht="12" customHeight="1" x14ac:dyDescent="0.2">
      <c r="A115" s="881" t="s">
        <v>281</v>
      </c>
      <c r="B115" s="882"/>
      <c r="C115" s="882"/>
      <c r="D115" s="882"/>
      <c r="E115" s="882"/>
      <c r="F115" s="882"/>
      <c r="G115" s="882"/>
      <c r="H115" s="882"/>
      <c r="I115" s="882"/>
      <c r="J115" s="882"/>
      <c r="K115" s="882"/>
      <c r="L115" s="882"/>
      <c r="M115" s="882"/>
      <c r="N115" s="882"/>
      <c r="O115" s="882"/>
      <c r="P115" s="882"/>
      <c r="Q115" s="882"/>
      <c r="R115" s="882"/>
      <c r="S115" s="882"/>
      <c r="T115" s="882"/>
      <c r="U115" s="882"/>
      <c r="V115" s="882"/>
      <c r="W115" s="883"/>
      <c r="X115" s="238">
        <f t="shared" ref="X115:AD115" si="97">SUM(X112:X114)</f>
        <v>258.57</v>
      </c>
      <c r="Y115" s="238">
        <f t="shared" si="97"/>
        <v>273.36</v>
      </c>
      <c r="Z115" s="238">
        <f t="shared" si="97"/>
        <v>273.36</v>
      </c>
      <c r="AA115" s="238">
        <f t="shared" si="97"/>
        <v>289.76</v>
      </c>
      <c r="AB115" s="238">
        <f t="shared" si="97"/>
        <v>289.76</v>
      </c>
      <c r="AC115" s="238">
        <f t="shared" si="97"/>
        <v>306.47000000000003</v>
      </c>
      <c r="AD115" s="238">
        <f t="shared" si="97"/>
        <v>306.47000000000003</v>
      </c>
      <c r="AE115" s="238">
        <f t="shared" ref="AE115" si="98">SUM(AE112:AE114)</f>
        <v>324.85000000000002</v>
      </c>
    </row>
    <row r="116" spans="1:31" s="3" customFormat="1" ht="5.0999999999999996" customHeight="1" x14ac:dyDescent="0.2"/>
    <row r="117" spans="1:31" ht="15" customHeight="1" x14ac:dyDescent="0.2">
      <c r="A117" s="898" t="s">
        <v>378</v>
      </c>
      <c r="B117" s="899"/>
      <c r="C117" s="899"/>
      <c r="D117" s="899"/>
      <c r="E117" s="899"/>
      <c r="F117" s="899"/>
      <c r="G117" s="899"/>
      <c r="H117" s="899"/>
      <c r="I117" s="899"/>
      <c r="J117" s="899"/>
      <c r="K117" s="899"/>
      <c r="L117" s="899"/>
      <c r="M117" s="899"/>
      <c r="N117" s="899"/>
      <c r="O117" s="899"/>
      <c r="P117" s="899"/>
      <c r="Q117" s="899"/>
      <c r="R117" s="899"/>
      <c r="S117" s="899"/>
      <c r="T117" s="899"/>
      <c r="U117" s="899"/>
      <c r="V117" s="899"/>
      <c r="W117" s="899"/>
      <c r="X117" s="243"/>
      <c r="Y117" s="243"/>
      <c r="Z117" s="243"/>
      <c r="AA117" s="243"/>
      <c r="AB117" s="243"/>
      <c r="AC117" s="243"/>
      <c r="AD117" s="243"/>
      <c r="AE117" s="243"/>
    </row>
    <row r="118" spans="1:31" ht="12" customHeight="1" x14ac:dyDescent="0.2">
      <c r="A118" s="236">
        <v>5</v>
      </c>
      <c r="B118" s="887" t="s">
        <v>379</v>
      </c>
      <c r="C118" s="888"/>
      <c r="D118" s="888"/>
      <c r="E118" s="888"/>
      <c r="F118" s="888"/>
      <c r="G118" s="888"/>
      <c r="H118" s="888"/>
      <c r="I118" s="888"/>
      <c r="J118" s="888"/>
      <c r="K118" s="888"/>
      <c r="L118" s="888"/>
      <c r="M118" s="888"/>
      <c r="N118" s="888"/>
      <c r="O118" s="888"/>
      <c r="P118" s="888"/>
      <c r="Q118" s="888"/>
      <c r="R118" s="888"/>
      <c r="S118" s="888"/>
      <c r="T118" s="888"/>
      <c r="U118" s="888"/>
      <c r="V118" s="888"/>
      <c r="W118" s="889"/>
      <c r="X118" s="237" t="s">
        <v>259</v>
      </c>
      <c r="Y118" s="237" t="s">
        <v>259</v>
      </c>
      <c r="Z118" s="237" t="s">
        <v>259</v>
      </c>
      <c r="AA118" s="237" t="s">
        <v>259</v>
      </c>
      <c r="AB118" s="237" t="s">
        <v>259</v>
      </c>
      <c r="AC118" s="237" t="s">
        <v>259</v>
      </c>
      <c r="AD118" s="237" t="s">
        <v>259</v>
      </c>
      <c r="AE118" s="237" t="s">
        <v>259</v>
      </c>
    </row>
    <row r="119" spans="1:31" ht="12" customHeight="1" x14ac:dyDescent="0.2">
      <c r="A119" s="229" t="s">
        <v>380</v>
      </c>
      <c r="B119" s="884" t="s">
        <v>381</v>
      </c>
      <c r="C119" s="884"/>
      <c r="D119" s="884"/>
      <c r="E119" s="884"/>
      <c r="F119" s="884"/>
      <c r="G119" s="884"/>
      <c r="H119" s="884"/>
      <c r="I119" s="884"/>
      <c r="J119" s="884"/>
      <c r="K119" s="884"/>
      <c r="L119" s="884"/>
      <c r="M119" s="884"/>
      <c r="N119" s="884"/>
      <c r="O119" s="884"/>
      <c r="P119" s="884"/>
      <c r="Q119" s="884"/>
      <c r="R119" s="884"/>
      <c r="S119" s="884"/>
      <c r="T119" s="884"/>
      <c r="U119" s="884"/>
      <c r="V119" s="884"/>
      <c r="W119" s="884"/>
      <c r="X119" s="233">
        <f>UNIF!F17</f>
        <v>22.049999999999997</v>
      </c>
      <c r="Y119" s="233">
        <f>X119</f>
        <v>22.049999999999997</v>
      </c>
      <c r="Z119" s="233">
        <f>Y119*Z1</f>
        <v>23.075477144999997</v>
      </c>
      <c r="AA119" s="233">
        <f>Z119</f>
        <v>23.075477144999997</v>
      </c>
      <c r="AB119" s="233">
        <f>AA119*AB1</f>
        <v>23.981328075804115</v>
      </c>
      <c r="AC119" s="233">
        <f>AB119</f>
        <v>23.981328075804115</v>
      </c>
      <c r="AD119" s="233">
        <f>AC119*AD1</f>
        <v>25.294830979039251</v>
      </c>
      <c r="AE119" s="233">
        <f>AD119</f>
        <v>25.294830979039251</v>
      </c>
    </row>
    <row r="120" spans="1:31" s="3" customFormat="1" ht="12" customHeight="1" x14ac:dyDescent="0.2">
      <c r="A120" s="206" t="s">
        <v>382</v>
      </c>
      <c r="B120" s="876" t="s">
        <v>186</v>
      </c>
      <c r="C120" s="876"/>
      <c r="D120" s="876"/>
      <c r="E120" s="876"/>
      <c r="F120" s="876"/>
      <c r="G120" s="876"/>
      <c r="H120" s="876"/>
      <c r="I120" s="876"/>
      <c r="J120" s="876"/>
      <c r="K120" s="876"/>
      <c r="L120" s="876"/>
      <c r="M120" s="876"/>
      <c r="N120" s="876"/>
      <c r="O120" s="876"/>
      <c r="P120" s="876"/>
      <c r="Q120" s="876"/>
      <c r="R120" s="876"/>
      <c r="S120" s="876"/>
      <c r="T120" s="876"/>
      <c r="U120" s="876"/>
      <c r="V120" s="876"/>
      <c r="W120" s="876"/>
      <c r="X120" s="213">
        <f>MATE!H30</f>
        <v>0</v>
      </c>
      <c r="Y120" s="213">
        <f>MATE!I30</f>
        <v>0</v>
      </c>
      <c r="Z120" s="213">
        <f>MATE!J30</f>
        <v>0</v>
      </c>
      <c r="AA120" s="213">
        <f>MATE!K30</f>
        <v>0</v>
      </c>
      <c r="AB120" s="213">
        <f>MATE!L30</f>
        <v>0</v>
      </c>
      <c r="AC120" s="213">
        <f>MATE!M30</f>
        <v>0</v>
      </c>
      <c r="AD120" s="213">
        <f>MATE!N30</f>
        <v>0</v>
      </c>
      <c r="AE120" s="213">
        <f>MATE!O30</f>
        <v>0</v>
      </c>
    </row>
    <row r="121" spans="1:31" ht="12" customHeight="1" x14ac:dyDescent="0.2">
      <c r="A121" s="206" t="s">
        <v>383</v>
      </c>
      <c r="B121" s="876" t="s">
        <v>384</v>
      </c>
      <c r="C121" s="876"/>
      <c r="D121" s="876"/>
      <c r="E121" s="876"/>
      <c r="F121" s="876"/>
      <c r="G121" s="876"/>
      <c r="H121" s="876"/>
      <c r="I121" s="876"/>
      <c r="J121" s="876"/>
      <c r="K121" s="876"/>
      <c r="L121" s="876"/>
      <c r="M121" s="876"/>
      <c r="N121" s="876"/>
      <c r="O121" s="876"/>
      <c r="P121" s="876"/>
      <c r="Q121" s="876"/>
      <c r="R121" s="876"/>
      <c r="S121" s="876"/>
      <c r="T121" s="876"/>
      <c r="U121" s="876"/>
      <c r="V121" s="876"/>
      <c r="W121" s="876"/>
      <c r="X121" s="213">
        <f>ROUND((EQUI!H16),2)</f>
        <v>16.559999999999999</v>
      </c>
      <c r="Y121" s="213">
        <f>X121</f>
        <v>16.559999999999999</v>
      </c>
      <c r="Z121" s="213">
        <f>Y121*Z1</f>
        <v>17.330154263999997</v>
      </c>
      <c r="AA121" s="213">
        <f>Z121</f>
        <v>17.330154263999997</v>
      </c>
      <c r="AB121" s="213">
        <f>AA121*AB1</f>
        <v>18.010466799787579</v>
      </c>
      <c r="AC121" s="213">
        <f>AB121</f>
        <v>18.010466799787579</v>
      </c>
      <c r="AD121" s="213">
        <f>AC121*AD1</f>
        <v>18.996934286298863</v>
      </c>
      <c r="AE121" s="213">
        <f>AD121</f>
        <v>18.996934286298863</v>
      </c>
    </row>
    <row r="122" spans="1:31" ht="12" customHeight="1" x14ac:dyDescent="0.2">
      <c r="A122" s="206" t="s">
        <v>385</v>
      </c>
      <c r="B122" s="929"/>
      <c r="C122" s="929"/>
      <c r="D122" s="929"/>
      <c r="E122" s="929"/>
      <c r="F122" s="929"/>
      <c r="G122" s="929"/>
      <c r="H122" s="929"/>
      <c r="I122" s="929"/>
      <c r="J122" s="929"/>
      <c r="K122" s="929"/>
      <c r="L122" s="929"/>
      <c r="M122" s="929"/>
      <c r="N122" s="929"/>
      <c r="O122" s="929"/>
      <c r="P122" s="929"/>
      <c r="Q122" s="929"/>
      <c r="R122" s="929"/>
      <c r="S122" s="929"/>
      <c r="T122" s="929"/>
      <c r="U122" s="929"/>
      <c r="V122" s="929"/>
      <c r="W122" s="929"/>
      <c r="X122" s="218">
        <v>0</v>
      </c>
      <c r="Y122" s="218">
        <v>0</v>
      </c>
      <c r="Z122" s="218">
        <v>0</v>
      </c>
      <c r="AA122" s="218">
        <v>0</v>
      </c>
      <c r="AB122" s="218">
        <v>0</v>
      </c>
      <c r="AC122" s="218">
        <v>0</v>
      </c>
      <c r="AD122" s="218">
        <v>0</v>
      </c>
      <c r="AE122" s="218">
        <v>0</v>
      </c>
    </row>
    <row r="123" spans="1:31" ht="12" customHeight="1" x14ac:dyDescent="0.2">
      <c r="A123" s="206" t="s">
        <v>386</v>
      </c>
      <c r="B123" s="929"/>
      <c r="C123" s="929"/>
      <c r="D123" s="929"/>
      <c r="E123" s="929"/>
      <c r="F123" s="929"/>
      <c r="G123" s="929"/>
      <c r="H123" s="929"/>
      <c r="I123" s="929"/>
      <c r="J123" s="929"/>
      <c r="K123" s="929"/>
      <c r="L123" s="929"/>
      <c r="M123" s="929"/>
      <c r="N123" s="929"/>
      <c r="O123" s="929"/>
      <c r="P123" s="929"/>
      <c r="Q123" s="929"/>
      <c r="R123" s="929"/>
      <c r="S123" s="929"/>
      <c r="T123" s="929"/>
      <c r="U123" s="929"/>
      <c r="V123" s="929"/>
      <c r="W123" s="929"/>
      <c r="X123" s="218">
        <v>0</v>
      </c>
      <c r="Y123" s="218">
        <v>0</v>
      </c>
      <c r="Z123" s="218">
        <v>0</v>
      </c>
      <c r="AA123" s="218">
        <v>0</v>
      </c>
      <c r="AB123" s="218">
        <v>0</v>
      </c>
      <c r="AC123" s="218">
        <v>0</v>
      </c>
      <c r="AD123" s="218">
        <v>0</v>
      </c>
      <c r="AE123" s="218">
        <v>0</v>
      </c>
    </row>
    <row r="124" spans="1:31" ht="12" customHeight="1" x14ac:dyDescent="0.2">
      <c r="A124" s="206" t="s">
        <v>387</v>
      </c>
      <c r="B124" s="929"/>
      <c r="C124" s="929"/>
      <c r="D124" s="929"/>
      <c r="E124" s="929"/>
      <c r="F124" s="929"/>
      <c r="G124" s="929"/>
      <c r="H124" s="929"/>
      <c r="I124" s="929"/>
      <c r="J124" s="929"/>
      <c r="K124" s="929"/>
      <c r="L124" s="929"/>
      <c r="M124" s="929"/>
      <c r="N124" s="929"/>
      <c r="O124" s="929"/>
      <c r="P124" s="929"/>
      <c r="Q124" s="929"/>
      <c r="R124" s="929"/>
      <c r="S124" s="929"/>
      <c r="T124" s="929"/>
      <c r="U124" s="929"/>
      <c r="V124" s="929"/>
      <c r="W124" s="929"/>
      <c r="X124" s="218">
        <v>0</v>
      </c>
      <c r="Y124" s="218">
        <v>0</v>
      </c>
      <c r="Z124" s="218">
        <v>0</v>
      </c>
      <c r="AA124" s="218">
        <v>0</v>
      </c>
      <c r="AB124" s="218">
        <v>0</v>
      </c>
      <c r="AC124" s="218">
        <v>0</v>
      </c>
      <c r="AD124" s="218">
        <v>0</v>
      </c>
      <c r="AE124" s="218">
        <v>0</v>
      </c>
    </row>
    <row r="125" spans="1:31" ht="12" customHeight="1" x14ac:dyDescent="0.2">
      <c r="A125" s="206" t="s">
        <v>388</v>
      </c>
      <c r="B125" s="929"/>
      <c r="C125" s="929"/>
      <c r="D125" s="929"/>
      <c r="E125" s="929"/>
      <c r="F125" s="929"/>
      <c r="G125" s="929"/>
      <c r="H125" s="929"/>
      <c r="I125" s="929"/>
      <c r="J125" s="929"/>
      <c r="K125" s="929"/>
      <c r="L125" s="929"/>
      <c r="M125" s="929"/>
      <c r="N125" s="929"/>
      <c r="O125" s="929"/>
      <c r="P125" s="929"/>
      <c r="Q125" s="929"/>
      <c r="R125" s="929"/>
      <c r="S125" s="929"/>
      <c r="T125" s="929"/>
      <c r="U125" s="929"/>
      <c r="V125" s="929"/>
      <c r="W125" s="929"/>
      <c r="X125" s="218">
        <v>0</v>
      </c>
      <c r="Y125" s="218">
        <v>0</v>
      </c>
      <c r="Z125" s="218">
        <v>0</v>
      </c>
      <c r="AA125" s="218">
        <v>0</v>
      </c>
      <c r="AB125" s="218">
        <v>0</v>
      </c>
      <c r="AC125" s="218">
        <v>0</v>
      </c>
      <c r="AD125" s="218">
        <v>0</v>
      </c>
      <c r="AE125" s="218">
        <v>0</v>
      </c>
    </row>
    <row r="126" spans="1:31" ht="12" customHeight="1" x14ac:dyDescent="0.2">
      <c r="A126" s="206" t="s">
        <v>389</v>
      </c>
      <c r="B126" s="929"/>
      <c r="C126" s="929"/>
      <c r="D126" s="929"/>
      <c r="E126" s="929"/>
      <c r="F126" s="929"/>
      <c r="G126" s="929"/>
      <c r="H126" s="929"/>
      <c r="I126" s="929"/>
      <c r="J126" s="929"/>
      <c r="K126" s="929"/>
      <c r="L126" s="929"/>
      <c r="M126" s="929"/>
      <c r="N126" s="929"/>
      <c r="O126" s="929"/>
      <c r="P126" s="929"/>
      <c r="Q126" s="929"/>
      <c r="R126" s="929"/>
      <c r="S126" s="929"/>
      <c r="T126" s="929"/>
      <c r="U126" s="929"/>
      <c r="V126" s="929"/>
      <c r="W126" s="929"/>
      <c r="X126" s="218">
        <v>0</v>
      </c>
      <c r="Y126" s="218">
        <v>0</v>
      </c>
      <c r="Z126" s="218">
        <v>0</v>
      </c>
      <c r="AA126" s="218">
        <v>0</v>
      </c>
      <c r="AB126" s="218">
        <v>0</v>
      </c>
      <c r="AC126" s="218">
        <v>0</v>
      </c>
      <c r="AD126" s="218">
        <v>0</v>
      </c>
      <c r="AE126" s="218">
        <v>0</v>
      </c>
    </row>
    <row r="127" spans="1:31" ht="12" customHeight="1" x14ac:dyDescent="0.2">
      <c r="A127" s="206" t="s">
        <v>390</v>
      </c>
      <c r="B127" s="929"/>
      <c r="C127" s="929"/>
      <c r="D127" s="929"/>
      <c r="E127" s="929"/>
      <c r="F127" s="929"/>
      <c r="G127" s="929"/>
      <c r="H127" s="929"/>
      <c r="I127" s="929"/>
      <c r="J127" s="929"/>
      <c r="K127" s="929"/>
      <c r="L127" s="929"/>
      <c r="M127" s="929"/>
      <c r="N127" s="929"/>
      <c r="O127" s="929"/>
      <c r="P127" s="929"/>
      <c r="Q127" s="929"/>
      <c r="R127" s="929"/>
      <c r="S127" s="929"/>
      <c r="T127" s="929"/>
      <c r="U127" s="929"/>
      <c r="V127" s="929"/>
      <c r="W127" s="929"/>
      <c r="X127" s="218">
        <v>0</v>
      </c>
      <c r="Y127" s="218">
        <v>0</v>
      </c>
      <c r="Z127" s="218">
        <v>0</v>
      </c>
      <c r="AA127" s="218">
        <v>0</v>
      </c>
      <c r="AB127" s="218">
        <v>0</v>
      </c>
      <c r="AC127" s="218">
        <v>0</v>
      </c>
      <c r="AD127" s="218">
        <v>0</v>
      </c>
      <c r="AE127" s="218">
        <v>0</v>
      </c>
    </row>
    <row r="128" spans="1:31" ht="12" customHeight="1" x14ac:dyDescent="0.2">
      <c r="A128" s="206" t="s">
        <v>391</v>
      </c>
      <c r="B128" s="929"/>
      <c r="C128" s="929"/>
      <c r="D128" s="929"/>
      <c r="E128" s="929"/>
      <c r="F128" s="929"/>
      <c r="G128" s="929"/>
      <c r="H128" s="929"/>
      <c r="I128" s="929"/>
      <c r="J128" s="929"/>
      <c r="K128" s="929"/>
      <c r="L128" s="929"/>
      <c r="M128" s="929"/>
      <c r="N128" s="929"/>
      <c r="O128" s="929"/>
      <c r="P128" s="929"/>
      <c r="Q128" s="929"/>
      <c r="R128" s="929"/>
      <c r="S128" s="929"/>
      <c r="T128" s="929"/>
      <c r="U128" s="929"/>
      <c r="V128" s="929"/>
      <c r="W128" s="929"/>
      <c r="X128" s="218">
        <v>0</v>
      </c>
      <c r="Y128" s="218">
        <v>0</v>
      </c>
      <c r="Z128" s="218">
        <v>0</v>
      </c>
      <c r="AA128" s="218">
        <v>0</v>
      </c>
      <c r="AB128" s="218">
        <v>0</v>
      </c>
      <c r="AC128" s="218">
        <v>0</v>
      </c>
      <c r="AD128" s="218">
        <v>0</v>
      </c>
      <c r="AE128" s="218">
        <v>0</v>
      </c>
    </row>
    <row r="129" spans="1:31" ht="12" customHeight="1" x14ac:dyDescent="0.2">
      <c r="A129" s="212" t="s">
        <v>392</v>
      </c>
      <c r="B129" s="936"/>
      <c r="C129" s="936"/>
      <c r="D129" s="936"/>
      <c r="E129" s="936"/>
      <c r="F129" s="936"/>
      <c r="G129" s="936"/>
      <c r="H129" s="936"/>
      <c r="I129" s="936"/>
      <c r="J129" s="936"/>
      <c r="K129" s="936"/>
      <c r="L129" s="936"/>
      <c r="M129" s="936"/>
      <c r="N129" s="936"/>
      <c r="O129" s="936"/>
      <c r="P129" s="936"/>
      <c r="Q129" s="936"/>
      <c r="R129" s="936"/>
      <c r="S129" s="936"/>
      <c r="T129" s="936"/>
      <c r="U129" s="936"/>
      <c r="V129" s="936"/>
      <c r="W129" s="936"/>
      <c r="X129" s="250">
        <v>0</v>
      </c>
      <c r="Y129" s="250">
        <v>0</v>
      </c>
      <c r="Z129" s="250">
        <v>0</v>
      </c>
      <c r="AA129" s="250">
        <v>0</v>
      </c>
      <c r="AB129" s="250">
        <v>0</v>
      </c>
      <c r="AC129" s="250">
        <v>0</v>
      </c>
      <c r="AD129" s="250">
        <v>0</v>
      </c>
      <c r="AE129" s="250">
        <v>0</v>
      </c>
    </row>
    <row r="130" spans="1:31" ht="12" customHeight="1" x14ac:dyDescent="0.2">
      <c r="A130" s="939" t="s">
        <v>276</v>
      </c>
      <c r="B130" s="940"/>
      <c r="C130" s="940"/>
      <c r="D130" s="940"/>
      <c r="E130" s="940"/>
      <c r="F130" s="940"/>
      <c r="G130" s="940"/>
      <c r="H130" s="940"/>
      <c r="I130" s="940"/>
      <c r="J130" s="940"/>
      <c r="K130" s="940"/>
      <c r="L130" s="940"/>
      <c r="M130" s="940"/>
      <c r="N130" s="940"/>
      <c r="O130" s="940"/>
      <c r="P130" s="940"/>
      <c r="Q130" s="940"/>
      <c r="R130" s="940"/>
      <c r="S130" s="940"/>
      <c r="T130" s="940"/>
      <c r="U130" s="940"/>
      <c r="V130" s="940"/>
      <c r="W130" s="941"/>
      <c r="X130" s="255">
        <f t="shared" ref="X130:AD130" si="99">SUM(X119:X129)</f>
        <v>38.61</v>
      </c>
      <c r="Y130" s="255">
        <f t="shared" si="99"/>
        <v>38.61</v>
      </c>
      <c r="Z130" s="255">
        <f t="shared" si="99"/>
        <v>40.405631408999994</v>
      </c>
      <c r="AA130" s="255">
        <f t="shared" si="99"/>
        <v>40.405631408999994</v>
      </c>
      <c r="AB130" s="255">
        <f t="shared" si="99"/>
        <v>41.991794875591694</v>
      </c>
      <c r="AC130" s="255">
        <f t="shared" si="99"/>
        <v>41.991794875591694</v>
      </c>
      <c r="AD130" s="255">
        <f t="shared" si="99"/>
        <v>44.291765265338114</v>
      </c>
      <c r="AE130" s="255">
        <f t="shared" ref="AE130" si="100">SUM(AE119:AE129)</f>
        <v>44.291765265338114</v>
      </c>
    </row>
    <row r="131" spans="1:31" ht="12" customHeight="1" x14ac:dyDescent="0.2">
      <c r="A131" s="256" t="s">
        <v>393</v>
      </c>
      <c r="B131" s="930" t="s">
        <v>394</v>
      </c>
      <c r="C131" s="931"/>
      <c r="D131" s="931"/>
      <c r="E131" s="931"/>
      <c r="F131" s="931"/>
      <c r="G131" s="931"/>
      <c r="H131" s="931"/>
      <c r="I131" s="931"/>
      <c r="J131" s="931"/>
      <c r="K131" s="931"/>
      <c r="L131" s="931"/>
      <c r="M131" s="931"/>
      <c r="N131" s="931"/>
      <c r="O131" s="931"/>
      <c r="P131" s="931"/>
      <c r="Q131" s="931"/>
      <c r="R131" s="931"/>
      <c r="S131" s="931"/>
      <c r="T131" s="931"/>
      <c r="U131" s="931"/>
      <c r="V131" s="932"/>
      <c r="W131" s="257">
        <f>IF($G$9=2,0,0.0925)</f>
        <v>0</v>
      </c>
      <c r="X131" s="258">
        <f t="shared" ref="X131:AE131" si="101">-ROUND((X130*W131),2)</f>
        <v>0</v>
      </c>
      <c r="Y131" s="258">
        <f t="shared" si="101"/>
        <v>0</v>
      </c>
      <c r="Z131" s="258">
        <f t="shared" si="101"/>
        <v>0</v>
      </c>
      <c r="AA131" s="258">
        <f t="shared" si="101"/>
        <v>0</v>
      </c>
      <c r="AB131" s="258">
        <f t="shared" si="101"/>
        <v>0</v>
      </c>
      <c r="AC131" s="258">
        <f t="shared" si="101"/>
        <v>0</v>
      </c>
      <c r="AD131" s="258">
        <f t="shared" si="101"/>
        <v>0</v>
      </c>
      <c r="AE131" s="258">
        <f t="shared" si="101"/>
        <v>0</v>
      </c>
    </row>
    <row r="132" spans="1:31" ht="12" customHeight="1" x14ac:dyDescent="0.2">
      <c r="A132" s="881" t="s">
        <v>281</v>
      </c>
      <c r="B132" s="882"/>
      <c r="C132" s="882"/>
      <c r="D132" s="882"/>
      <c r="E132" s="882"/>
      <c r="F132" s="882"/>
      <c r="G132" s="882"/>
      <c r="H132" s="882"/>
      <c r="I132" s="882"/>
      <c r="J132" s="882"/>
      <c r="K132" s="882"/>
      <c r="L132" s="882"/>
      <c r="M132" s="882"/>
      <c r="N132" s="882"/>
      <c r="O132" s="882"/>
      <c r="P132" s="882"/>
      <c r="Q132" s="882"/>
      <c r="R132" s="882"/>
      <c r="S132" s="882"/>
      <c r="T132" s="882"/>
      <c r="U132" s="882"/>
      <c r="V132" s="882"/>
      <c r="W132" s="883"/>
      <c r="X132" s="242">
        <f t="shared" ref="X132:AD132" si="102">SUM(X130:X131)</f>
        <v>38.61</v>
      </c>
      <c r="Y132" s="242">
        <f t="shared" si="102"/>
        <v>38.61</v>
      </c>
      <c r="Z132" s="242">
        <f t="shared" si="102"/>
        <v>40.405631408999994</v>
      </c>
      <c r="AA132" s="242">
        <f t="shared" si="102"/>
        <v>40.405631408999994</v>
      </c>
      <c r="AB132" s="242">
        <f t="shared" si="102"/>
        <v>41.991794875591694</v>
      </c>
      <c r="AC132" s="242">
        <f t="shared" si="102"/>
        <v>41.991794875591694</v>
      </c>
      <c r="AD132" s="242">
        <f t="shared" si="102"/>
        <v>44.291765265338114</v>
      </c>
      <c r="AE132" s="242">
        <f t="shared" ref="AE132" si="103">SUM(AE130:AE131)</f>
        <v>44.291765265338114</v>
      </c>
    </row>
    <row r="133" spans="1:31" customFormat="1" ht="5.0999999999999996" customHeight="1" x14ac:dyDescent="0.2"/>
    <row r="134" spans="1:31" ht="15" customHeight="1" x14ac:dyDescent="0.2">
      <c r="A134" s="898" t="s">
        <v>395</v>
      </c>
      <c r="B134" s="899"/>
      <c r="C134" s="899"/>
      <c r="D134" s="899"/>
      <c r="E134" s="899"/>
      <c r="F134" s="899"/>
      <c r="G134" s="899"/>
      <c r="H134" s="899"/>
      <c r="I134" s="899"/>
      <c r="J134" s="899"/>
      <c r="K134" s="899"/>
      <c r="L134" s="899"/>
      <c r="M134" s="899"/>
      <c r="N134" s="899"/>
      <c r="O134" s="899"/>
      <c r="P134" s="899"/>
      <c r="Q134" s="899"/>
      <c r="R134" s="899"/>
      <c r="S134" s="899"/>
      <c r="T134" s="899"/>
      <c r="U134" s="899"/>
      <c r="V134" s="899"/>
      <c r="W134" s="899"/>
      <c r="X134" s="259"/>
      <c r="Y134" s="259"/>
      <c r="Z134" s="259"/>
      <c r="AA134" s="259"/>
      <c r="AB134" s="259"/>
      <c r="AC134" s="259"/>
      <c r="AD134" s="259"/>
      <c r="AE134" s="259"/>
    </row>
    <row r="135" spans="1:31" ht="12" customHeight="1" x14ac:dyDescent="0.2">
      <c r="A135" s="260" t="s">
        <v>396</v>
      </c>
      <c r="B135" s="887" t="s">
        <v>397</v>
      </c>
      <c r="C135" s="888"/>
      <c r="D135" s="888"/>
      <c r="E135" s="888"/>
      <c r="F135" s="888"/>
      <c r="G135" s="888"/>
      <c r="H135" s="888"/>
      <c r="I135" s="888"/>
      <c r="J135" s="888"/>
      <c r="K135" s="888"/>
      <c r="L135" s="888"/>
      <c r="M135" s="888"/>
      <c r="N135" s="888"/>
      <c r="O135" s="888"/>
      <c r="P135" s="888"/>
      <c r="Q135" s="888"/>
      <c r="R135" s="888"/>
      <c r="S135" s="888"/>
      <c r="T135" s="888"/>
      <c r="U135" s="888"/>
      <c r="V135" s="889"/>
      <c r="W135" s="237" t="s">
        <v>286</v>
      </c>
      <c r="X135" s="237" t="s">
        <v>259</v>
      </c>
      <c r="Y135" s="237" t="s">
        <v>259</v>
      </c>
      <c r="Z135" s="237" t="s">
        <v>259</v>
      </c>
      <c r="AA135" s="237" t="s">
        <v>259</v>
      </c>
      <c r="AB135" s="237" t="s">
        <v>259</v>
      </c>
      <c r="AC135" s="237" t="s">
        <v>259</v>
      </c>
      <c r="AD135" s="237" t="s">
        <v>259</v>
      </c>
      <c r="AE135" s="237" t="s">
        <v>259</v>
      </c>
    </row>
    <row r="136" spans="1:31" ht="12" customHeight="1" x14ac:dyDescent="0.2">
      <c r="A136" s="229" t="s">
        <v>398</v>
      </c>
      <c r="B136" s="884" t="s">
        <v>399</v>
      </c>
      <c r="C136" s="884"/>
      <c r="D136" s="884"/>
      <c r="E136" s="884"/>
      <c r="F136" s="884"/>
      <c r="G136" s="884"/>
      <c r="H136" s="884"/>
      <c r="I136" s="884"/>
      <c r="J136" s="884"/>
      <c r="K136" s="884"/>
      <c r="L136" s="884"/>
      <c r="M136" s="884"/>
      <c r="N136" s="884"/>
      <c r="O136" s="884"/>
      <c r="P136" s="884"/>
      <c r="Q136" s="884"/>
      <c r="R136" s="884"/>
      <c r="S136" s="884"/>
      <c r="T136" s="884"/>
      <c r="U136" s="884"/>
      <c r="V136" s="884"/>
      <c r="W136" s="253">
        <f>PAINEL!D11*PAINEL!AG33</f>
        <v>7.5089519999999993E-3</v>
      </c>
      <c r="X136" s="233">
        <f>ROUND((((X148+X149+X150+X151+X152))*W136),2)</f>
        <v>39.28</v>
      </c>
      <c r="Y136" s="233">
        <f>ROUND((((Y148+Y149+Y150+Y151+Y152))*W136),2)</f>
        <v>41.67</v>
      </c>
      <c r="Z136" s="233">
        <f>ROUND((((Z148+Z149+Z150+Z151+Z152))*W136),2)</f>
        <v>41.68</v>
      </c>
      <c r="AA136" s="233">
        <f>ROUND((((AA148+AA149+AA150+AA151+AA152))*W136),2)</f>
        <v>44.21</v>
      </c>
      <c r="AB136" s="233">
        <f>ROUND((((AB148+AB149+AB150+AB151+AB152))*$W$136),2)</f>
        <v>44.23</v>
      </c>
      <c r="AC136" s="233">
        <f t="shared" ref="AC136:AD136" si="104">ROUND((((AC148+AC149+AC150+AC151+AC152))*$W$136),2)</f>
        <v>46.37</v>
      </c>
      <c r="AD136" s="233">
        <f t="shared" si="104"/>
        <v>46.38</v>
      </c>
      <c r="AE136" s="233">
        <f t="shared" ref="AE136" si="105">ROUND((((AE148+AE149+AE150+AE151+AE152))*$W$136),2)</f>
        <v>49.6</v>
      </c>
    </row>
    <row r="137" spans="1:31" ht="12" customHeight="1" x14ac:dyDescent="0.2">
      <c r="A137" s="221" t="s">
        <v>400</v>
      </c>
      <c r="B137" s="880" t="s">
        <v>401</v>
      </c>
      <c r="C137" s="880"/>
      <c r="D137" s="880"/>
      <c r="E137" s="880"/>
      <c r="F137" s="880"/>
      <c r="G137" s="880"/>
      <c r="H137" s="880"/>
      <c r="I137" s="880"/>
      <c r="J137" s="880"/>
      <c r="K137" s="880"/>
      <c r="L137" s="880"/>
      <c r="M137" s="880"/>
      <c r="N137" s="880"/>
      <c r="O137" s="880"/>
      <c r="P137" s="880"/>
      <c r="Q137" s="880"/>
      <c r="R137" s="880"/>
      <c r="S137" s="880"/>
      <c r="T137" s="880"/>
      <c r="U137" s="880"/>
      <c r="V137" s="880"/>
      <c r="W137" s="251">
        <f>PAINEL!M11</f>
        <v>1E-3</v>
      </c>
      <c r="X137" s="227">
        <f>ROUND((((X148+X149+X150+X151+X152))*W137),2)</f>
        <v>5.23</v>
      </c>
      <c r="Y137" s="227">
        <f>ROUND((((Y148+Y149+Y150+Y151+Y152))*W137),2)</f>
        <v>5.55</v>
      </c>
      <c r="Z137" s="227">
        <f>ROUND((((Z148+Z149+Z150+Z151+Z152))*W137),2)</f>
        <v>5.55</v>
      </c>
      <c r="AA137" s="227">
        <f>ROUND((((AA148+AA149+AA150+AA151+AA152))*W137),2)</f>
        <v>5.89</v>
      </c>
      <c r="AB137" s="227">
        <f>ROUND((((AB148+AB149+AB150+AB151+AB152))*$W$137),2)</f>
        <v>5.89</v>
      </c>
      <c r="AC137" s="227">
        <f t="shared" ref="AC137:AD137" si="106">ROUND((((AC148+AC149+AC150+AC151+AC152))*$W$137),2)</f>
        <v>6.17</v>
      </c>
      <c r="AD137" s="227">
        <f t="shared" si="106"/>
        <v>6.18</v>
      </c>
      <c r="AE137" s="227">
        <f t="shared" ref="AE137" si="107">ROUND((((AE148+AE149+AE150+AE151+AE152))*$W$137),2)</f>
        <v>6.61</v>
      </c>
    </row>
    <row r="138" spans="1:31" ht="12" customHeight="1" x14ac:dyDescent="0.2">
      <c r="A138" s="881" t="s">
        <v>402</v>
      </c>
      <c r="B138" s="882"/>
      <c r="C138" s="882"/>
      <c r="D138" s="882"/>
      <c r="E138" s="882"/>
      <c r="F138" s="882"/>
      <c r="G138" s="882"/>
      <c r="H138" s="882"/>
      <c r="I138" s="882"/>
      <c r="J138" s="882"/>
      <c r="K138" s="882"/>
      <c r="L138" s="882"/>
      <c r="M138" s="882"/>
      <c r="N138" s="882"/>
      <c r="O138" s="882"/>
      <c r="P138" s="882"/>
      <c r="Q138" s="882"/>
      <c r="R138" s="882"/>
      <c r="S138" s="882"/>
      <c r="T138" s="882"/>
      <c r="U138" s="882"/>
      <c r="V138" s="883"/>
      <c r="W138" s="261">
        <f t="shared" ref="W138:AB138" si="108">SUM(W136:W137)</f>
        <v>8.5089520000000002E-3</v>
      </c>
      <c r="X138" s="242">
        <f t="shared" si="108"/>
        <v>44.510000000000005</v>
      </c>
      <c r="Y138" s="242">
        <f t="shared" si="108"/>
        <v>47.22</v>
      </c>
      <c r="Z138" s="242">
        <f t="shared" si="108"/>
        <v>47.23</v>
      </c>
      <c r="AA138" s="242">
        <f t="shared" si="108"/>
        <v>50.1</v>
      </c>
      <c r="AB138" s="242">
        <f t="shared" si="108"/>
        <v>50.12</v>
      </c>
      <c r="AC138" s="242">
        <f t="shared" ref="AC138:AD138" si="109">SUM(AC136:AC137)</f>
        <v>52.54</v>
      </c>
      <c r="AD138" s="242">
        <f t="shared" si="109"/>
        <v>52.56</v>
      </c>
      <c r="AE138" s="242">
        <f t="shared" ref="AE138" si="110">SUM(AE136:AE137)</f>
        <v>56.21</v>
      </c>
    </row>
    <row r="139" spans="1:31" ht="12" customHeight="1" x14ac:dyDescent="0.2">
      <c r="A139" s="260" t="s">
        <v>403</v>
      </c>
      <c r="B139" s="887" t="s">
        <v>404</v>
      </c>
      <c r="C139" s="888"/>
      <c r="D139" s="888"/>
      <c r="E139" s="888"/>
      <c r="F139" s="888"/>
      <c r="G139" s="888"/>
      <c r="H139" s="888"/>
      <c r="I139" s="888"/>
      <c r="J139" s="888"/>
      <c r="K139" s="888"/>
      <c r="L139" s="888"/>
      <c r="M139" s="888"/>
      <c r="N139" s="888"/>
      <c r="O139" s="888"/>
      <c r="P139" s="888"/>
      <c r="Q139" s="888"/>
      <c r="R139" s="888"/>
      <c r="S139" s="888"/>
      <c r="T139" s="888"/>
      <c r="U139" s="888"/>
      <c r="V139" s="889"/>
      <c r="W139" s="237" t="s">
        <v>286</v>
      </c>
      <c r="X139" s="237" t="s">
        <v>405</v>
      </c>
      <c r="Y139" s="237" t="s">
        <v>405</v>
      </c>
      <c r="Z139" s="237" t="s">
        <v>405</v>
      </c>
      <c r="AA139" s="237" t="s">
        <v>405</v>
      </c>
      <c r="AB139" s="237" t="s">
        <v>405</v>
      </c>
      <c r="AC139" s="237" t="s">
        <v>405</v>
      </c>
      <c r="AD139" s="237" t="s">
        <v>405</v>
      </c>
      <c r="AE139" s="237" t="s">
        <v>405</v>
      </c>
    </row>
    <row r="140" spans="1:31" ht="12" customHeight="1" x14ac:dyDescent="0.2">
      <c r="A140" s="229" t="s">
        <v>406</v>
      </c>
      <c r="B140" s="884" t="s">
        <v>407</v>
      </c>
      <c r="C140" s="884"/>
      <c r="D140" s="884"/>
      <c r="E140" s="884"/>
      <c r="F140" s="884"/>
      <c r="G140" s="884"/>
      <c r="H140" s="884"/>
      <c r="I140" s="884"/>
      <c r="J140" s="884"/>
      <c r="K140" s="884"/>
      <c r="L140" s="884"/>
      <c r="M140" s="884"/>
      <c r="N140" s="884"/>
      <c r="O140" s="884"/>
      <c r="P140" s="884"/>
      <c r="Q140" s="884"/>
      <c r="R140" s="884"/>
      <c r="S140" s="884"/>
      <c r="T140" s="884"/>
      <c r="U140" s="884"/>
      <c r="V140" s="884"/>
      <c r="W140" s="254">
        <f>EDITAL!Q13</f>
        <v>0.03</v>
      </c>
      <c r="X140" s="233">
        <f>$X$156*W140</f>
        <v>173.26499999999999</v>
      </c>
      <c r="Y140" s="233">
        <f>$Y$156*W140</f>
        <v>183.7962</v>
      </c>
      <c r="Z140" s="233">
        <f>$Z$156*W140</f>
        <v>183.85560000000001</v>
      </c>
      <c r="AA140" s="233">
        <f>$AA$156*W140</f>
        <v>195.01769999999999</v>
      </c>
      <c r="AB140" s="233">
        <f>AB$156*$W140</f>
        <v>195.07050000000001</v>
      </c>
      <c r="AC140" s="233">
        <f t="shared" ref="AC140:AE140" si="111">AC$156*$W140</f>
        <v>204.50579999999999</v>
      </c>
      <c r="AD140" s="233">
        <f t="shared" si="111"/>
        <v>204.58199999999999</v>
      </c>
      <c r="AE140" s="233">
        <f t="shared" si="111"/>
        <v>218.78790000000001</v>
      </c>
    </row>
    <row r="141" spans="1:31" ht="12" customHeight="1" x14ac:dyDescent="0.2">
      <c r="A141" s="206" t="s">
        <v>408</v>
      </c>
      <c r="B141" s="876" t="s">
        <v>409</v>
      </c>
      <c r="C141" s="876"/>
      <c r="D141" s="876"/>
      <c r="E141" s="876"/>
      <c r="F141" s="876"/>
      <c r="G141" s="876"/>
      <c r="H141" s="876"/>
      <c r="I141" s="876"/>
      <c r="J141" s="876"/>
      <c r="K141" s="876"/>
      <c r="L141" s="876"/>
      <c r="M141" s="876"/>
      <c r="N141" s="876"/>
      <c r="O141" s="876"/>
      <c r="P141" s="876"/>
      <c r="Q141" s="876"/>
      <c r="R141" s="876"/>
      <c r="S141" s="876"/>
      <c r="T141" s="876"/>
      <c r="U141" s="876"/>
      <c r="V141" s="876"/>
      <c r="W141" s="219">
        <f>EDITAL!K13</f>
        <v>6.4999999999999997E-3</v>
      </c>
      <c r="X141" s="213">
        <f>$X$156*W141</f>
        <v>37.540749999999996</v>
      </c>
      <c r="Y141" s="213">
        <f>$Y$156*W141</f>
        <v>39.822510000000001</v>
      </c>
      <c r="Z141" s="213">
        <f>$Z$156*W141</f>
        <v>39.835380000000001</v>
      </c>
      <c r="AA141" s="213">
        <f>$AA$156*W141</f>
        <v>42.253835000000002</v>
      </c>
      <c r="AB141" s="233">
        <f t="shared" ref="AB141:AE142" si="112">AB$156*$W141</f>
        <v>42.265275000000003</v>
      </c>
      <c r="AC141" s="233">
        <f t="shared" si="112"/>
        <v>44.309589999999993</v>
      </c>
      <c r="AD141" s="233">
        <f t="shared" si="112"/>
        <v>44.326099999999997</v>
      </c>
      <c r="AE141" s="233">
        <f t="shared" si="112"/>
        <v>47.404044999999996</v>
      </c>
    </row>
    <row r="142" spans="1:31" ht="12" customHeight="1" x14ac:dyDescent="0.2">
      <c r="A142" s="221" t="s">
        <v>410</v>
      </c>
      <c r="B142" s="880" t="str">
        <f>"ISS - "&amp;EDITAL!J20&amp;" / "&amp;EDITAL!T17</f>
        <v>ISS - LAGUNA / SC</v>
      </c>
      <c r="C142" s="880"/>
      <c r="D142" s="880"/>
      <c r="E142" s="880"/>
      <c r="F142" s="880"/>
      <c r="G142" s="880"/>
      <c r="H142" s="880"/>
      <c r="I142" s="880"/>
      <c r="J142" s="880"/>
      <c r="K142" s="880"/>
      <c r="L142" s="880"/>
      <c r="M142" s="880"/>
      <c r="N142" s="880"/>
      <c r="O142" s="880"/>
      <c r="P142" s="880"/>
      <c r="Q142" s="880"/>
      <c r="R142" s="880"/>
      <c r="S142" s="880"/>
      <c r="T142" s="880"/>
      <c r="U142" s="880"/>
      <c r="V142" s="880"/>
      <c r="W142" s="252">
        <f>EDITAL!X20</f>
        <v>0.05</v>
      </c>
      <c r="X142" s="227">
        <f>$X$156*W142</f>
        <v>288.77500000000003</v>
      </c>
      <c r="Y142" s="227">
        <f>$Y$156*W142</f>
        <v>306.327</v>
      </c>
      <c r="Z142" s="227">
        <f>$Z$156*W142</f>
        <v>306.42600000000004</v>
      </c>
      <c r="AA142" s="227">
        <f>$AA$156*W142</f>
        <v>325.02950000000004</v>
      </c>
      <c r="AB142" s="233">
        <f t="shared" si="112"/>
        <v>325.11750000000006</v>
      </c>
      <c r="AC142" s="233">
        <f t="shared" si="112"/>
        <v>340.84300000000002</v>
      </c>
      <c r="AD142" s="233">
        <f t="shared" si="112"/>
        <v>340.97</v>
      </c>
      <c r="AE142" s="233">
        <f t="shared" si="112"/>
        <v>364.64650000000006</v>
      </c>
    </row>
    <row r="143" spans="1:31" s="3" customFormat="1" ht="12" customHeight="1" x14ac:dyDescent="0.2">
      <c r="A143" s="881" t="s">
        <v>402</v>
      </c>
      <c r="B143" s="882"/>
      <c r="C143" s="882"/>
      <c r="D143" s="882"/>
      <c r="E143" s="882"/>
      <c r="F143" s="882"/>
      <c r="G143" s="882"/>
      <c r="H143" s="882"/>
      <c r="I143" s="882"/>
      <c r="J143" s="882"/>
      <c r="K143" s="882"/>
      <c r="L143" s="882"/>
      <c r="M143" s="882"/>
      <c r="N143" s="882"/>
      <c r="O143" s="882"/>
      <c r="P143" s="882"/>
      <c r="Q143" s="882"/>
      <c r="R143" s="882"/>
      <c r="S143" s="882"/>
      <c r="T143" s="882"/>
      <c r="U143" s="882"/>
      <c r="V143" s="883"/>
      <c r="W143" s="261">
        <f>SUM(W140:W142)</f>
        <v>8.6499999999999994E-2</v>
      </c>
      <c r="X143" s="242">
        <f t="shared" ref="X143:AD143" si="113">ROUND((SUM(X140:X142)),2)</f>
        <v>499.58</v>
      </c>
      <c r="Y143" s="242">
        <f t="shared" si="113"/>
        <v>529.95000000000005</v>
      </c>
      <c r="Z143" s="242">
        <f t="shared" si="113"/>
        <v>530.12</v>
      </c>
      <c r="AA143" s="242">
        <f t="shared" si="113"/>
        <v>562.29999999999995</v>
      </c>
      <c r="AB143" s="242">
        <f t="shared" si="113"/>
        <v>562.45000000000005</v>
      </c>
      <c r="AC143" s="242">
        <f t="shared" si="113"/>
        <v>589.66</v>
      </c>
      <c r="AD143" s="242">
        <f t="shared" si="113"/>
        <v>589.88</v>
      </c>
      <c r="AE143" s="242">
        <f t="shared" ref="AE143" si="114">ROUND((SUM(AE140:AE142)),2)</f>
        <v>630.84</v>
      </c>
    </row>
    <row r="144" spans="1:31" s="3" customFormat="1" ht="12" customHeight="1" x14ac:dyDescent="0.2">
      <c r="A144" s="881" t="s">
        <v>281</v>
      </c>
      <c r="B144" s="882"/>
      <c r="C144" s="882"/>
      <c r="D144" s="882"/>
      <c r="E144" s="882"/>
      <c r="F144" s="882"/>
      <c r="G144" s="882"/>
      <c r="H144" s="882"/>
      <c r="I144" s="882"/>
      <c r="J144" s="882"/>
      <c r="K144" s="882"/>
      <c r="L144" s="882"/>
      <c r="M144" s="882"/>
      <c r="N144" s="882"/>
      <c r="O144" s="882"/>
      <c r="P144" s="882"/>
      <c r="Q144" s="882"/>
      <c r="R144" s="882"/>
      <c r="S144" s="882"/>
      <c r="T144" s="882"/>
      <c r="U144" s="882"/>
      <c r="V144" s="882"/>
      <c r="W144" s="883"/>
      <c r="X144" s="242">
        <f t="shared" ref="X144:AD144" si="115">(X138+X143)</f>
        <v>544.09</v>
      </c>
      <c r="Y144" s="242">
        <f t="shared" si="115"/>
        <v>577.17000000000007</v>
      </c>
      <c r="Z144" s="242">
        <f t="shared" si="115"/>
        <v>577.35</v>
      </c>
      <c r="AA144" s="242">
        <f t="shared" si="115"/>
        <v>612.4</v>
      </c>
      <c r="AB144" s="242">
        <f t="shared" si="115"/>
        <v>612.57000000000005</v>
      </c>
      <c r="AC144" s="242">
        <f t="shared" si="115"/>
        <v>642.19999999999993</v>
      </c>
      <c r="AD144" s="242">
        <f t="shared" si="115"/>
        <v>642.44000000000005</v>
      </c>
      <c r="AE144" s="242">
        <f t="shared" ref="AE144" si="116">(AE138+AE143)</f>
        <v>687.05000000000007</v>
      </c>
    </row>
    <row r="145" spans="1:31" ht="15" customHeight="1" x14ac:dyDescent="0.2">
      <c r="X145" s="2"/>
      <c r="Y145" s="2"/>
      <c r="Z145" s="2"/>
      <c r="AA145" s="2"/>
      <c r="AB145" s="2"/>
      <c r="AC145" s="2"/>
      <c r="AD145" s="2"/>
      <c r="AE145" s="2"/>
    </row>
    <row r="146" spans="1:31" ht="20.100000000000001" customHeight="1" x14ac:dyDescent="0.2">
      <c r="A146" s="915" t="s">
        <v>411</v>
      </c>
      <c r="B146" s="916"/>
      <c r="C146" s="916"/>
      <c r="D146" s="916"/>
      <c r="E146" s="916"/>
      <c r="F146" s="916"/>
      <c r="G146" s="916"/>
      <c r="H146" s="916"/>
      <c r="I146" s="916"/>
      <c r="J146" s="916"/>
      <c r="K146" s="916"/>
      <c r="L146" s="916"/>
      <c r="M146" s="916"/>
      <c r="N146" s="916"/>
      <c r="O146" s="916"/>
      <c r="P146" s="916"/>
      <c r="Q146" s="916"/>
      <c r="R146" s="916"/>
      <c r="S146" s="916"/>
      <c r="T146" s="916"/>
      <c r="U146" s="916"/>
      <c r="V146" s="916"/>
      <c r="W146" s="916"/>
      <c r="X146" s="263"/>
      <c r="Y146" s="263"/>
      <c r="Z146" s="263"/>
      <c r="AA146" s="263"/>
      <c r="AB146" s="263"/>
      <c r="AC146" s="263"/>
      <c r="AD146" s="263"/>
      <c r="AE146" s="263"/>
    </row>
    <row r="147" spans="1:31" s="3" customFormat="1" ht="12" customHeight="1" x14ac:dyDescent="0.2">
      <c r="A147" s="887" t="s">
        <v>412</v>
      </c>
      <c r="B147" s="888"/>
      <c r="C147" s="888"/>
      <c r="D147" s="888"/>
      <c r="E147" s="888"/>
      <c r="F147" s="888"/>
      <c r="G147" s="888"/>
      <c r="H147" s="888"/>
      <c r="I147" s="888"/>
      <c r="J147" s="888"/>
      <c r="K147" s="888"/>
      <c r="L147" s="888"/>
      <c r="M147" s="888"/>
      <c r="N147" s="888"/>
      <c r="O147" s="888"/>
      <c r="P147" s="888"/>
      <c r="Q147" s="888"/>
      <c r="R147" s="888"/>
      <c r="S147" s="888"/>
      <c r="T147" s="888"/>
      <c r="U147" s="888"/>
      <c r="V147" s="888"/>
      <c r="W147" s="889"/>
      <c r="X147" s="237" t="s">
        <v>259</v>
      </c>
      <c r="Y147" s="237" t="s">
        <v>259</v>
      </c>
      <c r="Z147" s="237" t="s">
        <v>259</v>
      </c>
      <c r="AA147" s="237" t="s">
        <v>259</v>
      </c>
      <c r="AB147" s="237" t="s">
        <v>259</v>
      </c>
      <c r="AC147" s="237" t="s">
        <v>259</v>
      </c>
      <c r="AD147" s="237" t="s">
        <v>259</v>
      </c>
      <c r="AE147" s="237" t="s">
        <v>259</v>
      </c>
    </row>
    <row r="148" spans="1:31" ht="12" customHeight="1" x14ac:dyDescent="0.2">
      <c r="A148" s="199" t="s">
        <v>260</v>
      </c>
      <c r="B148" s="908" t="s">
        <v>413</v>
      </c>
      <c r="C148" s="908"/>
      <c r="D148" s="884" t="s">
        <v>257</v>
      </c>
      <c r="E148" s="884"/>
      <c r="F148" s="884"/>
      <c r="G148" s="884"/>
      <c r="H148" s="884"/>
      <c r="I148" s="884"/>
      <c r="J148" s="884"/>
      <c r="K148" s="884"/>
      <c r="L148" s="884"/>
      <c r="M148" s="884"/>
      <c r="N148" s="884"/>
      <c r="O148" s="884"/>
      <c r="P148" s="884"/>
      <c r="Q148" s="884"/>
      <c r="R148" s="884"/>
      <c r="S148" s="884"/>
      <c r="T148" s="884"/>
      <c r="U148" s="884"/>
      <c r="V148" s="884"/>
      <c r="W148" s="232">
        <f t="shared" ref="W148:W153" si="117">X148/$X$156</f>
        <v>0.479509999134274</v>
      </c>
      <c r="X148" s="231">
        <f t="shared" ref="X148:AD148" si="118">X44</f>
        <v>2769.4099999999994</v>
      </c>
      <c r="Y148" s="231">
        <f t="shared" si="118"/>
        <v>2927.7200000000003</v>
      </c>
      <c r="Z148" s="231">
        <f t="shared" si="118"/>
        <v>2927.7200000000003</v>
      </c>
      <c r="AA148" s="231">
        <f t="shared" si="118"/>
        <v>3103.4</v>
      </c>
      <c r="AB148" s="231">
        <f t="shared" si="118"/>
        <v>3103.4</v>
      </c>
      <c r="AC148" s="231">
        <f t="shared" si="118"/>
        <v>3282.4400000000005</v>
      </c>
      <c r="AD148" s="231">
        <f t="shared" si="118"/>
        <v>3282.4400000000005</v>
      </c>
      <c r="AE148" s="231">
        <f t="shared" ref="AE148" si="119">AE44</f>
        <v>3479.39</v>
      </c>
    </row>
    <row r="149" spans="1:31" ht="12" customHeight="1" x14ac:dyDescent="0.2">
      <c r="A149" s="197" t="s">
        <v>262</v>
      </c>
      <c r="B149" s="909" t="s">
        <v>414</v>
      </c>
      <c r="C149" s="909"/>
      <c r="D149" s="876" t="s">
        <v>415</v>
      </c>
      <c r="E149" s="876"/>
      <c r="F149" s="876"/>
      <c r="G149" s="876"/>
      <c r="H149" s="876"/>
      <c r="I149" s="876"/>
      <c r="J149" s="876"/>
      <c r="K149" s="876"/>
      <c r="L149" s="876"/>
      <c r="M149" s="876"/>
      <c r="N149" s="876"/>
      <c r="O149" s="876"/>
      <c r="P149" s="876"/>
      <c r="Q149" s="876"/>
      <c r="R149" s="876"/>
      <c r="S149" s="876"/>
      <c r="T149" s="876"/>
      <c r="U149" s="876"/>
      <c r="V149" s="876"/>
      <c r="W149" s="209">
        <f t="shared" si="117"/>
        <v>0.35659634836810666</v>
      </c>
      <c r="X149" s="208">
        <f t="shared" ref="X149:AD149" si="120">X78</f>
        <v>2059.5222100000001</v>
      </c>
      <c r="Y149" s="208">
        <f t="shared" si="120"/>
        <v>2198.3512899999996</v>
      </c>
      <c r="Z149" s="208">
        <f t="shared" si="120"/>
        <v>2198.3527452009007</v>
      </c>
      <c r="AA149" s="208">
        <f t="shared" si="120"/>
        <v>2336.6227452009007</v>
      </c>
      <c r="AB149" s="208">
        <f t="shared" si="120"/>
        <v>2336.6240306465074</v>
      </c>
      <c r="AC149" s="208">
        <f t="shared" si="120"/>
        <v>2534.1440306465079</v>
      </c>
      <c r="AD149" s="208">
        <f t="shared" si="120"/>
        <v>2534.1458945696754</v>
      </c>
      <c r="AE149" s="208">
        <f t="shared" ref="AE149" si="121">AE78</f>
        <v>2747.1558945696747</v>
      </c>
    </row>
    <row r="150" spans="1:31" ht="12" customHeight="1" x14ac:dyDescent="0.2">
      <c r="A150" s="197" t="s">
        <v>264</v>
      </c>
      <c r="B150" s="909" t="s">
        <v>416</v>
      </c>
      <c r="C150" s="909"/>
      <c r="D150" s="876" t="s">
        <v>417</v>
      </c>
      <c r="E150" s="876"/>
      <c r="F150" s="876"/>
      <c r="G150" s="876"/>
      <c r="H150" s="876"/>
      <c r="I150" s="876"/>
      <c r="J150" s="876"/>
      <c r="K150" s="876"/>
      <c r="L150" s="876"/>
      <c r="M150" s="876"/>
      <c r="N150" s="876"/>
      <c r="O150" s="876"/>
      <c r="P150" s="876"/>
      <c r="Q150" s="876"/>
      <c r="R150" s="876"/>
      <c r="S150" s="876"/>
      <c r="T150" s="876"/>
      <c r="U150" s="876"/>
      <c r="V150" s="876"/>
      <c r="W150" s="209">
        <f t="shared" si="117"/>
        <v>1.8232187689377542E-2</v>
      </c>
      <c r="X150" s="208">
        <f t="shared" ref="X150:AD150" si="122">X87</f>
        <v>105.3</v>
      </c>
      <c r="Y150" s="208">
        <f t="shared" si="122"/>
        <v>111.33</v>
      </c>
      <c r="Z150" s="208">
        <f t="shared" si="122"/>
        <v>111.33</v>
      </c>
      <c r="AA150" s="208">
        <f t="shared" si="122"/>
        <v>118</v>
      </c>
      <c r="AB150" s="208">
        <f t="shared" si="122"/>
        <v>118</v>
      </c>
      <c r="AC150" s="208">
        <f t="shared" si="122"/>
        <v>9.61</v>
      </c>
      <c r="AD150" s="208">
        <f t="shared" si="122"/>
        <v>9.61</v>
      </c>
      <c r="AE150" s="208">
        <f t="shared" ref="AE150" si="123">AE87</f>
        <v>10.19</v>
      </c>
    </row>
    <row r="151" spans="1:31" ht="12" customHeight="1" x14ac:dyDescent="0.2">
      <c r="A151" s="197" t="s">
        <v>266</v>
      </c>
      <c r="B151" s="909" t="s">
        <v>418</v>
      </c>
      <c r="C151" s="909"/>
      <c r="D151" s="876" t="s">
        <v>377</v>
      </c>
      <c r="E151" s="876"/>
      <c r="F151" s="876"/>
      <c r="G151" s="876"/>
      <c r="H151" s="876"/>
      <c r="I151" s="876"/>
      <c r="J151" s="876"/>
      <c r="K151" s="876"/>
      <c r="L151" s="876"/>
      <c r="M151" s="876"/>
      <c r="N151" s="876"/>
      <c r="O151" s="876"/>
      <c r="P151" s="876"/>
      <c r="Q151" s="876"/>
      <c r="R151" s="876"/>
      <c r="S151" s="876"/>
      <c r="T151" s="876"/>
      <c r="U151" s="876"/>
      <c r="V151" s="876"/>
      <c r="W151" s="209">
        <f t="shared" si="117"/>
        <v>4.4770149770582635E-2</v>
      </c>
      <c r="X151" s="208">
        <f t="shared" ref="X151:AD151" si="124">X115</f>
        <v>258.57</v>
      </c>
      <c r="Y151" s="208">
        <f t="shared" si="124"/>
        <v>273.36</v>
      </c>
      <c r="Z151" s="208">
        <f t="shared" si="124"/>
        <v>273.36</v>
      </c>
      <c r="AA151" s="208">
        <f t="shared" si="124"/>
        <v>289.76</v>
      </c>
      <c r="AB151" s="208">
        <f t="shared" si="124"/>
        <v>289.76</v>
      </c>
      <c r="AC151" s="208">
        <f t="shared" si="124"/>
        <v>306.47000000000003</v>
      </c>
      <c r="AD151" s="208">
        <f t="shared" si="124"/>
        <v>306.47000000000003</v>
      </c>
      <c r="AE151" s="208">
        <f t="shared" ref="AE151" si="125">AE115</f>
        <v>324.85000000000002</v>
      </c>
    </row>
    <row r="152" spans="1:31" ht="12" customHeight="1" x14ac:dyDescent="0.2">
      <c r="A152" s="197" t="s">
        <v>268</v>
      </c>
      <c r="B152" s="909" t="s">
        <v>419</v>
      </c>
      <c r="C152" s="909"/>
      <c r="D152" s="876" t="s">
        <v>379</v>
      </c>
      <c r="E152" s="876"/>
      <c r="F152" s="876"/>
      <c r="G152" s="876"/>
      <c r="H152" s="876"/>
      <c r="I152" s="876"/>
      <c r="J152" s="876"/>
      <c r="K152" s="876"/>
      <c r="L152" s="876"/>
      <c r="M152" s="876"/>
      <c r="N152" s="876"/>
      <c r="O152" s="876"/>
      <c r="P152" s="876"/>
      <c r="Q152" s="876"/>
      <c r="R152" s="876"/>
      <c r="S152" s="876"/>
      <c r="T152" s="876"/>
      <c r="U152" s="876"/>
      <c r="V152" s="876"/>
      <c r="W152" s="209">
        <f t="shared" si="117"/>
        <v>6.6851354861050989E-3</v>
      </c>
      <c r="X152" s="208">
        <f t="shared" ref="X152:AD152" si="126">X132</f>
        <v>38.61</v>
      </c>
      <c r="Y152" s="208">
        <f t="shared" si="126"/>
        <v>38.61</v>
      </c>
      <c r="Z152" s="208">
        <f t="shared" si="126"/>
        <v>40.405631408999994</v>
      </c>
      <c r="AA152" s="208">
        <f t="shared" si="126"/>
        <v>40.405631408999994</v>
      </c>
      <c r="AB152" s="208">
        <f t="shared" si="126"/>
        <v>41.991794875591694</v>
      </c>
      <c r="AC152" s="208">
        <f t="shared" si="126"/>
        <v>41.991794875591694</v>
      </c>
      <c r="AD152" s="208">
        <f t="shared" si="126"/>
        <v>44.291765265338114</v>
      </c>
      <c r="AE152" s="208">
        <f t="shared" ref="AE152" si="127">AE132</f>
        <v>44.291765265338114</v>
      </c>
    </row>
    <row r="153" spans="1:31" ht="12" customHeight="1" x14ac:dyDescent="0.2">
      <c r="A153" s="262" t="s">
        <v>420</v>
      </c>
      <c r="B153" s="923" t="s">
        <v>421</v>
      </c>
      <c r="C153" s="923"/>
      <c r="D153" s="880" t="s">
        <v>397</v>
      </c>
      <c r="E153" s="880"/>
      <c r="F153" s="880"/>
      <c r="G153" s="880"/>
      <c r="H153" s="880"/>
      <c r="I153" s="880"/>
      <c r="J153" s="880"/>
      <c r="K153" s="880"/>
      <c r="L153" s="880"/>
      <c r="M153" s="880"/>
      <c r="N153" s="880"/>
      <c r="O153" s="880"/>
      <c r="P153" s="880"/>
      <c r="Q153" s="880"/>
      <c r="R153" s="880"/>
      <c r="S153" s="880"/>
      <c r="T153" s="880"/>
      <c r="U153" s="880"/>
      <c r="V153" s="880"/>
      <c r="W153" s="226">
        <f t="shared" si="117"/>
        <v>7.7066920612933951E-3</v>
      </c>
      <c r="X153" s="223">
        <f t="shared" ref="X153:AD153" si="128">X138</f>
        <v>44.510000000000005</v>
      </c>
      <c r="Y153" s="223">
        <f t="shared" si="128"/>
        <v>47.22</v>
      </c>
      <c r="Z153" s="223">
        <f t="shared" si="128"/>
        <v>47.23</v>
      </c>
      <c r="AA153" s="223">
        <f t="shared" si="128"/>
        <v>50.1</v>
      </c>
      <c r="AB153" s="223">
        <f t="shared" si="128"/>
        <v>50.12</v>
      </c>
      <c r="AC153" s="223">
        <f t="shared" si="128"/>
        <v>52.54</v>
      </c>
      <c r="AD153" s="223">
        <f t="shared" si="128"/>
        <v>52.56</v>
      </c>
      <c r="AE153" s="223">
        <f t="shared" ref="AE153" si="129">AE138</f>
        <v>56.21</v>
      </c>
    </row>
    <row r="154" spans="1:31" ht="12" customHeight="1" x14ac:dyDescent="0.2">
      <c r="A154" s="912" t="s">
        <v>422</v>
      </c>
      <c r="B154" s="913"/>
      <c r="C154" s="913"/>
      <c r="D154" s="913"/>
      <c r="E154" s="913"/>
      <c r="F154" s="913"/>
      <c r="G154" s="913"/>
      <c r="H154" s="913"/>
      <c r="I154" s="913"/>
      <c r="J154" s="913"/>
      <c r="K154" s="913"/>
      <c r="L154" s="913"/>
      <c r="M154" s="913"/>
      <c r="N154" s="913"/>
      <c r="O154" s="913"/>
      <c r="P154" s="913"/>
      <c r="Q154" s="913"/>
      <c r="R154" s="913"/>
      <c r="S154" s="913"/>
      <c r="T154" s="913"/>
      <c r="U154" s="913"/>
      <c r="V154" s="914"/>
      <c r="W154" s="261">
        <f>SUM(W148:W153)</f>
        <v>0.91350051250973929</v>
      </c>
      <c r="X154" s="264">
        <f t="shared" ref="X154:AD154" si="130">ROUND((SUM(X148:X153)),2)</f>
        <v>5275.92</v>
      </c>
      <c r="Y154" s="264">
        <f t="shared" si="130"/>
        <v>5596.59</v>
      </c>
      <c r="Z154" s="264">
        <f t="shared" si="130"/>
        <v>5598.4</v>
      </c>
      <c r="AA154" s="264">
        <f t="shared" si="130"/>
        <v>5938.29</v>
      </c>
      <c r="AB154" s="264">
        <f t="shared" si="130"/>
        <v>5939.9</v>
      </c>
      <c r="AC154" s="264">
        <f t="shared" si="130"/>
        <v>6227.2</v>
      </c>
      <c r="AD154" s="264">
        <f t="shared" si="130"/>
        <v>6229.52</v>
      </c>
      <c r="AE154" s="264">
        <f t="shared" ref="AE154" si="131">ROUND((SUM(AE148:AE153)),2)</f>
        <v>6662.09</v>
      </c>
    </row>
    <row r="155" spans="1:31" ht="12" customHeight="1" x14ac:dyDescent="0.2">
      <c r="A155" s="265" t="s">
        <v>423</v>
      </c>
      <c r="B155" s="924" t="s">
        <v>421</v>
      </c>
      <c r="C155" s="925"/>
      <c r="D155" s="926" t="s">
        <v>404</v>
      </c>
      <c r="E155" s="927"/>
      <c r="F155" s="927"/>
      <c r="G155" s="927"/>
      <c r="H155" s="927"/>
      <c r="I155" s="927"/>
      <c r="J155" s="927"/>
      <c r="K155" s="927"/>
      <c r="L155" s="927"/>
      <c r="M155" s="927"/>
      <c r="N155" s="927"/>
      <c r="O155" s="927"/>
      <c r="P155" s="927"/>
      <c r="Q155" s="927"/>
      <c r="R155" s="927"/>
      <c r="S155" s="927"/>
      <c r="T155" s="927"/>
      <c r="U155" s="927"/>
      <c r="V155" s="928"/>
      <c r="W155" s="245">
        <f>X155/$X$156</f>
        <v>8.6499870141113322E-2</v>
      </c>
      <c r="X155" s="246">
        <f t="shared" ref="X155:AD155" si="132">X143</f>
        <v>499.58</v>
      </c>
      <c r="Y155" s="246">
        <f t="shared" si="132"/>
        <v>529.95000000000005</v>
      </c>
      <c r="Z155" s="246">
        <f t="shared" si="132"/>
        <v>530.12</v>
      </c>
      <c r="AA155" s="246">
        <f t="shared" si="132"/>
        <v>562.29999999999995</v>
      </c>
      <c r="AB155" s="246">
        <f t="shared" si="132"/>
        <v>562.45000000000005</v>
      </c>
      <c r="AC155" s="246">
        <f t="shared" si="132"/>
        <v>589.66</v>
      </c>
      <c r="AD155" s="246">
        <f t="shared" si="132"/>
        <v>589.88</v>
      </c>
      <c r="AE155" s="246">
        <f t="shared" ref="AE155" si="133">AE143</f>
        <v>630.84</v>
      </c>
    </row>
    <row r="156" spans="1:31" ht="12" customHeight="1" x14ac:dyDescent="0.2">
      <c r="A156" s="912" t="s">
        <v>424</v>
      </c>
      <c r="B156" s="913"/>
      <c r="C156" s="913"/>
      <c r="D156" s="913"/>
      <c r="E156" s="913"/>
      <c r="F156" s="913"/>
      <c r="G156" s="913"/>
      <c r="H156" s="913"/>
      <c r="I156" s="913"/>
      <c r="J156" s="913"/>
      <c r="K156" s="913"/>
      <c r="L156" s="913"/>
      <c r="M156" s="913"/>
      <c r="N156" s="913"/>
      <c r="O156" s="913"/>
      <c r="P156" s="913"/>
      <c r="Q156" s="913"/>
      <c r="R156" s="913"/>
      <c r="S156" s="913"/>
      <c r="T156" s="913"/>
      <c r="U156" s="913"/>
      <c r="V156" s="914"/>
      <c r="W156" s="261">
        <f>SUM(W154:W155)</f>
        <v>1.0000003826508526</v>
      </c>
      <c r="X156" s="238">
        <f>ROUND((((X154)/(1-W143))),2)</f>
        <v>5775.5</v>
      </c>
      <c r="Y156" s="238">
        <f>ROUND((((Y154)/(1-W143))),2)</f>
        <v>6126.54</v>
      </c>
      <c r="Z156" s="238">
        <f>ROUND((((Z154)/(1-W143))),2)</f>
        <v>6128.52</v>
      </c>
      <c r="AA156" s="238">
        <f>ROUND((((AA154)/(1-W143))),2)</f>
        <v>6500.59</v>
      </c>
      <c r="AB156" s="238">
        <f>ROUND((((AB154)/(1-$W$143))),2)</f>
        <v>6502.35</v>
      </c>
      <c r="AC156" s="238">
        <f t="shared" ref="AC156:AD156" si="134">ROUND((((AC154)/(1-$W$143))),2)</f>
        <v>6816.86</v>
      </c>
      <c r="AD156" s="238">
        <f t="shared" si="134"/>
        <v>6819.4</v>
      </c>
      <c r="AE156" s="238">
        <f t="shared" ref="AE156" si="135">ROUND((((AE154)/(1-$W$143))),2)</f>
        <v>7292.93</v>
      </c>
    </row>
    <row r="157" spans="1:31" customFormat="1" ht="5.0999999999999996" customHeight="1" x14ac:dyDescent="0.2"/>
    <row r="158" spans="1:31" ht="20.100000000000001" customHeight="1" x14ac:dyDescent="0.2">
      <c r="A158" s="915" t="s">
        <v>425</v>
      </c>
      <c r="B158" s="916"/>
      <c r="C158" s="916"/>
      <c r="D158" s="916"/>
      <c r="E158" s="916"/>
      <c r="F158" s="916"/>
      <c r="G158" s="916"/>
      <c r="H158" s="916"/>
      <c r="I158" s="916"/>
      <c r="J158" s="916"/>
      <c r="K158" s="916"/>
      <c r="L158" s="916"/>
      <c r="M158" s="916"/>
      <c r="N158" s="916"/>
      <c r="O158" s="916"/>
      <c r="P158" s="916"/>
      <c r="Q158" s="916"/>
      <c r="R158" s="916"/>
      <c r="S158" s="916"/>
      <c r="T158" s="916"/>
      <c r="U158" s="916"/>
      <c r="V158" s="916"/>
      <c r="W158" s="916"/>
      <c r="X158" s="263"/>
      <c r="Y158" s="263"/>
      <c r="Z158" s="263"/>
      <c r="AA158" s="263"/>
      <c r="AB158" s="263"/>
      <c r="AC158" s="263"/>
      <c r="AD158" s="263"/>
      <c r="AE158" s="263"/>
    </row>
    <row r="159" spans="1:31" ht="12" customHeight="1" x14ac:dyDescent="0.2">
      <c r="A159" s="887" t="s">
        <v>426</v>
      </c>
      <c r="B159" s="888"/>
      <c r="C159" s="888"/>
      <c r="D159" s="888"/>
      <c r="E159" s="888"/>
      <c r="F159" s="888"/>
      <c r="G159" s="888"/>
      <c r="H159" s="888"/>
      <c r="I159" s="888"/>
      <c r="J159" s="888"/>
      <c r="K159" s="888"/>
      <c r="L159" s="888"/>
      <c r="M159" s="888"/>
      <c r="N159" s="888"/>
      <c r="O159" s="888"/>
      <c r="P159" s="888"/>
      <c r="Q159" s="888"/>
      <c r="R159" s="888"/>
      <c r="S159" s="889"/>
      <c r="T159" s="881" t="s">
        <v>427</v>
      </c>
      <c r="U159" s="882"/>
      <c r="V159" s="882"/>
      <c r="W159" s="883"/>
      <c r="X159" s="238">
        <f>L26</f>
        <v>2</v>
      </c>
      <c r="Y159" s="238">
        <f t="shared" ref="Y159:AE159" si="136">X159</f>
        <v>2</v>
      </c>
      <c r="Z159" s="238">
        <f t="shared" si="136"/>
        <v>2</v>
      </c>
      <c r="AA159" s="238">
        <f t="shared" si="136"/>
        <v>2</v>
      </c>
      <c r="AB159" s="238">
        <f t="shared" si="136"/>
        <v>2</v>
      </c>
      <c r="AC159" s="238">
        <f t="shared" si="136"/>
        <v>2</v>
      </c>
      <c r="AD159" s="238">
        <f t="shared" si="136"/>
        <v>2</v>
      </c>
      <c r="AE159" s="238">
        <f t="shared" si="136"/>
        <v>2</v>
      </c>
    </row>
    <row r="160" spans="1:31" ht="12" customHeight="1" x14ac:dyDescent="0.2">
      <c r="A160" s="917" t="str">
        <f>E4&amp;" "&amp;F8</f>
        <v>VIGILANTE 12H - N NOTURNO</v>
      </c>
      <c r="B160" s="918"/>
      <c r="C160" s="918"/>
      <c r="D160" s="918"/>
      <c r="E160" s="918"/>
      <c r="F160" s="918"/>
      <c r="G160" s="918"/>
      <c r="H160" s="918"/>
      <c r="I160" s="918"/>
      <c r="J160" s="918"/>
      <c r="K160" s="918"/>
      <c r="L160" s="918"/>
      <c r="M160" s="918"/>
      <c r="N160" s="918"/>
      <c r="O160" s="918"/>
      <c r="P160" s="918"/>
      <c r="Q160" s="918"/>
      <c r="R160" s="918"/>
      <c r="S160" s="919"/>
      <c r="T160" s="881" t="s">
        <v>428</v>
      </c>
      <c r="U160" s="882"/>
      <c r="V160" s="882"/>
      <c r="W160" s="883"/>
      <c r="X160" s="266">
        <f t="shared" ref="X160:AD160" si="137">X156</f>
        <v>5775.5</v>
      </c>
      <c r="Y160" s="266">
        <f t="shared" si="137"/>
        <v>6126.54</v>
      </c>
      <c r="Z160" s="266">
        <f t="shared" si="137"/>
        <v>6128.52</v>
      </c>
      <c r="AA160" s="266">
        <f t="shared" si="137"/>
        <v>6500.59</v>
      </c>
      <c r="AB160" s="266">
        <f t="shared" si="137"/>
        <v>6502.35</v>
      </c>
      <c r="AC160" s="266">
        <f t="shared" si="137"/>
        <v>6816.86</v>
      </c>
      <c r="AD160" s="266">
        <f t="shared" si="137"/>
        <v>6819.4</v>
      </c>
      <c r="AE160" s="266">
        <f t="shared" ref="AE160" si="138">AE156</f>
        <v>7292.93</v>
      </c>
    </row>
    <row r="161" spans="1:31" ht="12" customHeight="1" x14ac:dyDescent="0.2">
      <c r="A161" s="920"/>
      <c r="B161" s="921"/>
      <c r="C161" s="921"/>
      <c r="D161" s="921"/>
      <c r="E161" s="921"/>
      <c r="F161" s="921"/>
      <c r="G161" s="921"/>
      <c r="H161" s="921"/>
      <c r="I161" s="921"/>
      <c r="J161" s="921"/>
      <c r="K161" s="921"/>
      <c r="L161" s="921"/>
      <c r="M161" s="921"/>
      <c r="N161" s="921"/>
      <c r="O161" s="921"/>
      <c r="P161" s="921"/>
      <c r="Q161" s="921"/>
      <c r="R161" s="921"/>
      <c r="S161" s="922"/>
      <c r="T161" s="881" t="s">
        <v>429</v>
      </c>
      <c r="U161" s="882"/>
      <c r="V161" s="882"/>
      <c r="W161" s="883"/>
      <c r="X161" s="242">
        <f t="shared" ref="X161:AD161" si="139">X160*X159</f>
        <v>11551</v>
      </c>
      <c r="Y161" s="242">
        <f t="shared" si="139"/>
        <v>12253.08</v>
      </c>
      <c r="Z161" s="242">
        <f t="shared" si="139"/>
        <v>12257.04</v>
      </c>
      <c r="AA161" s="242">
        <f t="shared" si="139"/>
        <v>13001.18</v>
      </c>
      <c r="AB161" s="242">
        <f t="shared" si="139"/>
        <v>13004.7</v>
      </c>
      <c r="AC161" s="242">
        <f t="shared" si="139"/>
        <v>13633.72</v>
      </c>
      <c r="AD161" s="242">
        <f t="shared" si="139"/>
        <v>13638.8</v>
      </c>
      <c r="AE161" s="242">
        <f t="shared" ref="AE161" si="140">AE160*AE159</f>
        <v>14585.86</v>
      </c>
    </row>
    <row r="162" spans="1:31" x14ac:dyDescent="0.2">
      <c r="T162" s="835" t="s">
        <v>784</v>
      </c>
      <c r="U162" s="836"/>
      <c r="V162" s="836"/>
      <c r="W162" s="837"/>
      <c r="X162" s="543"/>
      <c r="Y162" s="543"/>
      <c r="Z162" s="543"/>
      <c r="AA162" s="544"/>
      <c r="AB162" s="543"/>
      <c r="AC162" s="544"/>
      <c r="AD162" s="544"/>
      <c r="AE162" s="544">
        <v>14585.86</v>
      </c>
    </row>
    <row r="164" spans="1:3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910"/>
      <c r="W164" s="911"/>
      <c r="X164" s="32"/>
      <c r="Y164" s="32"/>
      <c r="Z164" s="32"/>
      <c r="AA164" s="32"/>
      <c r="AB164" s="32"/>
      <c r="AC164" s="32"/>
      <c r="AD164" s="32"/>
      <c r="AE164" s="538"/>
    </row>
    <row r="167" spans="1:31" x14ac:dyDescent="0.2">
      <c r="X167" s="5"/>
      <c r="Y167" s="5"/>
      <c r="Z167" s="5"/>
      <c r="AA167" s="5"/>
      <c r="AB167" s="5"/>
      <c r="AC167" s="5"/>
      <c r="AD167" s="5"/>
      <c r="AE167" s="5"/>
    </row>
    <row r="168" spans="1:31" x14ac:dyDescent="0.2">
      <c r="X168" s="6"/>
      <c r="Y168" s="6"/>
      <c r="Z168" s="6"/>
      <c r="AA168" s="6"/>
      <c r="AB168" s="6"/>
      <c r="AC168" s="6"/>
      <c r="AD168" s="6"/>
      <c r="AE168" s="6"/>
    </row>
    <row r="169" spans="1:31" x14ac:dyDescent="0.2">
      <c r="X169" s="6"/>
      <c r="Y169" s="6"/>
      <c r="Z169" s="6"/>
      <c r="AA169" s="6"/>
      <c r="AB169" s="6"/>
      <c r="AC169" s="6"/>
      <c r="AD169" s="6"/>
      <c r="AE169" s="6"/>
    </row>
  </sheetData>
  <sheetProtection selectLockedCells="1"/>
  <mergeCells count="236">
    <mergeCell ref="Y12:Y13"/>
    <mergeCell ref="Y15:Y19"/>
    <mergeCell ref="V164:W164"/>
    <mergeCell ref="A156:V156"/>
    <mergeCell ref="A158:W158"/>
    <mergeCell ref="A159:S159"/>
    <mergeCell ref="T159:W159"/>
    <mergeCell ref="A160:S161"/>
    <mergeCell ref="T160:W160"/>
    <mergeCell ref="T161:W161"/>
    <mergeCell ref="B152:C152"/>
    <mergeCell ref="D152:V152"/>
    <mergeCell ref="B153:C153"/>
    <mergeCell ref="D153:V153"/>
    <mergeCell ref="A154:V154"/>
    <mergeCell ref="B155:C155"/>
    <mergeCell ref="D155:V155"/>
    <mergeCell ref="B149:C149"/>
    <mergeCell ref="D149:V149"/>
    <mergeCell ref="B150:C150"/>
    <mergeCell ref="D150:V150"/>
    <mergeCell ref="B151:C151"/>
    <mergeCell ref="D151:V151"/>
    <mergeCell ref="B142:V142"/>
    <mergeCell ref="A143:V143"/>
    <mergeCell ref="A144:W144"/>
    <mergeCell ref="A146:W146"/>
    <mergeCell ref="A147:W147"/>
    <mergeCell ref="B148:C148"/>
    <mergeCell ref="D148:V148"/>
    <mergeCell ref="B136:V136"/>
    <mergeCell ref="B137:V137"/>
    <mergeCell ref="A138:V138"/>
    <mergeCell ref="B139:V139"/>
    <mergeCell ref="B140:V140"/>
    <mergeCell ref="B141:V141"/>
    <mergeCell ref="B129:W129"/>
    <mergeCell ref="A130:W130"/>
    <mergeCell ref="B131:V131"/>
    <mergeCell ref="A132:W132"/>
    <mergeCell ref="A134:W134"/>
    <mergeCell ref="B135:V135"/>
    <mergeCell ref="B123:W123"/>
    <mergeCell ref="B124:W124"/>
    <mergeCell ref="B125:W125"/>
    <mergeCell ref="B126:W126"/>
    <mergeCell ref="B127:W127"/>
    <mergeCell ref="B128:W128"/>
    <mergeCell ref="A117:W117"/>
    <mergeCell ref="B118:W118"/>
    <mergeCell ref="B119:W119"/>
    <mergeCell ref="B120:W120"/>
    <mergeCell ref="B121:W121"/>
    <mergeCell ref="B122:W122"/>
    <mergeCell ref="A110:W110"/>
    <mergeCell ref="B111:W111"/>
    <mergeCell ref="B112:W112"/>
    <mergeCell ref="B113:W113"/>
    <mergeCell ref="B114:W114"/>
    <mergeCell ref="A115:W115"/>
    <mergeCell ref="B104:V104"/>
    <mergeCell ref="A105:V105"/>
    <mergeCell ref="A106:W106"/>
    <mergeCell ref="B107:V107"/>
    <mergeCell ref="B108:V108"/>
    <mergeCell ref="A109:V109"/>
    <mergeCell ref="B98:V98"/>
    <mergeCell ref="A99:V99"/>
    <mergeCell ref="A100:W100"/>
    <mergeCell ref="B101:V101"/>
    <mergeCell ref="B102:V102"/>
    <mergeCell ref="B103:V103"/>
    <mergeCell ref="B92:V92"/>
    <mergeCell ref="B93:V93"/>
    <mergeCell ref="B94:V94"/>
    <mergeCell ref="B95:V95"/>
    <mergeCell ref="B96:V96"/>
    <mergeCell ref="A97:V97"/>
    <mergeCell ref="B85:V85"/>
    <mergeCell ref="B86:V86"/>
    <mergeCell ref="A87:V87"/>
    <mergeCell ref="A89:W89"/>
    <mergeCell ref="A90:W90"/>
    <mergeCell ref="B91:V91"/>
    <mergeCell ref="A79:W79"/>
    <mergeCell ref="B80:V80"/>
    <mergeCell ref="B81:V81"/>
    <mergeCell ref="B82:V82"/>
    <mergeCell ref="B83:V83"/>
    <mergeCell ref="B84:V84"/>
    <mergeCell ref="A73:W73"/>
    <mergeCell ref="B74:W74"/>
    <mergeCell ref="B75:W75"/>
    <mergeCell ref="B76:W76"/>
    <mergeCell ref="B77:W77"/>
    <mergeCell ref="A78:W78"/>
    <mergeCell ref="B67:V67"/>
    <mergeCell ref="B68:V68"/>
    <mergeCell ref="B69:V69"/>
    <mergeCell ref="B70:V70"/>
    <mergeCell ref="B71:V71"/>
    <mergeCell ref="A72:W72"/>
    <mergeCell ref="B61:V61"/>
    <mergeCell ref="A62:V62"/>
    <mergeCell ref="A63:W63"/>
    <mergeCell ref="B64:V64"/>
    <mergeCell ref="B65:V65"/>
    <mergeCell ref="B66:V66"/>
    <mergeCell ref="B55:V55"/>
    <mergeCell ref="B56:V56"/>
    <mergeCell ref="B57:V57"/>
    <mergeCell ref="B58:V58"/>
    <mergeCell ref="B59:V59"/>
    <mergeCell ref="B60:M60"/>
    <mergeCell ref="O60:P60"/>
    <mergeCell ref="Q60:R60"/>
    <mergeCell ref="S60:T60"/>
    <mergeCell ref="U60:V60"/>
    <mergeCell ref="B49:V49"/>
    <mergeCell ref="B50:V50"/>
    <mergeCell ref="A51:V51"/>
    <mergeCell ref="A52:W52"/>
    <mergeCell ref="B53:V53"/>
    <mergeCell ref="B54:V54"/>
    <mergeCell ref="B42:V42"/>
    <mergeCell ref="B43:V43"/>
    <mergeCell ref="A44:W44"/>
    <mergeCell ref="A46:W46"/>
    <mergeCell ref="A47:W47"/>
    <mergeCell ref="B48:V48"/>
    <mergeCell ref="B36:V36"/>
    <mergeCell ref="B37:V37"/>
    <mergeCell ref="B38:V38"/>
    <mergeCell ref="B39:V39"/>
    <mergeCell ref="A40:W40"/>
    <mergeCell ref="B41:V41"/>
    <mergeCell ref="A30:W30"/>
    <mergeCell ref="B31:V31"/>
    <mergeCell ref="B32:V32"/>
    <mergeCell ref="B33:V33"/>
    <mergeCell ref="B34:V34"/>
    <mergeCell ref="B35:V35"/>
    <mergeCell ref="U25:W25"/>
    <mergeCell ref="A15:W15"/>
    <mergeCell ref="U26:W26"/>
    <mergeCell ref="B27:E27"/>
    <mergeCell ref="F27:T27"/>
    <mergeCell ref="U27:W27"/>
    <mergeCell ref="B28:E28"/>
    <mergeCell ref="F28:T28"/>
    <mergeCell ref="U28:W28"/>
    <mergeCell ref="B26:C26"/>
    <mergeCell ref="D26:E26"/>
    <mergeCell ref="F26:K26"/>
    <mergeCell ref="L26:M26"/>
    <mergeCell ref="N26:Q26"/>
    <mergeCell ref="R26:T26"/>
    <mergeCell ref="W8:X8"/>
    <mergeCell ref="X15:X19"/>
    <mergeCell ref="B16:J16"/>
    <mergeCell ref="K16:W16"/>
    <mergeCell ref="B17:J17"/>
    <mergeCell ref="K17:W17"/>
    <mergeCell ref="B18:J18"/>
    <mergeCell ref="K18:W18"/>
    <mergeCell ref="B19:J19"/>
    <mergeCell ref="K19:W19"/>
    <mergeCell ref="A7:D7"/>
    <mergeCell ref="E7:F7"/>
    <mergeCell ref="G7:I7"/>
    <mergeCell ref="J7:K7"/>
    <mergeCell ref="L7:N7"/>
    <mergeCell ref="O7:P7"/>
    <mergeCell ref="Q7:S7"/>
    <mergeCell ref="T7:V7"/>
    <mergeCell ref="A9:F9"/>
    <mergeCell ref="H9:I9"/>
    <mergeCell ref="J9:L9"/>
    <mergeCell ref="N9:P9"/>
    <mergeCell ref="A8:D8"/>
    <mergeCell ref="F8:I8"/>
    <mergeCell ref="J8:L8"/>
    <mergeCell ref="N8:O8"/>
    <mergeCell ref="P8:U8"/>
    <mergeCell ref="A5:D5"/>
    <mergeCell ref="E5:F5"/>
    <mergeCell ref="G5:I5"/>
    <mergeCell ref="J5:K5"/>
    <mergeCell ref="L5:Q5"/>
    <mergeCell ref="R5:T5"/>
    <mergeCell ref="U5:W5"/>
    <mergeCell ref="A6:D6"/>
    <mergeCell ref="E6:F6"/>
    <mergeCell ref="G6:I6"/>
    <mergeCell ref="J6:K6"/>
    <mergeCell ref="L6:N6"/>
    <mergeCell ref="O6:P6"/>
    <mergeCell ref="Q6:S6"/>
    <mergeCell ref="T6:U6"/>
    <mergeCell ref="V6:W6"/>
    <mergeCell ref="A1:X1"/>
    <mergeCell ref="A2:D2"/>
    <mergeCell ref="F2:S2"/>
    <mergeCell ref="T2:W2"/>
    <mergeCell ref="A3:D3"/>
    <mergeCell ref="E3:T3"/>
    <mergeCell ref="U3:W3"/>
    <mergeCell ref="A4:D4"/>
    <mergeCell ref="E4:N4"/>
    <mergeCell ref="O4:Q4"/>
    <mergeCell ref="R4:T4"/>
    <mergeCell ref="U4:W4"/>
    <mergeCell ref="AE12:AE13"/>
    <mergeCell ref="AE15:AE19"/>
    <mergeCell ref="T162:W162"/>
    <mergeCell ref="AC12:AC13"/>
    <mergeCell ref="AD12:AD13"/>
    <mergeCell ref="AC15:AC19"/>
    <mergeCell ref="AD15:AD19"/>
    <mergeCell ref="AB12:AB13"/>
    <mergeCell ref="AB15:AB19"/>
    <mergeCell ref="AA12:AA13"/>
    <mergeCell ref="AA15:AA19"/>
    <mergeCell ref="Z12:Z13"/>
    <mergeCell ref="Z15:Z19"/>
    <mergeCell ref="A12:W12"/>
    <mergeCell ref="X12:X13"/>
    <mergeCell ref="A13:L13"/>
    <mergeCell ref="M13:W13"/>
    <mergeCell ref="A21:W21"/>
    <mergeCell ref="A23:T23"/>
    <mergeCell ref="A24:W24"/>
    <mergeCell ref="B25:E25"/>
    <mergeCell ref="F25:N25"/>
    <mergeCell ref="O25:Q25"/>
    <mergeCell ref="R25:T25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90" orientation="portrait" r:id="rId1"/>
  <headerFooter>
    <oddHeader>&amp;L&amp;G</oddHeader>
  </headerFooter>
  <rowBreaks count="2" manualBreakCount="2">
    <brk id="78" max="23" man="1"/>
    <brk id="145" max="23" man="1"/>
  </rowBreaks>
  <legacyDrawing r:id="rId2"/>
  <legacyDrawingHF r:id="rId3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54F32-E226-4C53-95A5-89202C755BD3}">
  <sheetPr codeName="Planilha20">
    <tabColor rgb="FFFF0000"/>
  </sheetPr>
  <dimension ref="A1:AE169"/>
  <sheetViews>
    <sheetView showGridLines="0" topLeftCell="A152" zoomScaleNormal="100" workbookViewId="0">
      <selection activeCell="AE163" sqref="AE163"/>
    </sheetView>
  </sheetViews>
  <sheetFormatPr defaultColWidth="4.6640625" defaultRowHeight="12" x14ac:dyDescent="0.2"/>
  <cols>
    <col min="1" max="1" width="6.6640625" style="2" customWidth="1"/>
    <col min="2" max="3" width="4.6640625" style="2" customWidth="1"/>
    <col min="4" max="4" width="4.6640625" style="2"/>
    <col min="5" max="7" width="4.6640625" style="2" customWidth="1"/>
    <col min="8" max="17" width="4.6640625" style="2"/>
    <col min="18" max="19" width="4.6640625" style="2" customWidth="1"/>
    <col min="20" max="20" width="4.6640625" style="2"/>
    <col min="21" max="22" width="4.6640625" style="2" customWidth="1"/>
    <col min="23" max="23" width="8.6640625" style="2" customWidth="1"/>
    <col min="24" max="31" width="14.6640625" style="7" customWidth="1"/>
    <col min="32" max="16384" width="4.6640625" style="2"/>
  </cols>
  <sheetData>
    <row r="1" spans="1:31" ht="25.15" customHeight="1" x14ac:dyDescent="0.2">
      <c r="A1" s="838" t="s">
        <v>211</v>
      </c>
      <c r="B1" s="838"/>
      <c r="C1" s="838"/>
      <c r="D1" s="838"/>
      <c r="E1" s="838"/>
      <c r="F1" s="838"/>
      <c r="G1" s="838"/>
      <c r="H1" s="838"/>
      <c r="I1" s="838"/>
      <c r="J1" s="838"/>
      <c r="K1" s="838"/>
      <c r="L1" s="838"/>
      <c r="M1" s="838"/>
      <c r="N1" s="838"/>
      <c r="O1" s="838"/>
      <c r="P1" s="838"/>
      <c r="Q1" s="838"/>
      <c r="R1" s="838"/>
      <c r="S1" s="838"/>
      <c r="T1" s="838"/>
      <c r="U1" s="838"/>
      <c r="V1" s="838"/>
      <c r="W1" s="838"/>
      <c r="X1" s="838"/>
      <c r="Y1"/>
      <c r="Z1">
        <v>1.0465069</v>
      </c>
      <c r="AA1"/>
      <c r="AB1">
        <v>1.039256</v>
      </c>
      <c r="AC1"/>
      <c r="AD1" s="476">
        <f>RESUMO!CM23</f>
        <v>1.0547719</v>
      </c>
      <c r="AE1"/>
    </row>
    <row r="2" spans="1:31" ht="15" customHeight="1" x14ac:dyDescent="0.2">
      <c r="A2" s="839" t="s">
        <v>212</v>
      </c>
      <c r="B2" s="839"/>
      <c r="C2" s="839"/>
      <c r="D2" s="839"/>
      <c r="E2" s="183">
        <f>EDITAL!E22</f>
        <v>2</v>
      </c>
      <c r="F2" s="840" t="str">
        <f>EDITAL!F22</f>
        <v>VIGILANCIA SC</v>
      </c>
      <c r="G2" s="840"/>
      <c r="H2" s="840"/>
      <c r="I2" s="840"/>
      <c r="J2" s="840"/>
      <c r="K2" s="840"/>
      <c r="L2" s="840"/>
      <c r="M2" s="840"/>
      <c r="N2" s="840"/>
      <c r="O2" s="840"/>
      <c r="P2" s="840"/>
      <c r="Q2" s="840"/>
      <c r="R2" s="840"/>
      <c r="S2" s="840"/>
      <c r="T2" s="839" t="s">
        <v>213</v>
      </c>
      <c r="U2" s="839"/>
      <c r="V2" s="839"/>
      <c r="W2" s="839"/>
      <c r="X2" s="184">
        <v>2</v>
      </c>
      <c r="Y2" s="184">
        <v>2</v>
      </c>
      <c r="Z2" s="184">
        <v>2</v>
      </c>
      <c r="AA2" s="184">
        <v>2</v>
      </c>
      <c r="AB2" s="184">
        <v>2</v>
      </c>
      <c r="AC2" s="184">
        <v>2</v>
      </c>
      <c r="AD2" s="184">
        <v>2</v>
      </c>
      <c r="AE2" s="184">
        <v>2</v>
      </c>
    </row>
    <row r="3" spans="1:31" ht="15" customHeight="1" x14ac:dyDescent="0.2">
      <c r="A3" s="841" t="s">
        <v>214</v>
      </c>
      <c r="B3" s="841"/>
      <c r="C3" s="841"/>
      <c r="D3" s="841"/>
      <c r="E3" s="842" t="s">
        <v>434</v>
      </c>
      <c r="F3" s="842"/>
      <c r="G3" s="842"/>
      <c r="H3" s="842"/>
      <c r="I3" s="842"/>
      <c r="J3" s="842"/>
      <c r="K3" s="842"/>
      <c r="L3" s="842"/>
      <c r="M3" s="842"/>
      <c r="N3" s="842"/>
      <c r="O3" s="842"/>
      <c r="P3" s="842"/>
      <c r="Q3" s="842"/>
      <c r="R3" s="842"/>
      <c r="S3" s="842"/>
      <c r="T3" s="842"/>
      <c r="U3" s="841" t="s">
        <v>216</v>
      </c>
      <c r="V3" s="841"/>
      <c r="W3" s="841"/>
      <c r="X3" s="185">
        <f>EDITAL!X22</f>
        <v>44593</v>
      </c>
      <c r="Y3" s="185">
        <v>44958</v>
      </c>
      <c r="Z3" s="185">
        <v>44958</v>
      </c>
      <c r="AA3" s="185">
        <v>45323</v>
      </c>
      <c r="AB3" s="185">
        <v>45323</v>
      </c>
      <c r="AC3" s="185">
        <v>45689</v>
      </c>
      <c r="AD3" s="185">
        <v>45689</v>
      </c>
      <c r="AE3" s="185">
        <v>46054</v>
      </c>
    </row>
    <row r="4" spans="1:31" ht="15" customHeight="1" x14ac:dyDescent="0.2">
      <c r="A4" s="841" t="s">
        <v>217</v>
      </c>
      <c r="B4" s="841"/>
      <c r="C4" s="841"/>
      <c r="D4" s="841"/>
      <c r="E4" s="842" t="s">
        <v>218</v>
      </c>
      <c r="F4" s="842"/>
      <c r="G4" s="842"/>
      <c r="H4" s="842"/>
      <c r="I4" s="842"/>
      <c r="J4" s="842"/>
      <c r="K4" s="842"/>
      <c r="L4" s="842"/>
      <c r="M4" s="842"/>
      <c r="N4" s="842"/>
      <c r="O4" s="841" t="s">
        <v>219</v>
      </c>
      <c r="P4" s="841"/>
      <c r="Q4" s="841"/>
      <c r="R4" s="843" t="s">
        <v>220</v>
      </c>
      <c r="S4" s="843"/>
      <c r="T4" s="843"/>
      <c r="U4" s="841" t="s">
        <v>221</v>
      </c>
      <c r="V4" s="841"/>
      <c r="W4" s="841"/>
      <c r="X4" s="186">
        <v>1664.83</v>
      </c>
      <c r="Y4" s="186">
        <v>1760</v>
      </c>
      <c r="Z4" s="186">
        <v>1760</v>
      </c>
      <c r="AA4" s="186">
        <v>1865.6</v>
      </c>
      <c r="AB4" s="186">
        <f>AA4</f>
        <v>1865.6</v>
      </c>
      <c r="AC4" s="186">
        <v>1973.24</v>
      </c>
      <c r="AD4" s="186">
        <f>AC4</f>
        <v>1973.24</v>
      </c>
      <c r="AE4" s="186">
        <v>2091.63</v>
      </c>
    </row>
    <row r="5" spans="1:31" ht="15" customHeight="1" x14ac:dyDescent="0.2">
      <c r="A5" s="841" t="s">
        <v>222</v>
      </c>
      <c r="B5" s="841"/>
      <c r="C5" s="841"/>
      <c r="D5" s="841"/>
      <c r="E5" s="843">
        <v>220</v>
      </c>
      <c r="F5" s="843"/>
      <c r="G5" s="841" t="s">
        <v>223</v>
      </c>
      <c r="H5" s="841"/>
      <c r="I5" s="841"/>
      <c r="J5" s="843"/>
      <c r="K5" s="843"/>
      <c r="L5" s="841" t="s">
        <v>224</v>
      </c>
      <c r="M5" s="841"/>
      <c r="N5" s="841"/>
      <c r="O5" s="841"/>
      <c r="P5" s="841"/>
      <c r="Q5" s="841"/>
      <c r="R5" s="605">
        <f>IF(E5=INSU!H3,INSU!H4,IF(E5=INSU!J3,INSU!J4,IF(E5=INSU!L3,INSU!L4,IF(E5=INSU!N3,INSU!N4,IF(E5=INSU!P3,INSU!P4,IF(E5=INSU!R3,INSU!R4))))))</f>
        <v>27.6</v>
      </c>
      <c r="S5" s="605"/>
      <c r="T5" s="605"/>
      <c r="U5" s="841" t="s">
        <v>225</v>
      </c>
      <c r="V5" s="841"/>
      <c r="W5" s="841"/>
      <c r="X5" s="187">
        <v>1212</v>
      </c>
      <c r="Y5" s="187">
        <v>1302</v>
      </c>
      <c r="Z5" s="187">
        <v>1302</v>
      </c>
      <c r="AA5" s="187">
        <v>1302</v>
      </c>
      <c r="AB5" s="187">
        <v>1302</v>
      </c>
      <c r="AC5" s="187">
        <v>1302</v>
      </c>
      <c r="AD5" s="187">
        <v>1302</v>
      </c>
      <c r="AE5" s="526">
        <v>1302</v>
      </c>
    </row>
    <row r="6" spans="1:31" ht="15" customHeight="1" x14ac:dyDescent="0.2">
      <c r="A6" s="841" t="s">
        <v>226</v>
      </c>
      <c r="B6" s="841"/>
      <c r="C6" s="841"/>
      <c r="D6" s="841"/>
      <c r="E6" s="843">
        <v>15.21</v>
      </c>
      <c r="F6" s="843"/>
      <c r="G6" s="841" t="s">
        <v>227</v>
      </c>
      <c r="H6" s="841"/>
      <c r="I6" s="841"/>
      <c r="J6" s="844">
        <v>0.3</v>
      </c>
      <c r="K6" s="844"/>
      <c r="L6" s="841" t="s">
        <v>228</v>
      </c>
      <c r="M6" s="841"/>
      <c r="N6" s="841"/>
      <c r="O6" s="844"/>
      <c r="P6" s="844"/>
      <c r="Q6" s="841" t="s">
        <v>229</v>
      </c>
      <c r="R6" s="841"/>
      <c r="S6" s="841"/>
      <c r="T6" s="845">
        <f>VLOOKUP(E2,EMPR!B28:R29,15,0)</f>
        <v>7.0000000000000007E-2</v>
      </c>
      <c r="U6" s="845"/>
      <c r="V6" s="846" t="s">
        <v>230</v>
      </c>
      <c r="W6" s="846"/>
      <c r="X6" s="188"/>
      <c r="Y6" s="188"/>
      <c r="Z6" s="188"/>
      <c r="AA6" s="188"/>
      <c r="AB6" s="188"/>
      <c r="AC6" s="188"/>
      <c r="AD6" s="188"/>
      <c r="AE6" s="188"/>
    </row>
    <row r="7" spans="1:31" ht="15" customHeight="1" x14ac:dyDescent="0.2">
      <c r="A7" s="841" t="s">
        <v>231</v>
      </c>
      <c r="B7" s="841"/>
      <c r="C7" s="841"/>
      <c r="D7" s="841"/>
      <c r="E7" s="845">
        <f>VLOOKUP(E2,EMPR!B28:R29,3,0)</f>
        <v>6.0000000000000001E-3</v>
      </c>
      <c r="F7" s="845"/>
      <c r="G7" s="841" t="s">
        <v>232</v>
      </c>
      <c r="H7" s="841"/>
      <c r="I7" s="841"/>
      <c r="J7" s="605">
        <f>VLOOKUP(E2,EMPR!B28:R29,4,0)</f>
        <v>14</v>
      </c>
      <c r="K7" s="605"/>
      <c r="L7" s="841" t="s">
        <v>13</v>
      </c>
      <c r="M7" s="841"/>
      <c r="N7" s="841"/>
      <c r="O7" s="605">
        <f>VLOOKUP(E2,EMPR!B28:R29,12,0)</f>
        <v>4.5</v>
      </c>
      <c r="P7" s="605"/>
      <c r="Q7" s="841" t="s">
        <v>233</v>
      </c>
      <c r="R7" s="841"/>
      <c r="S7" s="841"/>
      <c r="T7" s="847">
        <f>VLOOKUP(E2,EMPR!B28:R29,14,0)</f>
        <v>0</v>
      </c>
      <c r="U7" s="847"/>
      <c r="V7" s="847"/>
      <c r="W7" s="189"/>
      <c r="X7" s="190"/>
      <c r="Y7" s="190"/>
      <c r="Z7" s="190"/>
      <c r="AA7" s="190"/>
      <c r="AB7" s="190"/>
      <c r="AC7" s="190"/>
      <c r="AD7" s="190"/>
      <c r="AE7" s="190"/>
    </row>
    <row r="8" spans="1:31" ht="15" customHeight="1" x14ac:dyDescent="0.2">
      <c r="A8" s="841" t="s">
        <v>234</v>
      </c>
      <c r="B8" s="841"/>
      <c r="C8" s="841"/>
      <c r="D8" s="841"/>
      <c r="E8" s="192">
        <v>1</v>
      </c>
      <c r="F8" s="856" t="str">
        <f>IF(E8=1,EMPR!C22,IF(E8=2,EMPR!C23))</f>
        <v>DIURNO</v>
      </c>
      <c r="G8" s="856"/>
      <c r="H8" s="856"/>
      <c r="I8" s="856"/>
      <c r="J8" s="841" t="s">
        <v>235</v>
      </c>
      <c r="K8" s="841"/>
      <c r="L8" s="841"/>
      <c r="M8" s="193">
        <v>1</v>
      </c>
      <c r="N8" s="856" t="str">
        <f>IF(M8=1,EMPR!C17,IF(M8=2,EMPR!C18))</f>
        <v>SIM</v>
      </c>
      <c r="O8" s="856"/>
      <c r="P8" s="841" t="s">
        <v>236</v>
      </c>
      <c r="Q8" s="841"/>
      <c r="R8" s="841"/>
      <c r="S8" s="841"/>
      <c r="T8" s="841"/>
      <c r="U8" s="841"/>
      <c r="V8" s="192">
        <v>1</v>
      </c>
      <c r="W8" s="856" t="str">
        <f>IF(V8=1,EMPR!C33,IF(V8=2,EMPR!C34))</f>
        <v>SALARIO NORMATIVO</v>
      </c>
      <c r="X8" s="856"/>
      <c r="Y8"/>
      <c r="Z8"/>
      <c r="AA8"/>
      <c r="AB8"/>
      <c r="AC8"/>
      <c r="AD8"/>
      <c r="AE8"/>
    </row>
    <row r="9" spans="1:31" ht="15" customHeight="1" x14ac:dyDescent="0.2">
      <c r="A9" s="848" t="s">
        <v>237</v>
      </c>
      <c r="B9" s="848"/>
      <c r="C9" s="848"/>
      <c r="D9" s="848"/>
      <c r="E9" s="848"/>
      <c r="F9" s="848"/>
      <c r="G9" s="191">
        <f>EDITAL!X13</f>
        <v>2</v>
      </c>
      <c r="H9" s="849" t="str">
        <f>IF(G9=1,EMPR!C17,IF(G9=2,EMPR!C18))</f>
        <v>NAO</v>
      </c>
      <c r="I9" s="849"/>
      <c r="J9" s="848" t="s">
        <v>238</v>
      </c>
      <c r="K9" s="848"/>
      <c r="L9" s="848"/>
      <c r="M9" s="194">
        <v>60</v>
      </c>
      <c r="N9" s="850" t="s">
        <v>239</v>
      </c>
      <c r="O9" s="850"/>
      <c r="P9" s="850"/>
      <c r="Q9" s="195"/>
      <c r="R9" s="195"/>
      <c r="S9" s="195"/>
      <c r="T9" s="195"/>
      <c r="U9" s="195"/>
      <c r="V9" s="195"/>
      <c r="W9" s="195"/>
      <c r="X9" s="196"/>
      <c r="Y9" s="196"/>
      <c r="Z9" s="196"/>
      <c r="AA9" s="196"/>
      <c r="AB9" s="196"/>
      <c r="AC9" s="196"/>
      <c r="AD9" s="196"/>
      <c r="AE9" s="196"/>
    </row>
    <row r="10" spans="1:31" ht="15" customHeight="1" x14ac:dyDescent="0.2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4"/>
      <c r="Y10" s="34"/>
      <c r="Z10" s="34"/>
      <c r="AA10" s="34"/>
      <c r="AB10" s="34"/>
      <c r="AC10" s="34"/>
      <c r="AD10" s="34"/>
      <c r="AE10" s="34"/>
    </row>
    <row r="11" spans="1:31" ht="15" customHeight="1" x14ac:dyDescent="0.2"/>
    <row r="12" spans="1:31" s="1" customFormat="1" ht="20.100000000000001" customHeight="1" x14ac:dyDescent="0.2">
      <c r="A12" s="851" t="s">
        <v>151</v>
      </c>
      <c r="B12" s="851"/>
      <c r="C12" s="851"/>
      <c r="D12" s="851"/>
      <c r="E12" s="851"/>
      <c r="F12" s="851"/>
      <c r="G12" s="851"/>
      <c r="H12" s="851"/>
      <c r="I12" s="851"/>
      <c r="J12" s="851"/>
      <c r="K12" s="851"/>
      <c r="L12" s="851"/>
      <c r="M12" s="851"/>
      <c r="N12" s="851"/>
      <c r="O12" s="851"/>
      <c r="P12" s="851"/>
      <c r="Q12" s="851"/>
      <c r="R12" s="851"/>
      <c r="S12" s="851"/>
      <c r="T12" s="851"/>
      <c r="U12" s="851"/>
      <c r="V12" s="851"/>
      <c r="W12" s="851"/>
      <c r="X12" s="830">
        <v>2022</v>
      </c>
      <c r="Y12" s="830">
        <v>2023</v>
      </c>
      <c r="Z12" s="830">
        <v>2023</v>
      </c>
      <c r="AA12" s="830">
        <v>2024</v>
      </c>
      <c r="AB12" s="830">
        <v>2024</v>
      </c>
      <c r="AC12" s="830">
        <v>2025</v>
      </c>
      <c r="AD12" s="830">
        <v>2025</v>
      </c>
      <c r="AE12" s="830">
        <v>2026</v>
      </c>
    </row>
    <row r="13" spans="1:31" ht="14.25" customHeight="1" x14ac:dyDescent="0.2">
      <c r="A13" s="852" t="str">
        <f>EDITAL!E4&amp;" n° "&amp;EDITAL!Q4</f>
        <v xml:space="preserve">Processo Licitatório n° </v>
      </c>
      <c r="B13" s="853"/>
      <c r="C13" s="853"/>
      <c r="D13" s="853"/>
      <c r="E13" s="853"/>
      <c r="F13" s="853"/>
      <c r="G13" s="853"/>
      <c r="H13" s="853"/>
      <c r="I13" s="853"/>
      <c r="J13" s="853"/>
      <c r="K13" s="853"/>
      <c r="L13" s="853"/>
      <c r="M13" s="854" t="str">
        <f>EDITAL!E5&amp;" n° "&amp;EDITAL!Q5</f>
        <v>Pregão Eletrônico n° N° 0646/2022</v>
      </c>
      <c r="N13" s="854"/>
      <c r="O13" s="854"/>
      <c r="P13" s="854"/>
      <c r="Q13" s="854"/>
      <c r="R13" s="854"/>
      <c r="S13" s="854"/>
      <c r="T13" s="854"/>
      <c r="U13" s="854"/>
      <c r="V13" s="854"/>
      <c r="W13" s="855"/>
      <c r="X13" s="831"/>
      <c r="Y13" s="831"/>
      <c r="Z13" s="831"/>
      <c r="AA13" s="831"/>
      <c r="AB13" s="831"/>
      <c r="AC13" s="831"/>
      <c r="AD13" s="831"/>
      <c r="AE13" s="831"/>
    </row>
    <row r="14" spans="1:31" customFormat="1" ht="5.0999999999999996" customHeight="1" x14ac:dyDescent="0.2"/>
    <row r="15" spans="1:31" s="14" customFormat="1" ht="14.25" customHeight="1" x14ac:dyDescent="0.2">
      <c r="A15" s="875" t="s">
        <v>240</v>
      </c>
      <c r="B15" s="875"/>
      <c r="C15" s="875"/>
      <c r="D15" s="875"/>
      <c r="E15" s="875"/>
      <c r="F15" s="875"/>
      <c r="G15" s="875"/>
      <c r="H15" s="875"/>
      <c r="I15" s="875"/>
      <c r="J15" s="875"/>
      <c r="K15" s="875"/>
      <c r="L15" s="875"/>
      <c r="M15" s="875"/>
      <c r="N15" s="875"/>
      <c r="O15" s="875"/>
      <c r="P15" s="875"/>
      <c r="Q15" s="875"/>
      <c r="R15" s="875"/>
      <c r="S15" s="875"/>
      <c r="T15" s="875"/>
      <c r="U15" s="875"/>
      <c r="V15" s="875"/>
      <c r="W15" s="875"/>
      <c r="X15" s="857" t="s">
        <v>241</v>
      </c>
      <c r="Y15" s="832" t="s">
        <v>667</v>
      </c>
      <c r="Z15" s="832" t="s">
        <v>684</v>
      </c>
      <c r="AA15" s="832" t="s">
        <v>706</v>
      </c>
      <c r="AB15" s="832" t="s">
        <v>708</v>
      </c>
      <c r="AC15" s="832" t="s">
        <v>747</v>
      </c>
      <c r="AD15" s="832" t="s">
        <v>748</v>
      </c>
      <c r="AE15" s="832" t="s">
        <v>783</v>
      </c>
    </row>
    <row r="16" spans="1:31" ht="12" customHeight="1" x14ac:dyDescent="0.2">
      <c r="A16" s="199">
        <v>1</v>
      </c>
      <c r="B16" s="860" t="s">
        <v>242</v>
      </c>
      <c r="C16" s="860"/>
      <c r="D16" s="860"/>
      <c r="E16" s="860"/>
      <c r="F16" s="860"/>
      <c r="G16" s="860"/>
      <c r="H16" s="860"/>
      <c r="I16" s="860"/>
      <c r="J16" s="860"/>
      <c r="K16" s="861">
        <f>EDITAL!E6</f>
        <v>44662</v>
      </c>
      <c r="L16" s="861"/>
      <c r="M16" s="861"/>
      <c r="N16" s="861"/>
      <c r="O16" s="861"/>
      <c r="P16" s="861"/>
      <c r="Q16" s="861"/>
      <c r="R16" s="861"/>
      <c r="S16" s="861"/>
      <c r="T16" s="861"/>
      <c r="U16" s="861"/>
      <c r="V16" s="861"/>
      <c r="W16" s="861"/>
      <c r="X16" s="858"/>
      <c r="Y16" s="833"/>
      <c r="Z16" s="833"/>
      <c r="AA16" s="833"/>
      <c r="AB16" s="833"/>
      <c r="AC16" s="833"/>
      <c r="AD16" s="833"/>
      <c r="AE16" s="833"/>
    </row>
    <row r="17" spans="1:31" ht="12" customHeight="1" x14ac:dyDescent="0.2">
      <c r="A17" s="197">
        <v>2</v>
      </c>
      <c r="B17" s="862" t="s">
        <v>243</v>
      </c>
      <c r="C17" s="862"/>
      <c r="D17" s="862"/>
      <c r="E17" s="862"/>
      <c r="F17" s="862"/>
      <c r="G17" s="862"/>
      <c r="H17" s="862"/>
      <c r="I17" s="862"/>
      <c r="J17" s="862"/>
      <c r="K17" s="863" t="str">
        <f>EDITAL!Q6</f>
        <v>http://e-lic.sc.gov.br</v>
      </c>
      <c r="L17" s="863"/>
      <c r="M17" s="863"/>
      <c r="N17" s="863"/>
      <c r="O17" s="863"/>
      <c r="P17" s="863"/>
      <c r="Q17" s="863"/>
      <c r="R17" s="863"/>
      <c r="S17" s="863"/>
      <c r="T17" s="863"/>
      <c r="U17" s="863"/>
      <c r="V17" s="863"/>
      <c r="W17" s="863"/>
      <c r="X17" s="858"/>
      <c r="Y17" s="833"/>
      <c r="Z17" s="833"/>
      <c r="AA17" s="833"/>
      <c r="AB17" s="833"/>
      <c r="AC17" s="833"/>
      <c r="AD17" s="833"/>
      <c r="AE17" s="833"/>
    </row>
    <row r="18" spans="1:31" ht="12" customHeight="1" x14ac:dyDescent="0.2">
      <c r="A18" s="197">
        <v>3</v>
      </c>
      <c r="B18" s="862" t="s">
        <v>244</v>
      </c>
      <c r="C18" s="862"/>
      <c r="D18" s="862"/>
      <c r="E18" s="862"/>
      <c r="F18" s="862"/>
      <c r="G18" s="862"/>
      <c r="H18" s="862"/>
      <c r="I18" s="862"/>
      <c r="J18" s="862"/>
      <c r="K18" s="863" t="str">
        <f>EDITAL!J21&amp;" / "&amp;EDITAL!T17</f>
        <v>SAO BENTO DO SUL / SC</v>
      </c>
      <c r="L18" s="863"/>
      <c r="M18" s="863"/>
      <c r="N18" s="863"/>
      <c r="O18" s="863"/>
      <c r="P18" s="863"/>
      <c r="Q18" s="863"/>
      <c r="R18" s="863"/>
      <c r="S18" s="863"/>
      <c r="T18" s="863"/>
      <c r="U18" s="863"/>
      <c r="V18" s="863"/>
      <c r="W18" s="863"/>
      <c r="X18" s="858"/>
      <c r="Y18" s="833"/>
      <c r="Z18" s="833"/>
      <c r="AA18" s="833"/>
      <c r="AB18" s="833"/>
      <c r="AC18" s="833"/>
      <c r="AD18" s="833"/>
      <c r="AE18" s="833"/>
    </row>
    <row r="19" spans="1:31" ht="12" customHeight="1" x14ac:dyDescent="0.2">
      <c r="A19" s="198">
        <v>4</v>
      </c>
      <c r="B19" s="864" t="s">
        <v>245</v>
      </c>
      <c r="C19" s="864"/>
      <c r="D19" s="864"/>
      <c r="E19" s="864"/>
      <c r="F19" s="864"/>
      <c r="G19" s="864"/>
      <c r="H19" s="864"/>
      <c r="I19" s="864"/>
      <c r="J19" s="864"/>
      <c r="K19" s="865">
        <f>EDITAL!E17</f>
        <v>12</v>
      </c>
      <c r="L19" s="865"/>
      <c r="M19" s="865"/>
      <c r="N19" s="865"/>
      <c r="O19" s="865"/>
      <c r="P19" s="865"/>
      <c r="Q19" s="865"/>
      <c r="R19" s="865"/>
      <c r="S19" s="865"/>
      <c r="T19" s="865"/>
      <c r="U19" s="865"/>
      <c r="V19" s="865"/>
      <c r="W19" s="865"/>
      <c r="X19" s="859"/>
      <c r="Y19" s="834"/>
      <c r="Z19" s="834"/>
      <c r="AA19" s="834"/>
      <c r="AB19" s="834"/>
      <c r="AC19" s="834"/>
      <c r="AD19" s="834"/>
      <c r="AE19" s="834"/>
    </row>
    <row r="20" spans="1:31" customFormat="1" ht="5.0999999999999996" customHeight="1" x14ac:dyDescent="0.2"/>
    <row r="21" spans="1:31" ht="20.100000000000001" customHeight="1" x14ac:dyDescent="0.2">
      <c r="A21" s="866" t="s">
        <v>246</v>
      </c>
      <c r="B21" s="867"/>
      <c r="C21" s="867"/>
      <c r="D21" s="867"/>
      <c r="E21" s="867"/>
      <c r="F21" s="867"/>
      <c r="G21" s="867"/>
      <c r="H21" s="867"/>
      <c r="I21" s="867"/>
      <c r="J21" s="867"/>
      <c r="K21" s="867"/>
      <c r="L21" s="867"/>
      <c r="M21" s="867"/>
      <c r="N21" s="867"/>
      <c r="O21" s="867"/>
      <c r="P21" s="867"/>
      <c r="Q21" s="867"/>
      <c r="R21" s="867"/>
      <c r="S21" s="867"/>
      <c r="T21" s="867"/>
      <c r="U21" s="867"/>
      <c r="V21" s="867"/>
      <c r="W21" s="867"/>
      <c r="X21" s="19"/>
      <c r="Y21" s="19"/>
      <c r="Z21" s="19"/>
      <c r="AA21" s="19"/>
      <c r="AB21" s="19"/>
      <c r="AC21" s="19"/>
      <c r="AD21" s="19"/>
      <c r="AE21" s="19"/>
    </row>
    <row r="22" spans="1:31" ht="5.0999999999999996" customHeight="1" x14ac:dyDescent="0.2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8"/>
      <c r="Y22" s="18"/>
      <c r="Z22" s="18"/>
      <c r="AA22" s="18"/>
      <c r="AB22" s="18"/>
      <c r="AC22" s="18"/>
      <c r="AD22" s="18"/>
      <c r="AE22" s="18"/>
    </row>
    <row r="23" spans="1:31" ht="15" customHeight="1" x14ac:dyDescent="0.2">
      <c r="A23" s="868" t="s">
        <v>247</v>
      </c>
      <c r="B23" s="869"/>
      <c r="C23" s="869"/>
      <c r="D23" s="869"/>
      <c r="E23" s="869"/>
      <c r="F23" s="869"/>
      <c r="G23" s="869"/>
      <c r="H23" s="869"/>
      <c r="I23" s="869"/>
      <c r="J23" s="869"/>
      <c r="K23" s="869"/>
      <c r="L23" s="869"/>
      <c r="M23" s="869"/>
      <c r="N23" s="869"/>
      <c r="O23" s="869"/>
      <c r="P23" s="869"/>
      <c r="Q23" s="869"/>
      <c r="R23" s="869"/>
      <c r="S23" s="869"/>
      <c r="T23" s="869"/>
      <c r="U23" s="15"/>
      <c r="V23" s="15"/>
      <c r="W23" s="15"/>
      <c r="X23" s="16"/>
      <c r="Y23" s="16"/>
      <c r="Z23" s="16"/>
      <c r="AA23" s="16"/>
      <c r="AB23" s="16"/>
      <c r="AC23" s="16"/>
      <c r="AD23" s="16"/>
      <c r="AE23" s="16"/>
    </row>
    <row r="24" spans="1:31" ht="12" customHeight="1" x14ac:dyDescent="0.2">
      <c r="A24" s="870" t="s">
        <v>248</v>
      </c>
      <c r="B24" s="871"/>
      <c r="C24" s="871"/>
      <c r="D24" s="871"/>
      <c r="E24" s="871"/>
      <c r="F24" s="871"/>
      <c r="G24" s="871"/>
      <c r="H24" s="871"/>
      <c r="I24" s="871"/>
      <c r="J24" s="871"/>
      <c r="K24" s="871"/>
      <c r="L24" s="871"/>
      <c r="M24" s="871"/>
      <c r="N24" s="871"/>
      <c r="O24" s="871"/>
      <c r="P24" s="871"/>
      <c r="Q24" s="871"/>
      <c r="R24" s="871"/>
      <c r="S24" s="871"/>
      <c r="T24" s="871"/>
      <c r="U24" s="871"/>
      <c r="V24" s="871"/>
      <c r="W24" s="871"/>
      <c r="X24" s="200"/>
      <c r="Y24" s="200"/>
      <c r="Z24" s="200"/>
      <c r="AA24" s="200"/>
      <c r="AB24" s="200"/>
      <c r="AC24" s="200"/>
      <c r="AD24" s="200"/>
      <c r="AE24" s="200"/>
    </row>
    <row r="25" spans="1:31" ht="12" customHeight="1" x14ac:dyDescent="0.2">
      <c r="A25" s="201">
        <v>1</v>
      </c>
      <c r="B25" s="872" t="s">
        <v>249</v>
      </c>
      <c r="C25" s="872"/>
      <c r="D25" s="872"/>
      <c r="E25" s="872"/>
      <c r="F25" s="873" t="str">
        <f>F2</f>
        <v>VIGILANCIA SC</v>
      </c>
      <c r="G25" s="873"/>
      <c r="H25" s="873"/>
      <c r="I25" s="873"/>
      <c r="J25" s="873"/>
      <c r="K25" s="873"/>
      <c r="L25" s="873"/>
      <c r="M25" s="873"/>
      <c r="N25" s="873"/>
      <c r="O25" s="874" t="s">
        <v>234</v>
      </c>
      <c r="P25" s="874"/>
      <c r="Q25" s="874"/>
      <c r="R25" s="873" t="str">
        <f>F8</f>
        <v>DIURNO</v>
      </c>
      <c r="S25" s="873"/>
      <c r="T25" s="873"/>
      <c r="U25" s="872" t="s">
        <v>250</v>
      </c>
      <c r="V25" s="872"/>
      <c r="W25" s="872"/>
      <c r="X25" s="202">
        <f>R5</f>
        <v>27.6</v>
      </c>
      <c r="Y25" s="202">
        <v>31</v>
      </c>
      <c r="Z25" s="202">
        <v>31</v>
      </c>
      <c r="AA25" s="202">
        <v>32.86</v>
      </c>
      <c r="AB25" s="202">
        <f>AA25</f>
        <v>32.86</v>
      </c>
      <c r="AC25" s="202">
        <v>40</v>
      </c>
      <c r="AD25" s="202">
        <f>AC25</f>
        <v>40</v>
      </c>
      <c r="AE25" s="202">
        <v>47.5</v>
      </c>
    </row>
    <row r="26" spans="1:31" ht="12" customHeight="1" x14ac:dyDescent="0.2">
      <c r="A26" s="197">
        <v>2</v>
      </c>
      <c r="B26" s="862" t="s">
        <v>251</v>
      </c>
      <c r="C26" s="862"/>
      <c r="D26" s="878" t="str">
        <f>R4</f>
        <v>5173-30</v>
      </c>
      <c r="E26" s="878"/>
      <c r="F26" s="862" t="s">
        <v>213</v>
      </c>
      <c r="G26" s="862"/>
      <c r="H26" s="862"/>
      <c r="I26" s="862"/>
      <c r="J26" s="862"/>
      <c r="K26" s="862"/>
      <c r="L26" s="878">
        <f>X2</f>
        <v>2</v>
      </c>
      <c r="M26" s="878"/>
      <c r="N26" s="862" t="s">
        <v>252</v>
      </c>
      <c r="O26" s="862"/>
      <c r="P26" s="862"/>
      <c r="Q26" s="862"/>
      <c r="R26" s="879">
        <f>INSU!V4</f>
        <v>6.0000000000000001E-3</v>
      </c>
      <c r="S26" s="879"/>
      <c r="T26" s="879"/>
      <c r="U26" s="862" t="s">
        <v>253</v>
      </c>
      <c r="V26" s="862"/>
      <c r="W26" s="862"/>
      <c r="X26" s="203">
        <f>INSU!X4</f>
        <v>14</v>
      </c>
      <c r="Y26" s="203">
        <v>14</v>
      </c>
      <c r="Z26" s="203">
        <v>14</v>
      </c>
      <c r="AA26" s="203">
        <v>14</v>
      </c>
      <c r="AB26" s="203">
        <v>14</v>
      </c>
      <c r="AC26" s="203">
        <v>14</v>
      </c>
      <c r="AD26" s="203">
        <v>14</v>
      </c>
      <c r="AE26" s="203">
        <v>14</v>
      </c>
    </row>
    <row r="27" spans="1:31" ht="12" customHeight="1" x14ac:dyDescent="0.2">
      <c r="A27" s="197">
        <v>3</v>
      </c>
      <c r="B27" s="862" t="s">
        <v>217</v>
      </c>
      <c r="C27" s="862"/>
      <c r="D27" s="862"/>
      <c r="E27" s="862"/>
      <c r="F27" s="876" t="str">
        <f>E4</f>
        <v>VIGILANTE</v>
      </c>
      <c r="G27" s="876"/>
      <c r="H27" s="876"/>
      <c r="I27" s="876"/>
      <c r="J27" s="876"/>
      <c r="K27" s="876"/>
      <c r="L27" s="876"/>
      <c r="M27" s="876"/>
      <c r="N27" s="876"/>
      <c r="O27" s="876"/>
      <c r="P27" s="876"/>
      <c r="Q27" s="876"/>
      <c r="R27" s="876"/>
      <c r="S27" s="876"/>
      <c r="T27" s="876"/>
      <c r="U27" s="862" t="s">
        <v>12</v>
      </c>
      <c r="V27" s="862"/>
      <c r="W27" s="862"/>
      <c r="X27" s="204">
        <f>INSU!B4</f>
        <v>5</v>
      </c>
      <c r="Y27" s="204">
        <v>5</v>
      </c>
      <c r="Z27" s="204">
        <v>5</v>
      </c>
      <c r="AA27" s="204">
        <v>5</v>
      </c>
      <c r="AB27" s="204">
        <v>5</v>
      </c>
      <c r="AC27" s="204">
        <v>5</v>
      </c>
      <c r="AD27" s="204">
        <v>5</v>
      </c>
      <c r="AE27" s="204">
        <v>5</v>
      </c>
    </row>
    <row r="28" spans="1:31" ht="12" customHeight="1" x14ac:dyDescent="0.2">
      <c r="A28" s="198">
        <v>4</v>
      </c>
      <c r="B28" s="864" t="s">
        <v>254</v>
      </c>
      <c r="C28" s="864"/>
      <c r="D28" s="864"/>
      <c r="E28" s="864"/>
      <c r="F28" s="877" t="str">
        <f>E3</f>
        <v>SIND VIG ABRANGENCIA SAO BENTO DO SUL E REGIAO</v>
      </c>
      <c r="G28" s="877"/>
      <c r="H28" s="877"/>
      <c r="I28" s="877"/>
      <c r="J28" s="877"/>
      <c r="K28" s="877"/>
      <c r="L28" s="877"/>
      <c r="M28" s="877"/>
      <c r="N28" s="877"/>
      <c r="O28" s="877"/>
      <c r="P28" s="877"/>
      <c r="Q28" s="877"/>
      <c r="R28" s="877"/>
      <c r="S28" s="877"/>
      <c r="T28" s="877"/>
      <c r="U28" s="864" t="s">
        <v>255</v>
      </c>
      <c r="V28" s="864"/>
      <c r="W28" s="864"/>
      <c r="X28" s="205">
        <f>X3</f>
        <v>44593</v>
      </c>
      <c r="Y28" s="205">
        <f>Y3</f>
        <v>44958</v>
      </c>
      <c r="Z28" s="205">
        <v>45027</v>
      </c>
      <c r="AA28" s="205">
        <f>AA3</f>
        <v>45323</v>
      </c>
      <c r="AB28" s="205">
        <v>45393</v>
      </c>
      <c r="AC28" s="205">
        <f>AC3</f>
        <v>45689</v>
      </c>
      <c r="AD28" s="205">
        <v>45393</v>
      </c>
      <c r="AE28" s="205">
        <f>AE3</f>
        <v>46054</v>
      </c>
    </row>
    <row r="29" spans="1:31" ht="5.0999999999999996" customHeight="1" x14ac:dyDescent="0.2"/>
    <row r="30" spans="1:31" ht="15" customHeight="1" x14ac:dyDescent="0.2">
      <c r="A30" s="885" t="s">
        <v>256</v>
      </c>
      <c r="B30" s="886"/>
      <c r="C30" s="886"/>
      <c r="D30" s="886"/>
      <c r="E30" s="886"/>
      <c r="F30" s="886"/>
      <c r="G30" s="886"/>
      <c r="H30" s="886"/>
      <c r="I30" s="886"/>
      <c r="J30" s="886"/>
      <c r="K30" s="886"/>
      <c r="L30" s="886"/>
      <c r="M30" s="886"/>
      <c r="N30" s="886"/>
      <c r="O30" s="886"/>
      <c r="P30" s="886"/>
      <c r="Q30" s="886"/>
      <c r="R30" s="886"/>
      <c r="S30" s="886"/>
      <c r="T30" s="886"/>
      <c r="U30" s="886"/>
      <c r="V30" s="886"/>
      <c r="W30" s="886"/>
      <c r="X30" s="235"/>
      <c r="Y30" s="235"/>
      <c r="Z30" s="235"/>
      <c r="AA30" s="235"/>
      <c r="AB30" s="235"/>
      <c r="AC30" s="235"/>
      <c r="AD30" s="235"/>
      <c r="AE30" s="235"/>
    </row>
    <row r="31" spans="1:31" ht="12" customHeight="1" x14ac:dyDescent="0.2">
      <c r="A31" s="236">
        <v>1</v>
      </c>
      <c r="B31" s="887" t="s">
        <v>257</v>
      </c>
      <c r="C31" s="888"/>
      <c r="D31" s="888"/>
      <c r="E31" s="888"/>
      <c r="F31" s="888"/>
      <c r="G31" s="888"/>
      <c r="H31" s="888"/>
      <c r="I31" s="888"/>
      <c r="J31" s="888"/>
      <c r="K31" s="888"/>
      <c r="L31" s="888"/>
      <c r="M31" s="888"/>
      <c r="N31" s="888"/>
      <c r="O31" s="888"/>
      <c r="P31" s="888"/>
      <c r="Q31" s="888"/>
      <c r="R31" s="888"/>
      <c r="S31" s="888"/>
      <c r="T31" s="888"/>
      <c r="U31" s="888"/>
      <c r="V31" s="889"/>
      <c r="W31" s="237" t="s">
        <v>258</v>
      </c>
      <c r="X31" s="237" t="s">
        <v>259</v>
      </c>
      <c r="Y31" s="237" t="s">
        <v>259</v>
      </c>
      <c r="Z31" s="237" t="s">
        <v>259</v>
      </c>
      <c r="AA31" s="237" t="s">
        <v>259</v>
      </c>
      <c r="AB31" s="237" t="s">
        <v>259</v>
      </c>
      <c r="AC31" s="237" t="s">
        <v>259</v>
      </c>
      <c r="AD31" s="237" t="s">
        <v>259</v>
      </c>
      <c r="AE31" s="237" t="s">
        <v>259</v>
      </c>
    </row>
    <row r="32" spans="1:31" s="3" customFormat="1" ht="12" customHeight="1" x14ac:dyDescent="0.2">
      <c r="A32" s="229" t="s">
        <v>260</v>
      </c>
      <c r="B32" s="884" t="s">
        <v>261</v>
      </c>
      <c r="C32" s="884"/>
      <c r="D32" s="884"/>
      <c r="E32" s="884"/>
      <c r="F32" s="884"/>
      <c r="G32" s="884"/>
      <c r="H32" s="884"/>
      <c r="I32" s="884"/>
      <c r="J32" s="884"/>
      <c r="K32" s="884"/>
      <c r="L32" s="884"/>
      <c r="M32" s="884"/>
      <c r="N32" s="884"/>
      <c r="O32" s="884"/>
      <c r="P32" s="884"/>
      <c r="Q32" s="884"/>
      <c r="R32" s="884"/>
      <c r="S32" s="884"/>
      <c r="T32" s="884"/>
      <c r="U32" s="884"/>
      <c r="V32" s="884"/>
      <c r="W32" s="230">
        <f>E5</f>
        <v>220</v>
      </c>
      <c r="X32" s="231">
        <f>ROUND(((X4/EMPR!F27)*W32),2)</f>
        <v>1664.83</v>
      </c>
      <c r="Y32" s="231">
        <f>ROUND(((Y4/EMPR!F27)*W32),2)</f>
        <v>1760</v>
      </c>
      <c r="Z32" s="231">
        <f>ROUND(((Z4/220)*W32),2)</f>
        <v>1760</v>
      </c>
      <c r="AA32" s="231">
        <f>ROUND(((AA4/EMPR!F27)*W32),2)</f>
        <v>1865.6</v>
      </c>
      <c r="AB32" s="231">
        <f>ROUND(((AB4/220)*$W$32),2)</f>
        <v>1865.6</v>
      </c>
      <c r="AC32" s="231">
        <f t="shared" ref="AC32:AD32" si="0">ROUND(((AC4/220)*$W$32),2)</f>
        <v>1973.24</v>
      </c>
      <c r="AD32" s="231">
        <f t="shared" si="0"/>
        <v>1973.24</v>
      </c>
      <c r="AE32" s="231">
        <f t="shared" ref="AE32" si="1">ROUND(((AE4/220)*$W$32),2)</f>
        <v>2091.63</v>
      </c>
    </row>
    <row r="33" spans="1:31" ht="12" customHeight="1" x14ac:dyDescent="0.2">
      <c r="A33" s="206" t="s">
        <v>262</v>
      </c>
      <c r="B33" s="876" t="s">
        <v>263</v>
      </c>
      <c r="C33" s="876"/>
      <c r="D33" s="876"/>
      <c r="E33" s="876"/>
      <c r="F33" s="876"/>
      <c r="G33" s="876"/>
      <c r="H33" s="876"/>
      <c r="I33" s="876"/>
      <c r="J33" s="876"/>
      <c r="K33" s="876"/>
      <c r="L33" s="876"/>
      <c r="M33" s="876"/>
      <c r="N33" s="876"/>
      <c r="O33" s="876"/>
      <c r="P33" s="876"/>
      <c r="Q33" s="876"/>
      <c r="R33" s="876"/>
      <c r="S33" s="876"/>
      <c r="T33" s="876"/>
      <c r="U33" s="876"/>
      <c r="V33" s="876"/>
      <c r="W33" s="207">
        <v>0</v>
      </c>
      <c r="X33" s="208">
        <v>0</v>
      </c>
      <c r="Y33" s="208">
        <v>0</v>
      </c>
      <c r="Z33" s="208">
        <v>0</v>
      </c>
      <c r="AA33" s="208">
        <v>0</v>
      </c>
      <c r="AB33" s="208">
        <v>0</v>
      </c>
      <c r="AC33" s="208">
        <v>0</v>
      </c>
      <c r="AD33" s="208">
        <v>0</v>
      </c>
      <c r="AE33" s="208">
        <v>0</v>
      </c>
    </row>
    <row r="34" spans="1:31" ht="12" customHeight="1" x14ac:dyDescent="0.2">
      <c r="A34" s="206" t="s">
        <v>264</v>
      </c>
      <c r="B34" s="876" t="s">
        <v>265</v>
      </c>
      <c r="C34" s="876"/>
      <c r="D34" s="876"/>
      <c r="E34" s="876"/>
      <c r="F34" s="876"/>
      <c r="G34" s="876"/>
      <c r="H34" s="876"/>
      <c r="I34" s="876"/>
      <c r="J34" s="876"/>
      <c r="K34" s="876"/>
      <c r="L34" s="876"/>
      <c r="M34" s="876"/>
      <c r="N34" s="876"/>
      <c r="O34" s="876"/>
      <c r="P34" s="876"/>
      <c r="Q34" s="876"/>
      <c r="R34" s="876"/>
      <c r="S34" s="876"/>
      <c r="T34" s="876"/>
      <c r="U34" s="876"/>
      <c r="V34" s="876"/>
      <c r="W34" s="207"/>
      <c r="X34" s="208">
        <v>0</v>
      </c>
      <c r="Y34" s="208">
        <v>0</v>
      </c>
      <c r="Z34" s="208">
        <v>0</v>
      </c>
      <c r="AA34" s="208">
        <v>0</v>
      </c>
      <c r="AB34" s="208">
        <v>0</v>
      </c>
      <c r="AC34" s="208">
        <v>0</v>
      </c>
      <c r="AD34" s="208">
        <v>0</v>
      </c>
      <c r="AE34" s="208">
        <v>0</v>
      </c>
    </row>
    <row r="35" spans="1:31" s="3" customFormat="1" ht="12" customHeight="1" x14ac:dyDescent="0.2">
      <c r="A35" s="206" t="s">
        <v>266</v>
      </c>
      <c r="B35" s="876" t="s">
        <v>267</v>
      </c>
      <c r="C35" s="876"/>
      <c r="D35" s="876"/>
      <c r="E35" s="876"/>
      <c r="F35" s="876"/>
      <c r="G35" s="876"/>
      <c r="H35" s="876"/>
      <c r="I35" s="876"/>
      <c r="J35" s="876"/>
      <c r="K35" s="876"/>
      <c r="L35" s="876"/>
      <c r="M35" s="876"/>
      <c r="N35" s="876"/>
      <c r="O35" s="876"/>
      <c r="P35" s="876"/>
      <c r="Q35" s="876"/>
      <c r="R35" s="876"/>
      <c r="S35" s="876"/>
      <c r="T35" s="876"/>
      <c r="U35" s="876"/>
      <c r="V35" s="876"/>
      <c r="W35" s="209" t="str">
        <f>IF(O6="","",O6)</f>
        <v/>
      </c>
      <c r="X35" s="208">
        <f>ROUND(IFERROR((IF($V$8=EMPR!$B$33,$X$32,IF($V$8=EMPR!$B$34,$X$5))*W35),0),2)</f>
        <v>0</v>
      </c>
      <c r="Y35" s="208">
        <f>ROUND(IFERROR((IF($V$8=EMPR!$B$33,$X$32,IF($V$8=EMPR!$B$34,$X$5))*X35),0),2)</f>
        <v>0</v>
      </c>
      <c r="Z35" s="208">
        <f>ROUND(IFERROR((IF($V$8=EMPR!$B$33,$X$32,IF($V$8=EMPR!$B$34,$X$5))*Y35),0),2)</f>
        <v>0</v>
      </c>
      <c r="AA35" s="208">
        <f>ROUND(IFERROR((IF($V$8=EMPR!$B$33,$X$32,IF($V$8=EMPR!$B$34,$X$5))*Z35),0),2)</f>
        <v>0</v>
      </c>
      <c r="AB35" s="208">
        <f>ROUND(IFERROR((IF($V$8=EMPR!$B$33,$X$32,IF($V$8=EMPR!$B$34,$X$5))*AA35),0),2)</f>
        <v>0</v>
      </c>
      <c r="AC35" s="208">
        <f>ROUND(IFERROR((IF($V$8=EMPR!$B$33,$X$32,IF($V$8=EMPR!$B$34,$X$5))*AB35),0),2)</f>
        <v>0</v>
      </c>
      <c r="AD35" s="208">
        <f>ROUND(IFERROR((IF($V$8=EMPR!$B$33,$X$32,IF($V$8=EMPR!$B$34,$X$5))*AC35),0),2)</f>
        <v>0</v>
      </c>
      <c r="AE35" s="208">
        <f>ROUND(IFERROR((IF($V$8=EMPR!$B$33,$X$32,IF($V$8=EMPR!$B$34,$X$5))*AD35),0),2)</f>
        <v>0</v>
      </c>
    </row>
    <row r="36" spans="1:31" ht="12" customHeight="1" x14ac:dyDescent="0.2">
      <c r="A36" s="206" t="s">
        <v>268</v>
      </c>
      <c r="B36" s="876" t="s">
        <v>269</v>
      </c>
      <c r="C36" s="876"/>
      <c r="D36" s="876"/>
      <c r="E36" s="876"/>
      <c r="F36" s="876"/>
      <c r="G36" s="876"/>
      <c r="H36" s="876"/>
      <c r="I36" s="876"/>
      <c r="J36" s="876"/>
      <c r="K36" s="876"/>
      <c r="L36" s="876"/>
      <c r="M36" s="876"/>
      <c r="N36" s="876"/>
      <c r="O36" s="876"/>
      <c r="P36" s="876"/>
      <c r="Q36" s="876"/>
      <c r="R36" s="876"/>
      <c r="S36" s="876"/>
      <c r="T36" s="876"/>
      <c r="U36" s="876"/>
      <c r="V36" s="876"/>
      <c r="W36" s="209">
        <f>IF(J6="","",J6)</f>
        <v>0.3</v>
      </c>
      <c r="X36" s="208">
        <f>ROUND(IFERROR((IF($V$8=EMPR!$B$33,$X$32,IF($V$8=EMPR!$B$34,$X$5))*W36),0),2)</f>
        <v>499.45</v>
      </c>
      <c r="Y36" s="208">
        <f>ROUND(IFERROR((IF($V$8=EMPR!$B$33,$Y$32,IF($V$8=EMPR!$B$34,$Y$5))*W36),0),2)</f>
        <v>528</v>
      </c>
      <c r="Z36" s="208">
        <f>ROUND(IFERROR((IF($V$8=EMPR!$B$33,$Z$32,IF($V$8=EMPR!$B$34,$Y$5))*W36),0),2)</f>
        <v>528</v>
      </c>
      <c r="AA36" s="208">
        <f>ROUND(IFERROR((IF($V$8=EMPR!$B$33,$AA$32,IF($V$8=EMPR!$B$34,$Y$5))*W36),0),2)</f>
        <v>559.67999999999995</v>
      </c>
      <c r="AB36" s="208">
        <f>ROUND(IFERROR((IF($V$8=EMPR!$B$33,AB32,IF($V$8=EMPR!$B$34,$Y$5))*$W$36),0),2)</f>
        <v>559.67999999999995</v>
      </c>
      <c r="AC36" s="208">
        <f>ROUND(IFERROR((IF($V$8=EMPR!$B$33,AC32,IF($V$8=EMPR!$B$34,$Y$5))*$W$36),0),2)</f>
        <v>591.97</v>
      </c>
      <c r="AD36" s="208">
        <f>ROUND(IFERROR((IF($V$8=EMPR!$B$33,AD32,IF($V$8=EMPR!$B$34,$Y$5))*$W$36),0),2)</f>
        <v>591.97</v>
      </c>
      <c r="AE36" s="208">
        <f>ROUND(IFERROR((IF($V$8=EMPR!$B$33,AE32,IF($V$8=EMPR!$B$34,$Y$5))*$W$36),0),2)</f>
        <v>627.49</v>
      </c>
    </row>
    <row r="37" spans="1:31" s="14" customFormat="1" ht="12" customHeight="1" x14ac:dyDescent="0.2">
      <c r="A37" s="206" t="s">
        <v>270</v>
      </c>
      <c r="B37" s="876" t="s">
        <v>271</v>
      </c>
      <c r="C37" s="876"/>
      <c r="D37" s="876"/>
      <c r="E37" s="876"/>
      <c r="F37" s="876"/>
      <c r="G37" s="876"/>
      <c r="H37" s="876"/>
      <c r="I37" s="876"/>
      <c r="J37" s="876"/>
      <c r="K37" s="876"/>
      <c r="L37" s="876"/>
      <c r="M37" s="876"/>
      <c r="N37" s="876"/>
      <c r="O37" s="876"/>
      <c r="P37" s="876"/>
      <c r="Q37" s="876"/>
      <c r="R37" s="876"/>
      <c r="S37" s="876"/>
      <c r="T37" s="876"/>
      <c r="U37" s="876"/>
      <c r="V37" s="876"/>
      <c r="W37" s="210" t="str">
        <f>IF(E8=2,0.2,"")</f>
        <v/>
      </c>
      <c r="X37" s="208">
        <f>IFERROR(ROUND((((X32+X33+X34+X35+X36)/INSU!H3)*J5*E6*W37),2),0)</f>
        <v>0</v>
      </c>
      <c r="Y37" s="208">
        <f>IFERROR(ROUND((((Y32+Y33+Y34+Y35+Y36)/INSU!I3)*K5*F6*X37),2),0)</f>
        <v>0</v>
      </c>
      <c r="Z37" s="208">
        <f>IFERROR(ROUND((((Z32+Z33+Z34+Z35+Z36)/INSU!J3)*L5*G6*Y37),2),0)</f>
        <v>0</v>
      </c>
      <c r="AA37" s="208">
        <f>IFERROR(ROUND((((AA32+AA33+AA34+AA35+AA36)/INSU!K3)*M5*H6*Z37),2),0)</f>
        <v>0</v>
      </c>
      <c r="AB37" s="208">
        <f>IFERROR(ROUND((((AB32+AB33+AB34+AB35+AB36)/INSU!L3)*N5*I6*AA37),2),0)</f>
        <v>0</v>
      </c>
      <c r="AC37" s="208">
        <f>IFERROR(ROUND((((AC32+AC33+AC34+AC35+AC36)/INSU!M3)*O5*J6*AB37),2),0)</f>
        <v>0</v>
      </c>
      <c r="AD37" s="208">
        <f>IFERROR(ROUND((((AD32+AD33+AD34+AD35+AD36)/INSU!N3)*P5*K6*AC37),2),0)</f>
        <v>0</v>
      </c>
      <c r="AE37" s="208">
        <f>IFERROR(ROUND((((AE32+AE33+AE34+AE35+AE36)/INSU!O3)*Q5*L6*AD37),2),0)</f>
        <v>0</v>
      </c>
    </row>
    <row r="38" spans="1:31" ht="12" customHeight="1" x14ac:dyDescent="0.2">
      <c r="A38" s="206" t="s">
        <v>272</v>
      </c>
      <c r="B38" s="876" t="s">
        <v>273</v>
      </c>
      <c r="C38" s="876"/>
      <c r="D38" s="876"/>
      <c r="E38" s="876"/>
      <c r="F38" s="876"/>
      <c r="G38" s="876"/>
      <c r="H38" s="876"/>
      <c r="I38" s="876"/>
      <c r="J38" s="876"/>
      <c r="K38" s="876"/>
      <c r="L38" s="876"/>
      <c r="M38" s="876"/>
      <c r="N38" s="876"/>
      <c r="O38" s="876"/>
      <c r="P38" s="876"/>
      <c r="Q38" s="876"/>
      <c r="R38" s="876"/>
      <c r="S38" s="876"/>
      <c r="T38" s="876"/>
      <c r="U38" s="876"/>
      <c r="V38" s="876"/>
      <c r="W38" s="211"/>
      <c r="X38" s="208">
        <f t="shared" ref="X38:AD38" si="2">ROUND((X37/6),2)</f>
        <v>0</v>
      </c>
      <c r="Y38" s="208">
        <f t="shared" si="2"/>
        <v>0</v>
      </c>
      <c r="Z38" s="208">
        <f t="shared" si="2"/>
        <v>0</v>
      </c>
      <c r="AA38" s="208">
        <f t="shared" si="2"/>
        <v>0</v>
      </c>
      <c r="AB38" s="208">
        <f t="shared" si="2"/>
        <v>0</v>
      </c>
      <c r="AC38" s="208">
        <f t="shared" si="2"/>
        <v>0</v>
      </c>
      <c r="AD38" s="208">
        <f t="shared" si="2"/>
        <v>0</v>
      </c>
      <c r="AE38" s="208">
        <f t="shared" ref="AE38" si="3">ROUND((AE37/6),2)</f>
        <v>0</v>
      </c>
    </row>
    <row r="39" spans="1:31" ht="12" customHeight="1" x14ac:dyDescent="0.2">
      <c r="A39" s="221" t="s">
        <v>274</v>
      </c>
      <c r="B39" s="880" t="s">
        <v>275</v>
      </c>
      <c r="C39" s="880"/>
      <c r="D39" s="880"/>
      <c r="E39" s="880"/>
      <c r="F39" s="880"/>
      <c r="G39" s="880"/>
      <c r="H39" s="880"/>
      <c r="I39" s="880"/>
      <c r="J39" s="880"/>
      <c r="K39" s="880"/>
      <c r="L39" s="880"/>
      <c r="M39" s="880"/>
      <c r="N39" s="880"/>
      <c r="O39" s="880"/>
      <c r="P39" s="880"/>
      <c r="Q39" s="880"/>
      <c r="R39" s="880"/>
      <c r="S39" s="880"/>
      <c r="T39" s="880"/>
      <c r="U39" s="880"/>
      <c r="V39" s="880"/>
      <c r="W39" s="222" t="str">
        <f>IF(E8=2,0.2,"")</f>
        <v/>
      </c>
      <c r="X39" s="223">
        <f>IFERROR(ROUND((((X32+X33+X34+X35+X36)/EMPR!F27*E6)+((X32+X33+X34+X35+X36)/EMPR!F27*E6)*W39),2),0)/7*J5</f>
        <v>0</v>
      </c>
      <c r="Y39" s="223">
        <f>IFERROR(ROUND((((Y32+Y33+Y34+Y35+Y36)/EMPR!G27*F6)+((Y32+Y33+Y34+Y35+Y36)/EMPR!G27*F6)*X39),2),0)/7*K5</f>
        <v>0</v>
      </c>
      <c r="Z39" s="223">
        <f>IFERROR(ROUND((((Z32+Z33+Z34+Z35+Z36)/EMPR!H27*G6)+((Z32+Z33+Z34+Z35+Z36)/EMPR!H27*G6)*Y39),2),0)/7*K5</f>
        <v>0</v>
      </c>
      <c r="AA39" s="223">
        <f>IFERROR(ROUND((((AA32+AA33+AA34+AA35+AA36)/EMPR!I27*H6)+((AA32+AA33+AA34+AA35+AA36)/EMPR!I27*H6)*Z39),2),0)/7*M5</f>
        <v>0</v>
      </c>
      <c r="AB39" s="223">
        <f>IFERROR(ROUND((((AB32+AB33+AB34+AB35+AB36)/EMPR!J27*I6)+((AB32+AB33+AB34+AB35+AB36)/EMPR!J27*I6)*AA39),2),0)/7*M5</f>
        <v>0</v>
      </c>
      <c r="AC39" s="223">
        <f>IFERROR(ROUND((((AC32+AC33+AC34+AC35+AC36)/EMPR!K27*J6)+((AC32+AC33+AC34+AC35+AC36)/EMPR!K27*J6)*AB39),2),0)/7*O5</f>
        <v>0</v>
      </c>
      <c r="AD39" s="223">
        <f>IFERROR(ROUND((((AD32+AD33+AD34+AD35+AD36)/EMPR!L27*K6)+((AD32+AD33+AD34+AD35+AD36)/EMPR!L27*K6)*AC39),2),0)/7*O5</f>
        <v>0</v>
      </c>
      <c r="AE39" s="223">
        <f>IFERROR(ROUND((((AE32+AE33+AE34+AE35+AE36)/EMPR!M27*L6)+((AE32+AE33+AE34+AE35+AE36)/EMPR!M27*L6)*AD39),2),0)/7*Q5</f>
        <v>0</v>
      </c>
    </row>
    <row r="40" spans="1:31" ht="12" customHeight="1" x14ac:dyDescent="0.2">
      <c r="A40" s="881" t="s">
        <v>276</v>
      </c>
      <c r="B40" s="882"/>
      <c r="C40" s="882"/>
      <c r="D40" s="882"/>
      <c r="E40" s="882"/>
      <c r="F40" s="882"/>
      <c r="G40" s="882"/>
      <c r="H40" s="882"/>
      <c r="I40" s="882"/>
      <c r="J40" s="882"/>
      <c r="K40" s="882"/>
      <c r="L40" s="882"/>
      <c r="M40" s="882"/>
      <c r="N40" s="882"/>
      <c r="O40" s="882"/>
      <c r="P40" s="882"/>
      <c r="Q40" s="882"/>
      <c r="R40" s="882"/>
      <c r="S40" s="882"/>
      <c r="T40" s="882"/>
      <c r="U40" s="882"/>
      <c r="V40" s="882"/>
      <c r="W40" s="883"/>
      <c r="X40" s="238">
        <f t="shared" ref="X40:AD40" si="4">SUM(X32:X39)</f>
        <v>2164.2799999999997</v>
      </c>
      <c r="Y40" s="238">
        <f t="shared" si="4"/>
        <v>2288</v>
      </c>
      <c r="Z40" s="238">
        <f t="shared" si="4"/>
        <v>2288</v>
      </c>
      <c r="AA40" s="238">
        <f t="shared" si="4"/>
        <v>2425.2799999999997</v>
      </c>
      <c r="AB40" s="238">
        <f t="shared" si="4"/>
        <v>2425.2799999999997</v>
      </c>
      <c r="AC40" s="238">
        <f t="shared" si="4"/>
        <v>2565.21</v>
      </c>
      <c r="AD40" s="238">
        <f t="shared" si="4"/>
        <v>2565.21</v>
      </c>
      <c r="AE40" s="238">
        <f t="shared" ref="AE40" si="5">SUM(AE32:AE39)</f>
        <v>2719.12</v>
      </c>
    </row>
    <row r="41" spans="1:31" ht="12" customHeight="1" x14ac:dyDescent="0.2">
      <c r="A41" s="229" t="s">
        <v>277</v>
      </c>
      <c r="B41" s="884" t="s">
        <v>278</v>
      </c>
      <c r="C41" s="884"/>
      <c r="D41" s="884"/>
      <c r="E41" s="884"/>
      <c r="F41" s="884"/>
      <c r="G41" s="884"/>
      <c r="H41" s="884"/>
      <c r="I41" s="884"/>
      <c r="J41" s="884"/>
      <c r="K41" s="884"/>
      <c r="L41" s="884"/>
      <c r="M41" s="884"/>
      <c r="N41" s="884"/>
      <c r="O41" s="884"/>
      <c r="P41" s="884"/>
      <c r="Q41" s="884"/>
      <c r="R41" s="884"/>
      <c r="S41" s="884"/>
      <c r="T41" s="884"/>
      <c r="U41" s="884"/>
      <c r="V41" s="884"/>
      <c r="W41" s="232">
        <f>T6</f>
        <v>7.0000000000000007E-2</v>
      </c>
      <c r="X41" s="231">
        <f t="shared" ref="X41:AD41" si="6">IFERROR(ROUND(((X40)*$W$41),2),0)</f>
        <v>151.5</v>
      </c>
      <c r="Y41" s="231">
        <f t="shared" si="6"/>
        <v>160.16</v>
      </c>
      <c r="Z41" s="231">
        <f t="shared" si="6"/>
        <v>160.16</v>
      </c>
      <c r="AA41" s="231">
        <f t="shared" si="6"/>
        <v>169.77</v>
      </c>
      <c r="AB41" s="231">
        <f t="shared" si="6"/>
        <v>169.77</v>
      </c>
      <c r="AC41" s="231">
        <f t="shared" si="6"/>
        <v>179.56</v>
      </c>
      <c r="AD41" s="231">
        <f t="shared" si="6"/>
        <v>179.56</v>
      </c>
      <c r="AE41" s="231">
        <f t="shared" ref="AE41" si="7">IFERROR(ROUND(((AE40)*$W$41),2),0)</f>
        <v>190.34</v>
      </c>
    </row>
    <row r="42" spans="1:31" ht="12" customHeight="1" x14ac:dyDescent="0.2">
      <c r="A42" s="206" t="s">
        <v>279</v>
      </c>
      <c r="B42" s="876"/>
      <c r="C42" s="876"/>
      <c r="D42" s="876"/>
      <c r="E42" s="876"/>
      <c r="F42" s="876"/>
      <c r="G42" s="876"/>
      <c r="H42" s="876"/>
      <c r="I42" s="876"/>
      <c r="J42" s="876"/>
      <c r="K42" s="876"/>
      <c r="L42" s="876"/>
      <c r="M42" s="876"/>
      <c r="N42" s="876"/>
      <c r="O42" s="876"/>
      <c r="P42" s="876"/>
      <c r="Q42" s="876"/>
      <c r="R42" s="876"/>
      <c r="S42" s="876"/>
      <c r="T42" s="876"/>
      <c r="U42" s="876"/>
      <c r="V42" s="876"/>
      <c r="W42" s="211"/>
      <c r="X42" s="208">
        <v>0</v>
      </c>
      <c r="Y42" s="208">
        <v>0</v>
      </c>
      <c r="Z42" s="208">
        <v>0</v>
      </c>
      <c r="AA42" s="208">
        <v>0</v>
      </c>
      <c r="AB42" s="208">
        <v>0</v>
      </c>
      <c r="AC42" s="208">
        <v>0</v>
      </c>
      <c r="AD42" s="208">
        <v>0</v>
      </c>
      <c r="AE42" s="208">
        <v>0</v>
      </c>
    </row>
    <row r="43" spans="1:31" s="3" customFormat="1" ht="12" customHeight="1" x14ac:dyDescent="0.2">
      <c r="A43" s="224" t="s">
        <v>280</v>
      </c>
      <c r="B43" s="880"/>
      <c r="C43" s="880"/>
      <c r="D43" s="880"/>
      <c r="E43" s="880"/>
      <c r="F43" s="880"/>
      <c r="G43" s="880"/>
      <c r="H43" s="880"/>
      <c r="I43" s="880"/>
      <c r="J43" s="880"/>
      <c r="K43" s="880"/>
      <c r="L43" s="880"/>
      <c r="M43" s="880"/>
      <c r="N43" s="880"/>
      <c r="O43" s="880"/>
      <c r="P43" s="880"/>
      <c r="Q43" s="880"/>
      <c r="R43" s="880"/>
      <c r="S43" s="880"/>
      <c r="T43" s="880"/>
      <c r="U43" s="880"/>
      <c r="V43" s="880"/>
      <c r="W43" s="225"/>
      <c r="X43" s="223">
        <v>0</v>
      </c>
      <c r="Y43" s="223">
        <v>0</v>
      </c>
      <c r="Z43" s="223">
        <v>0</v>
      </c>
      <c r="AA43" s="223">
        <v>0</v>
      </c>
      <c r="AB43" s="223">
        <v>0</v>
      </c>
      <c r="AC43" s="223">
        <v>0</v>
      </c>
      <c r="AD43" s="223">
        <v>0</v>
      </c>
      <c r="AE43" s="223">
        <v>0</v>
      </c>
    </row>
    <row r="44" spans="1:31" ht="12" customHeight="1" x14ac:dyDescent="0.2">
      <c r="A44" s="881" t="s">
        <v>281</v>
      </c>
      <c r="B44" s="882"/>
      <c r="C44" s="882"/>
      <c r="D44" s="882"/>
      <c r="E44" s="882"/>
      <c r="F44" s="882"/>
      <c r="G44" s="882"/>
      <c r="H44" s="882"/>
      <c r="I44" s="882"/>
      <c r="J44" s="882"/>
      <c r="K44" s="882"/>
      <c r="L44" s="882"/>
      <c r="M44" s="882"/>
      <c r="N44" s="882"/>
      <c r="O44" s="882"/>
      <c r="P44" s="882"/>
      <c r="Q44" s="882"/>
      <c r="R44" s="882"/>
      <c r="S44" s="882"/>
      <c r="T44" s="882"/>
      <c r="U44" s="882"/>
      <c r="V44" s="882"/>
      <c r="W44" s="883"/>
      <c r="X44" s="238">
        <f t="shared" ref="X44:AD44" si="8">X40+X42+X41</f>
        <v>2315.7799999999997</v>
      </c>
      <c r="Y44" s="238">
        <f t="shared" si="8"/>
        <v>2448.16</v>
      </c>
      <c r="Z44" s="238">
        <f t="shared" si="8"/>
        <v>2448.16</v>
      </c>
      <c r="AA44" s="238">
        <f t="shared" si="8"/>
        <v>2595.0499999999997</v>
      </c>
      <c r="AB44" s="238">
        <f t="shared" si="8"/>
        <v>2595.0499999999997</v>
      </c>
      <c r="AC44" s="238">
        <f t="shared" si="8"/>
        <v>2744.77</v>
      </c>
      <c r="AD44" s="238">
        <f t="shared" si="8"/>
        <v>2744.77</v>
      </c>
      <c r="AE44" s="238">
        <f t="shared" ref="AE44" si="9">AE40+AE42+AE41</f>
        <v>2909.46</v>
      </c>
    </row>
    <row r="45" spans="1:31" ht="5.0999999999999996" customHeight="1" x14ac:dyDescent="0.2"/>
    <row r="46" spans="1:31" ht="15" customHeight="1" x14ac:dyDescent="0.2">
      <c r="A46" s="885" t="s">
        <v>282</v>
      </c>
      <c r="B46" s="886"/>
      <c r="C46" s="886"/>
      <c r="D46" s="886"/>
      <c r="E46" s="886"/>
      <c r="F46" s="886"/>
      <c r="G46" s="886"/>
      <c r="H46" s="886"/>
      <c r="I46" s="886"/>
      <c r="J46" s="886"/>
      <c r="K46" s="886"/>
      <c r="L46" s="886"/>
      <c r="M46" s="886"/>
      <c r="N46" s="886"/>
      <c r="O46" s="886"/>
      <c r="P46" s="886"/>
      <c r="Q46" s="886"/>
      <c r="R46" s="886"/>
      <c r="S46" s="886"/>
      <c r="T46" s="886"/>
      <c r="U46" s="886"/>
      <c r="V46" s="886"/>
      <c r="W46" s="886"/>
      <c r="X46" s="239"/>
      <c r="Y46" s="239"/>
      <c r="Z46" s="239"/>
      <c r="AA46" s="239"/>
      <c r="AB46" s="239"/>
      <c r="AC46" s="239"/>
      <c r="AD46" s="239"/>
      <c r="AE46" s="239"/>
    </row>
    <row r="47" spans="1:31" ht="12" customHeight="1" x14ac:dyDescent="0.2">
      <c r="A47" s="890" t="s">
        <v>283</v>
      </c>
      <c r="B47" s="891"/>
      <c r="C47" s="891"/>
      <c r="D47" s="891"/>
      <c r="E47" s="891"/>
      <c r="F47" s="891"/>
      <c r="G47" s="891"/>
      <c r="H47" s="891"/>
      <c r="I47" s="891"/>
      <c r="J47" s="891"/>
      <c r="K47" s="891"/>
      <c r="L47" s="891"/>
      <c r="M47" s="891"/>
      <c r="N47" s="891"/>
      <c r="O47" s="891"/>
      <c r="P47" s="891"/>
      <c r="Q47" s="891"/>
      <c r="R47" s="891"/>
      <c r="S47" s="891"/>
      <c r="T47" s="891"/>
      <c r="U47" s="891"/>
      <c r="V47" s="891"/>
      <c r="W47" s="891"/>
      <c r="X47" s="240"/>
      <c r="Y47" s="240"/>
      <c r="Z47" s="240"/>
      <c r="AA47" s="240"/>
      <c r="AB47" s="240"/>
      <c r="AC47" s="240"/>
      <c r="AD47" s="240"/>
      <c r="AE47" s="240"/>
    </row>
    <row r="48" spans="1:31" ht="12" customHeight="1" x14ac:dyDescent="0.2">
      <c r="A48" s="236" t="s">
        <v>284</v>
      </c>
      <c r="B48" s="887" t="s">
        <v>285</v>
      </c>
      <c r="C48" s="888"/>
      <c r="D48" s="888"/>
      <c r="E48" s="888"/>
      <c r="F48" s="888"/>
      <c r="G48" s="888"/>
      <c r="H48" s="888"/>
      <c r="I48" s="888"/>
      <c r="J48" s="888"/>
      <c r="K48" s="888"/>
      <c r="L48" s="888"/>
      <c r="M48" s="888"/>
      <c r="N48" s="888"/>
      <c r="O48" s="888"/>
      <c r="P48" s="888"/>
      <c r="Q48" s="888"/>
      <c r="R48" s="888"/>
      <c r="S48" s="888"/>
      <c r="T48" s="888"/>
      <c r="U48" s="888"/>
      <c r="V48" s="889"/>
      <c r="W48" s="237" t="s">
        <v>286</v>
      </c>
      <c r="X48" s="237" t="s">
        <v>259</v>
      </c>
      <c r="Y48" s="237" t="s">
        <v>259</v>
      </c>
      <c r="Z48" s="237" t="s">
        <v>259</v>
      </c>
      <c r="AA48" s="237" t="s">
        <v>259</v>
      </c>
      <c r="AB48" s="237" t="s">
        <v>259</v>
      </c>
      <c r="AC48" s="237" t="s">
        <v>259</v>
      </c>
      <c r="AD48" s="237" t="s">
        <v>259</v>
      </c>
      <c r="AE48" s="237" t="s">
        <v>259</v>
      </c>
    </row>
    <row r="49" spans="1:31" ht="12" customHeight="1" x14ac:dyDescent="0.2">
      <c r="A49" s="229" t="s">
        <v>287</v>
      </c>
      <c r="B49" s="884" t="s">
        <v>288</v>
      </c>
      <c r="C49" s="884"/>
      <c r="D49" s="884"/>
      <c r="E49" s="884"/>
      <c r="F49" s="884"/>
      <c r="G49" s="884"/>
      <c r="H49" s="884"/>
      <c r="I49" s="884"/>
      <c r="J49" s="884"/>
      <c r="K49" s="884"/>
      <c r="L49" s="884"/>
      <c r="M49" s="884"/>
      <c r="N49" s="884"/>
      <c r="O49" s="884"/>
      <c r="P49" s="884"/>
      <c r="Q49" s="884"/>
      <c r="R49" s="884"/>
      <c r="S49" s="884"/>
      <c r="T49" s="884"/>
      <c r="U49" s="884"/>
      <c r="V49" s="884"/>
      <c r="W49" s="232">
        <f>MEMO!B9</f>
        <v>8.3299999999999999E-2</v>
      </c>
      <c r="X49" s="233">
        <f t="shared" ref="X49:AD49" si="10">ROUND((X40*$W$49),2)</f>
        <v>180.28</v>
      </c>
      <c r="Y49" s="233">
        <f t="shared" si="10"/>
        <v>190.59</v>
      </c>
      <c r="Z49" s="233">
        <f t="shared" si="10"/>
        <v>190.59</v>
      </c>
      <c r="AA49" s="233">
        <f t="shared" si="10"/>
        <v>202.03</v>
      </c>
      <c r="AB49" s="233">
        <f t="shared" si="10"/>
        <v>202.03</v>
      </c>
      <c r="AC49" s="233">
        <f t="shared" si="10"/>
        <v>213.68</v>
      </c>
      <c r="AD49" s="233">
        <f t="shared" si="10"/>
        <v>213.68</v>
      </c>
      <c r="AE49" s="233">
        <f t="shared" ref="AE49" si="11">ROUND((AE40*$W$49),2)</f>
        <v>226.5</v>
      </c>
    </row>
    <row r="50" spans="1:31" ht="12" customHeight="1" x14ac:dyDescent="0.2">
      <c r="A50" s="221" t="s">
        <v>289</v>
      </c>
      <c r="B50" s="880" t="s">
        <v>290</v>
      </c>
      <c r="C50" s="880"/>
      <c r="D50" s="880"/>
      <c r="E50" s="880"/>
      <c r="F50" s="880"/>
      <c r="G50" s="880"/>
      <c r="H50" s="880"/>
      <c r="I50" s="880"/>
      <c r="J50" s="880"/>
      <c r="K50" s="880"/>
      <c r="L50" s="880"/>
      <c r="M50" s="880"/>
      <c r="N50" s="880"/>
      <c r="O50" s="880"/>
      <c r="P50" s="880"/>
      <c r="Q50" s="880"/>
      <c r="R50" s="880"/>
      <c r="S50" s="880"/>
      <c r="T50" s="880"/>
      <c r="U50" s="880"/>
      <c r="V50" s="880"/>
      <c r="W50" s="226">
        <f>MEMO!B14+MEMO!B12</f>
        <v>0.1111</v>
      </c>
      <c r="X50" s="227">
        <f t="shared" ref="X50:AD50" si="12">ROUND((X40*$W$50),2)</f>
        <v>240.45</v>
      </c>
      <c r="Y50" s="227">
        <f t="shared" si="12"/>
        <v>254.2</v>
      </c>
      <c r="Z50" s="227">
        <f t="shared" si="12"/>
        <v>254.2</v>
      </c>
      <c r="AA50" s="227">
        <f t="shared" si="12"/>
        <v>269.45</v>
      </c>
      <c r="AB50" s="227">
        <f t="shared" si="12"/>
        <v>269.45</v>
      </c>
      <c r="AC50" s="227">
        <f t="shared" si="12"/>
        <v>284.99</v>
      </c>
      <c r="AD50" s="227">
        <f t="shared" si="12"/>
        <v>284.99</v>
      </c>
      <c r="AE50" s="227">
        <f t="shared" ref="AE50" si="13">ROUND((AE40*$W$50),2)</f>
        <v>302.08999999999997</v>
      </c>
    </row>
    <row r="51" spans="1:31" ht="12" customHeight="1" x14ac:dyDescent="0.2">
      <c r="A51" s="881" t="s">
        <v>281</v>
      </c>
      <c r="B51" s="882"/>
      <c r="C51" s="882"/>
      <c r="D51" s="882"/>
      <c r="E51" s="882"/>
      <c r="F51" s="882"/>
      <c r="G51" s="882"/>
      <c r="H51" s="882"/>
      <c r="I51" s="882"/>
      <c r="J51" s="882"/>
      <c r="K51" s="882"/>
      <c r="L51" s="882"/>
      <c r="M51" s="882"/>
      <c r="N51" s="882"/>
      <c r="O51" s="882"/>
      <c r="P51" s="882"/>
      <c r="Q51" s="882"/>
      <c r="R51" s="882"/>
      <c r="S51" s="882"/>
      <c r="T51" s="882"/>
      <c r="U51" s="882"/>
      <c r="V51" s="883"/>
      <c r="W51" s="241">
        <f t="shared" ref="W51:AB51" si="14">SUM(W49:W50)</f>
        <v>0.19440000000000002</v>
      </c>
      <c r="X51" s="242">
        <f t="shared" si="14"/>
        <v>420.73</v>
      </c>
      <c r="Y51" s="242">
        <f t="shared" si="14"/>
        <v>444.78999999999996</v>
      </c>
      <c r="Z51" s="242">
        <f t="shared" si="14"/>
        <v>444.78999999999996</v>
      </c>
      <c r="AA51" s="242">
        <f t="shared" si="14"/>
        <v>471.48</v>
      </c>
      <c r="AB51" s="242">
        <f t="shared" si="14"/>
        <v>471.48</v>
      </c>
      <c r="AC51" s="242">
        <f t="shared" ref="AC51:AD51" si="15">SUM(AC49:AC50)</f>
        <v>498.67</v>
      </c>
      <c r="AD51" s="242">
        <f t="shared" si="15"/>
        <v>498.67</v>
      </c>
      <c r="AE51" s="242">
        <f t="shared" ref="AE51" si="16">SUM(AE49:AE50)</f>
        <v>528.58999999999992</v>
      </c>
    </row>
    <row r="52" spans="1:31" ht="12" customHeight="1" x14ac:dyDescent="0.2">
      <c r="A52" s="890" t="s">
        <v>291</v>
      </c>
      <c r="B52" s="891"/>
      <c r="C52" s="891"/>
      <c r="D52" s="891"/>
      <c r="E52" s="891"/>
      <c r="F52" s="891"/>
      <c r="G52" s="891"/>
      <c r="H52" s="891"/>
      <c r="I52" s="891"/>
      <c r="J52" s="891"/>
      <c r="K52" s="891"/>
      <c r="L52" s="891"/>
      <c r="M52" s="891"/>
      <c r="N52" s="891"/>
      <c r="O52" s="891"/>
      <c r="P52" s="891"/>
      <c r="Q52" s="891"/>
      <c r="R52" s="891"/>
      <c r="S52" s="891"/>
      <c r="T52" s="891"/>
      <c r="U52" s="891"/>
      <c r="V52" s="891"/>
      <c r="W52" s="891"/>
      <c r="X52" s="240"/>
      <c r="Y52" s="240"/>
      <c r="Z52" s="240"/>
      <c r="AA52" s="240"/>
      <c r="AB52" s="240"/>
      <c r="AC52" s="240"/>
      <c r="AD52" s="240"/>
      <c r="AE52" s="240"/>
    </row>
    <row r="53" spans="1:31" ht="12" customHeight="1" x14ac:dyDescent="0.2">
      <c r="A53" s="236" t="s">
        <v>292</v>
      </c>
      <c r="B53" s="887" t="s">
        <v>293</v>
      </c>
      <c r="C53" s="888"/>
      <c r="D53" s="888"/>
      <c r="E53" s="888"/>
      <c r="F53" s="888"/>
      <c r="G53" s="888"/>
      <c r="H53" s="888"/>
      <c r="I53" s="888"/>
      <c r="J53" s="888"/>
      <c r="K53" s="888"/>
      <c r="L53" s="888"/>
      <c r="M53" s="888"/>
      <c r="N53" s="888"/>
      <c r="O53" s="888"/>
      <c r="P53" s="888"/>
      <c r="Q53" s="888"/>
      <c r="R53" s="888"/>
      <c r="S53" s="888"/>
      <c r="T53" s="888"/>
      <c r="U53" s="888"/>
      <c r="V53" s="889"/>
      <c r="W53" s="237" t="s">
        <v>286</v>
      </c>
      <c r="X53" s="237" t="s">
        <v>259</v>
      </c>
      <c r="Y53" s="237" t="s">
        <v>259</v>
      </c>
      <c r="Z53" s="237" t="s">
        <v>259</v>
      </c>
      <c r="AA53" s="237" t="s">
        <v>259</v>
      </c>
      <c r="AB53" s="237" t="s">
        <v>259</v>
      </c>
      <c r="AC53" s="237" t="s">
        <v>259</v>
      </c>
      <c r="AD53" s="237" t="s">
        <v>259</v>
      </c>
      <c r="AE53" s="237" t="s">
        <v>259</v>
      </c>
    </row>
    <row r="54" spans="1:31" ht="12" customHeight="1" x14ac:dyDescent="0.2">
      <c r="A54" s="229" t="s">
        <v>294</v>
      </c>
      <c r="B54" s="884" t="s">
        <v>295</v>
      </c>
      <c r="C54" s="884"/>
      <c r="D54" s="884"/>
      <c r="E54" s="884"/>
      <c r="F54" s="884"/>
      <c r="G54" s="884"/>
      <c r="H54" s="884"/>
      <c r="I54" s="884"/>
      <c r="J54" s="884"/>
      <c r="K54" s="884"/>
      <c r="L54" s="884"/>
      <c r="M54" s="884"/>
      <c r="N54" s="884"/>
      <c r="O54" s="884"/>
      <c r="P54" s="884"/>
      <c r="Q54" s="884"/>
      <c r="R54" s="884"/>
      <c r="S54" s="884"/>
      <c r="T54" s="884"/>
      <c r="U54" s="884"/>
      <c r="V54" s="884"/>
      <c r="W54" s="232">
        <f>MEMO!B21</f>
        <v>0.2</v>
      </c>
      <c r="X54" s="233">
        <f t="shared" ref="X54:AD54" si="17">ROUND(((X40+X51)*$W$54),2)</f>
        <v>517</v>
      </c>
      <c r="Y54" s="233">
        <f t="shared" si="17"/>
        <v>546.55999999999995</v>
      </c>
      <c r="Z54" s="233">
        <f t="shared" si="17"/>
        <v>546.55999999999995</v>
      </c>
      <c r="AA54" s="233">
        <f t="shared" si="17"/>
        <v>579.35</v>
      </c>
      <c r="AB54" s="233">
        <f t="shared" si="17"/>
        <v>579.35</v>
      </c>
      <c r="AC54" s="233">
        <f t="shared" si="17"/>
        <v>612.78</v>
      </c>
      <c r="AD54" s="233">
        <f t="shared" si="17"/>
        <v>612.78</v>
      </c>
      <c r="AE54" s="233">
        <f t="shared" ref="AE54" si="18">ROUND(((AE40+AE51)*$W$54),2)</f>
        <v>649.54</v>
      </c>
    </row>
    <row r="55" spans="1:31" ht="12" customHeight="1" x14ac:dyDescent="0.2">
      <c r="A55" s="206" t="s">
        <v>296</v>
      </c>
      <c r="B55" s="876" t="s">
        <v>297</v>
      </c>
      <c r="C55" s="876"/>
      <c r="D55" s="876"/>
      <c r="E55" s="876"/>
      <c r="F55" s="876"/>
      <c r="G55" s="876"/>
      <c r="H55" s="876"/>
      <c r="I55" s="876"/>
      <c r="J55" s="876"/>
      <c r="K55" s="876"/>
      <c r="L55" s="876"/>
      <c r="M55" s="876"/>
      <c r="N55" s="876"/>
      <c r="O55" s="876"/>
      <c r="P55" s="876"/>
      <c r="Q55" s="876"/>
      <c r="R55" s="876"/>
      <c r="S55" s="876"/>
      <c r="T55" s="876"/>
      <c r="U55" s="876"/>
      <c r="V55" s="876"/>
      <c r="W55" s="209">
        <f>MEMO!B23</f>
        <v>1.4999999999999999E-2</v>
      </c>
      <c r="X55" s="213">
        <f t="shared" ref="X55:AD55" si="19">ROUND(((X40+X51)*$W$55),2)</f>
        <v>38.78</v>
      </c>
      <c r="Y55" s="213">
        <f t="shared" si="19"/>
        <v>40.99</v>
      </c>
      <c r="Z55" s="213">
        <f t="shared" si="19"/>
        <v>40.99</v>
      </c>
      <c r="AA55" s="213">
        <f t="shared" si="19"/>
        <v>43.45</v>
      </c>
      <c r="AB55" s="213">
        <f t="shared" si="19"/>
        <v>43.45</v>
      </c>
      <c r="AC55" s="213">
        <f t="shared" si="19"/>
        <v>45.96</v>
      </c>
      <c r="AD55" s="213">
        <f t="shared" si="19"/>
        <v>45.96</v>
      </c>
      <c r="AE55" s="213">
        <f t="shared" ref="AE55" si="20">ROUND(((AE40+AE51)*$W$55),2)</f>
        <v>48.72</v>
      </c>
    </row>
    <row r="56" spans="1:31" ht="12" customHeight="1" x14ac:dyDescent="0.2">
      <c r="A56" s="206" t="s">
        <v>298</v>
      </c>
      <c r="B56" s="876" t="s">
        <v>299</v>
      </c>
      <c r="C56" s="876"/>
      <c r="D56" s="876"/>
      <c r="E56" s="876"/>
      <c r="F56" s="876"/>
      <c r="G56" s="876"/>
      <c r="H56" s="876"/>
      <c r="I56" s="876"/>
      <c r="J56" s="876"/>
      <c r="K56" s="876"/>
      <c r="L56" s="876"/>
      <c r="M56" s="876"/>
      <c r="N56" s="876"/>
      <c r="O56" s="876"/>
      <c r="P56" s="876"/>
      <c r="Q56" s="876"/>
      <c r="R56" s="876"/>
      <c r="S56" s="876"/>
      <c r="T56" s="876"/>
      <c r="U56" s="876"/>
      <c r="V56" s="876"/>
      <c r="W56" s="209">
        <f>MEMO!B25</f>
        <v>0.01</v>
      </c>
      <c r="X56" s="213">
        <f t="shared" ref="X56:AD56" si="21">ROUND(((X40+X51)*$W$56),2)</f>
        <v>25.85</v>
      </c>
      <c r="Y56" s="213">
        <f t="shared" si="21"/>
        <v>27.33</v>
      </c>
      <c r="Z56" s="213">
        <f t="shared" si="21"/>
        <v>27.33</v>
      </c>
      <c r="AA56" s="213">
        <f t="shared" si="21"/>
        <v>28.97</v>
      </c>
      <c r="AB56" s="213">
        <f t="shared" si="21"/>
        <v>28.97</v>
      </c>
      <c r="AC56" s="213">
        <f t="shared" si="21"/>
        <v>30.64</v>
      </c>
      <c r="AD56" s="213">
        <f t="shared" si="21"/>
        <v>30.64</v>
      </c>
      <c r="AE56" s="213">
        <f t="shared" ref="AE56" si="22">ROUND(((AE40+AE51)*$W$56),2)</f>
        <v>32.479999999999997</v>
      </c>
    </row>
    <row r="57" spans="1:31" ht="12" customHeight="1" x14ac:dyDescent="0.2">
      <c r="A57" s="206" t="s">
        <v>300</v>
      </c>
      <c r="B57" s="876" t="s">
        <v>301</v>
      </c>
      <c r="C57" s="876"/>
      <c r="D57" s="876"/>
      <c r="E57" s="876"/>
      <c r="F57" s="876"/>
      <c r="G57" s="876"/>
      <c r="H57" s="876"/>
      <c r="I57" s="876"/>
      <c r="J57" s="876"/>
      <c r="K57" s="876"/>
      <c r="L57" s="876"/>
      <c r="M57" s="876"/>
      <c r="N57" s="876"/>
      <c r="O57" s="876"/>
      <c r="P57" s="876"/>
      <c r="Q57" s="876"/>
      <c r="R57" s="876"/>
      <c r="S57" s="876"/>
      <c r="T57" s="876"/>
      <c r="U57" s="876"/>
      <c r="V57" s="876"/>
      <c r="W57" s="209">
        <f>MEMO!B27</f>
        <v>2E-3</v>
      </c>
      <c r="X57" s="213">
        <f t="shared" ref="X57:AD57" si="23">ROUND(((X40+X51)*$W$57),2)</f>
        <v>5.17</v>
      </c>
      <c r="Y57" s="213">
        <f t="shared" si="23"/>
        <v>5.47</v>
      </c>
      <c r="Z57" s="213">
        <f t="shared" si="23"/>
        <v>5.47</v>
      </c>
      <c r="AA57" s="213">
        <f t="shared" si="23"/>
        <v>5.79</v>
      </c>
      <c r="AB57" s="213">
        <f t="shared" si="23"/>
        <v>5.79</v>
      </c>
      <c r="AC57" s="213">
        <f t="shared" si="23"/>
        <v>6.13</v>
      </c>
      <c r="AD57" s="213">
        <f t="shared" si="23"/>
        <v>6.13</v>
      </c>
      <c r="AE57" s="213">
        <f t="shared" ref="AE57" si="24">ROUND(((AE40+AE51)*$W$57),2)</f>
        <v>6.5</v>
      </c>
    </row>
    <row r="58" spans="1:31" s="3" customFormat="1" ht="12" customHeight="1" x14ac:dyDescent="0.2">
      <c r="A58" s="206" t="s">
        <v>302</v>
      </c>
      <c r="B58" s="876" t="s">
        <v>303</v>
      </c>
      <c r="C58" s="876"/>
      <c r="D58" s="876"/>
      <c r="E58" s="876"/>
      <c r="F58" s="876"/>
      <c r="G58" s="876"/>
      <c r="H58" s="876"/>
      <c r="I58" s="876"/>
      <c r="J58" s="876"/>
      <c r="K58" s="876"/>
      <c r="L58" s="876"/>
      <c r="M58" s="876"/>
      <c r="N58" s="876"/>
      <c r="O58" s="876"/>
      <c r="P58" s="876"/>
      <c r="Q58" s="876"/>
      <c r="R58" s="876"/>
      <c r="S58" s="876"/>
      <c r="T58" s="876"/>
      <c r="U58" s="876"/>
      <c r="V58" s="876"/>
      <c r="W58" s="209">
        <f>MEMO!B29</f>
        <v>2.5000000000000001E-2</v>
      </c>
      <c r="X58" s="213">
        <f t="shared" ref="X58:AD58" si="25">ROUND(((X40+X51)*$W$58),2)</f>
        <v>64.63</v>
      </c>
      <c r="Y58" s="213">
        <f t="shared" si="25"/>
        <v>68.319999999999993</v>
      </c>
      <c r="Z58" s="213">
        <f t="shared" si="25"/>
        <v>68.319999999999993</v>
      </c>
      <c r="AA58" s="213">
        <f t="shared" si="25"/>
        <v>72.42</v>
      </c>
      <c r="AB58" s="213">
        <f t="shared" si="25"/>
        <v>72.42</v>
      </c>
      <c r="AC58" s="213">
        <f t="shared" si="25"/>
        <v>76.599999999999994</v>
      </c>
      <c r="AD58" s="213">
        <f t="shared" si="25"/>
        <v>76.599999999999994</v>
      </c>
      <c r="AE58" s="213">
        <f t="shared" ref="AE58" si="26">ROUND(((AE40+AE51)*$W$58),2)</f>
        <v>81.19</v>
      </c>
    </row>
    <row r="59" spans="1:31" ht="12" customHeight="1" x14ac:dyDescent="0.2">
      <c r="A59" s="206" t="s">
        <v>304</v>
      </c>
      <c r="B59" s="876" t="s">
        <v>305</v>
      </c>
      <c r="C59" s="876"/>
      <c r="D59" s="876"/>
      <c r="E59" s="876"/>
      <c r="F59" s="876"/>
      <c r="G59" s="876"/>
      <c r="H59" s="876"/>
      <c r="I59" s="876"/>
      <c r="J59" s="876"/>
      <c r="K59" s="876"/>
      <c r="L59" s="876"/>
      <c r="M59" s="876"/>
      <c r="N59" s="876"/>
      <c r="O59" s="876"/>
      <c r="P59" s="876"/>
      <c r="Q59" s="876"/>
      <c r="R59" s="876"/>
      <c r="S59" s="876"/>
      <c r="T59" s="876"/>
      <c r="U59" s="876"/>
      <c r="V59" s="876"/>
      <c r="W59" s="209">
        <f>MEMO!B31</f>
        <v>0.08</v>
      </c>
      <c r="X59" s="213">
        <f t="shared" ref="X59:AD59" si="27">ROUND(((X40+X51)*$W$59),2)</f>
        <v>206.8</v>
      </c>
      <c r="Y59" s="213">
        <f t="shared" si="27"/>
        <v>218.62</v>
      </c>
      <c r="Z59" s="213">
        <f t="shared" si="27"/>
        <v>218.62</v>
      </c>
      <c r="AA59" s="213">
        <f t="shared" si="27"/>
        <v>231.74</v>
      </c>
      <c r="AB59" s="213">
        <f t="shared" si="27"/>
        <v>231.74</v>
      </c>
      <c r="AC59" s="213">
        <f t="shared" si="27"/>
        <v>245.11</v>
      </c>
      <c r="AD59" s="213">
        <f t="shared" si="27"/>
        <v>245.11</v>
      </c>
      <c r="AE59" s="213">
        <f t="shared" ref="AE59" si="28">ROUND(((AE40+AE51)*$W$59),2)</f>
        <v>259.82</v>
      </c>
    </row>
    <row r="60" spans="1:31" ht="12" customHeight="1" x14ac:dyDescent="0.2">
      <c r="A60" s="206" t="s">
        <v>306</v>
      </c>
      <c r="B60" s="892" t="s">
        <v>307</v>
      </c>
      <c r="C60" s="893"/>
      <c r="D60" s="893"/>
      <c r="E60" s="893"/>
      <c r="F60" s="893"/>
      <c r="G60" s="893"/>
      <c r="H60" s="893"/>
      <c r="I60" s="893"/>
      <c r="J60" s="893"/>
      <c r="K60" s="893"/>
      <c r="L60" s="893"/>
      <c r="M60" s="893"/>
      <c r="N60" s="220"/>
      <c r="O60" s="894" t="s">
        <v>308</v>
      </c>
      <c r="P60" s="894"/>
      <c r="Q60" s="895">
        <f>MEMO!D33</f>
        <v>0.03</v>
      </c>
      <c r="R60" s="895"/>
      <c r="S60" s="894" t="s">
        <v>309</v>
      </c>
      <c r="T60" s="894"/>
      <c r="U60" s="896">
        <f>MEMO!G33</f>
        <v>1.5862000000000001</v>
      </c>
      <c r="V60" s="897"/>
      <c r="W60" s="209">
        <f>MEMO!B33</f>
        <v>4.7586000000000003E-2</v>
      </c>
      <c r="X60" s="213">
        <f t="shared" ref="X60:AD60" si="29">ROUND(((X40+X51)*$W$60),2)</f>
        <v>123.01</v>
      </c>
      <c r="Y60" s="213">
        <f t="shared" si="29"/>
        <v>130.04</v>
      </c>
      <c r="Z60" s="213">
        <f t="shared" si="29"/>
        <v>130.04</v>
      </c>
      <c r="AA60" s="213">
        <f t="shared" si="29"/>
        <v>137.85</v>
      </c>
      <c r="AB60" s="213">
        <f t="shared" si="29"/>
        <v>137.85</v>
      </c>
      <c r="AC60" s="213">
        <f t="shared" si="29"/>
        <v>145.80000000000001</v>
      </c>
      <c r="AD60" s="213">
        <f t="shared" si="29"/>
        <v>145.80000000000001</v>
      </c>
      <c r="AE60" s="213">
        <f t="shared" ref="AE60" si="30">ROUND(((AE40+AE51)*$W$60),2)</f>
        <v>154.55000000000001</v>
      </c>
    </row>
    <row r="61" spans="1:31" ht="12" customHeight="1" x14ac:dyDescent="0.2">
      <c r="A61" s="221" t="s">
        <v>310</v>
      </c>
      <c r="B61" s="880" t="s">
        <v>311</v>
      </c>
      <c r="C61" s="880"/>
      <c r="D61" s="880"/>
      <c r="E61" s="880"/>
      <c r="F61" s="880"/>
      <c r="G61" s="880"/>
      <c r="H61" s="880"/>
      <c r="I61" s="880"/>
      <c r="J61" s="880"/>
      <c r="K61" s="880"/>
      <c r="L61" s="880"/>
      <c r="M61" s="880"/>
      <c r="N61" s="880"/>
      <c r="O61" s="880"/>
      <c r="P61" s="880"/>
      <c r="Q61" s="880"/>
      <c r="R61" s="880"/>
      <c r="S61" s="880"/>
      <c r="T61" s="880"/>
      <c r="U61" s="880"/>
      <c r="V61" s="880"/>
      <c r="W61" s="226">
        <f>MEMO!B35</f>
        <v>6.0000000000000001E-3</v>
      </c>
      <c r="X61" s="227">
        <f t="shared" ref="X61:AD61" si="31">ROUND(((X40+X51)*$W$61),2)</f>
        <v>15.51</v>
      </c>
      <c r="Y61" s="227">
        <f t="shared" si="31"/>
        <v>16.399999999999999</v>
      </c>
      <c r="Z61" s="227">
        <f t="shared" si="31"/>
        <v>16.399999999999999</v>
      </c>
      <c r="AA61" s="227">
        <f t="shared" si="31"/>
        <v>17.38</v>
      </c>
      <c r="AB61" s="227">
        <f t="shared" si="31"/>
        <v>17.38</v>
      </c>
      <c r="AC61" s="227">
        <f t="shared" si="31"/>
        <v>18.38</v>
      </c>
      <c r="AD61" s="227">
        <f t="shared" si="31"/>
        <v>18.38</v>
      </c>
      <c r="AE61" s="227">
        <f t="shared" ref="AE61" si="32">ROUND(((AE40+AE51)*$W$61),2)</f>
        <v>19.489999999999998</v>
      </c>
    </row>
    <row r="62" spans="1:31" ht="12" customHeight="1" x14ac:dyDescent="0.2">
      <c r="A62" s="881" t="s">
        <v>281</v>
      </c>
      <c r="B62" s="882"/>
      <c r="C62" s="882"/>
      <c r="D62" s="882"/>
      <c r="E62" s="882"/>
      <c r="F62" s="882"/>
      <c r="G62" s="882"/>
      <c r="H62" s="882"/>
      <c r="I62" s="882"/>
      <c r="J62" s="882"/>
      <c r="K62" s="882"/>
      <c r="L62" s="882"/>
      <c r="M62" s="882"/>
      <c r="N62" s="882"/>
      <c r="O62" s="882"/>
      <c r="P62" s="882"/>
      <c r="Q62" s="882"/>
      <c r="R62" s="882"/>
      <c r="S62" s="882"/>
      <c r="T62" s="882"/>
      <c r="U62" s="882"/>
      <c r="V62" s="883"/>
      <c r="W62" s="241">
        <f t="shared" ref="W62:AB62" si="33">SUM(W54:W61)</f>
        <v>0.3855860000000001</v>
      </c>
      <c r="X62" s="238">
        <f t="shared" si="33"/>
        <v>996.75</v>
      </c>
      <c r="Y62" s="238">
        <f t="shared" si="33"/>
        <v>1053.7300000000002</v>
      </c>
      <c r="Z62" s="238">
        <f t="shared" si="33"/>
        <v>1053.7300000000002</v>
      </c>
      <c r="AA62" s="238">
        <f t="shared" si="33"/>
        <v>1116.95</v>
      </c>
      <c r="AB62" s="238">
        <f t="shared" si="33"/>
        <v>1116.95</v>
      </c>
      <c r="AC62" s="238">
        <f t="shared" ref="AC62:AD62" si="34">SUM(AC54:AC61)</f>
        <v>1181.4000000000001</v>
      </c>
      <c r="AD62" s="238">
        <f t="shared" si="34"/>
        <v>1181.4000000000001</v>
      </c>
      <c r="AE62" s="238">
        <f t="shared" ref="AE62" si="35">SUM(AE54:AE61)</f>
        <v>1252.29</v>
      </c>
    </row>
    <row r="63" spans="1:31" s="3" customFormat="1" ht="12" customHeight="1" x14ac:dyDescent="0.2">
      <c r="A63" s="890" t="s">
        <v>312</v>
      </c>
      <c r="B63" s="891"/>
      <c r="C63" s="891"/>
      <c r="D63" s="891"/>
      <c r="E63" s="891"/>
      <c r="F63" s="891"/>
      <c r="G63" s="891"/>
      <c r="H63" s="891"/>
      <c r="I63" s="891"/>
      <c r="J63" s="891"/>
      <c r="K63" s="891"/>
      <c r="L63" s="891"/>
      <c r="M63" s="891"/>
      <c r="N63" s="891"/>
      <c r="O63" s="891"/>
      <c r="P63" s="891"/>
      <c r="Q63" s="891"/>
      <c r="R63" s="891"/>
      <c r="S63" s="891"/>
      <c r="T63" s="891"/>
      <c r="U63" s="891"/>
      <c r="V63" s="891"/>
      <c r="W63" s="891"/>
      <c r="X63" s="240"/>
      <c r="Y63" s="240"/>
      <c r="Z63" s="240"/>
      <c r="AA63" s="240"/>
      <c r="AB63" s="240"/>
      <c r="AC63" s="240"/>
      <c r="AD63" s="240"/>
      <c r="AE63" s="240"/>
    </row>
    <row r="64" spans="1:31" ht="12" customHeight="1" x14ac:dyDescent="0.2">
      <c r="A64" s="236" t="s">
        <v>313</v>
      </c>
      <c r="B64" s="887" t="s">
        <v>314</v>
      </c>
      <c r="C64" s="888"/>
      <c r="D64" s="888"/>
      <c r="E64" s="888"/>
      <c r="F64" s="888"/>
      <c r="G64" s="888"/>
      <c r="H64" s="888"/>
      <c r="I64" s="888"/>
      <c r="J64" s="888"/>
      <c r="K64" s="888"/>
      <c r="L64" s="888"/>
      <c r="M64" s="888"/>
      <c r="N64" s="888"/>
      <c r="O64" s="888"/>
      <c r="P64" s="888"/>
      <c r="Q64" s="888"/>
      <c r="R64" s="888"/>
      <c r="S64" s="888"/>
      <c r="T64" s="888"/>
      <c r="U64" s="888"/>
      <c r="V64" s="889"/>
      <c r="W64" s="237" t="s">
        <v>286</v>
      </c>
      <c r="X64" s="237" t="s">
        <v>259</v>
      </c>
      <c r="Y64" s="237" t="s">
        <v>259</v>
      </c>
      <c r="Z64" s="237" t="s">
        <v>259</v>
      </c>
      <c r="AA64" s="237" t="s">
        <v>259</v>
      </c>
      <c r="AB64" s="237" t="s">
        <v>259</v>
      </c>
      <c r="AC64" s="237" t="s">
        <v>259</v>
      </c>
      <c r="AD64" s="237" t="s">
        <v>259</v>
      </c>
      <c r="AE64" s="237" t="s">
        <v>259</v>
      </c>
    </row>
    <row r="65" spans="1:31" ht="12" customHeight="1" x14ac:dyDescent="0.2">
      <c r="A65" s="229" t="s">
        <v>315</v>
      </c>
      <c r="B65" s="884" t="s">
        <v>316</v>
      </c>
      <c r="C65" s="884"/>
      <c r="D65" s="884"/>
      <c r="E65" s="884"/>
      <c r="F65" s="884"/>
      <c r="G65" s="884"/>
      <c r="H65" s="884"/>
      <c r="I65" s="884"/>
      <c r="J65" s="884"/>
      <c r="K65" s="884"/>
      <c r="L65" s="884"/>
      <c r="M65" s="884"/>
      <c r="N65" s="884"/>
      <c r="O65" s="884"/>
      <c r="P65" s="884"/>
      <c r="Q65" s="884"/>
      <c r="R65" s="884"/>
      <c r="S65" s="884"/>
      <c r="T65" s="884"/>
      <c r="U65" s="884"/>
      <c r="V65" s="884"/>
      <c r="W65" s="232">
        <f>IFERROR(X65/X160,0)</f>
        <v>1.2170806341352257E-5</v>
      </c>
      <c r="X65" s="233">
        <f>IFERROR(ROUND((((EDITAL!AD21*2)*E6)-(X32*INSU!D4)),2),0)*PAINEL!D15</f>
        <v>5.9819999999999998E-2</v>
      </c>
      <c r="Y65" s="233">
        <f>IFERROR(ROUND((((EDITAL!AD17*2)*E6)-(Y32*INSU!D4)),2),0)*PAINEL!D15</f>
        <v>3.1289999999999998E-2</v>
      </c>
      <c r="Z65" s="233">
        <f>Y65*Z1</f>
        <v>3.2745200900999999E-2</v>
      </c>
      <c r="AA65" s="233">
        <f>Z65</f>
        <v>3.2745200900999999E-2</v>
      </c>
      <c r="AB65" s="233">
        <f>AA65*AB1</f>
        <v>3.4030646507569651E-2</v>
      </c>
      <c r="AC65" s="233">
        <f>AB65</f>
        <v>3.4030646507569651E-2</v>
      </c>
      <c r="AD65" s="233">
        <f>AC65*AD1</f>
        <v>3.5894569675017605E-2</v>
      </c>
      <c r="AE65" s="233">
        <f>AD65</f>
        <v>3.5894569675017605E-2</v>
      </c>
    </row>
    <row r="66" spans="1:31" ht="12" customHeight="1" x14ac:dyDescent="0.2">
      <c r="A66" s="214" t="s">
        <v>317</v>
      </c>
      <c r="B66" s="900" t="s">
        <v>318</v>
      </c>
      <c r="C66" s="900"/>
      <c r="D66" s="900"/>
      <c r="E66" s="900"/>
      <c r="F66" s="900"/>
      <c r="G66" s="900"/>
      <c r="H66" s="900"/>
      <c r="I66" s="900"/>
      <c r="J66" s="900"/>
      <c r="K66" s="900"/>
      <c r="L66" s="900"/>
      <c r="M66" s="900"/>
      <c r="N66" s="900"/>
      <c r="O66" s="900"/>
      <c r="P66" s="900"/>
      <c r="Q66" s="900"/>
      <c r="R66" s="900"/>
      <c r="S66" s="900"/>
      <c r="T66" s="900"/>
      <c r="U66" s="900"/>
      <c r="V66" s="900"/>
      <c r="W66" s="215">
        <f>IF($G$9=2,0,0.0925)</f>
        <v>0</v>
      </c>
      <c r="X66" s="216">
        <f t="shared" ref="X66:AE66" si="36">-ROUND((X65*W66),2)</f>
        <v>0</v>
      </c>
      <c r="Y66" s="216">
        <f t="shared" si="36"/>
        <v>0</v>
      </c>
      <c r="Z66" s="216">
        <f t="shared" si="36"/>
        <v>0</v>
      </c>
      <c r="AA66" s="216">
        <f t="shared" si="36"/>
        <v>0</v>
      </c>
      <c r="AB66" s="216">
        <f t="shared" si="36"/>
        <v>0</v>
      </c>
      <c r="AC66" s="216">
        <f t="shared" si="36"/>
        <v>0</v>
      </c>
      <c r="AD66" s="216">
        <f t="shared" si="36"/>
        <v>0</v>
      </c>
      <c r="AE66" s="216">
        <f t="shared" si="36"/>
        <v>0</v>
      </c>
    </row>
    <row r="67" spans="1:31" ht="12" customHeight="1" x14ac:dyDescent="0.2">
      <c r="A67" s="206" t="s">
        <v>319</v>
      </c>
      <c r="B67" s="876" t="s">
        <v>320</v>
      </c>
      <c r="C67" s="876"/>
      <c r="D67" s="876"/>
      <c r="E67" s="876"/>
      <c r="F67" s="876"/>
      <c r="G67" s="876"/>
      <c r="H67" s="876"/>
      <c r="I67" s="876"/>
      <c r="J67" s="876"/>
      <c r="K67" s="876"/>
      <c r="L67" s="876"/>
      <c r="M67" s="876"/>
      <c r="N67" s="876"/>
      <c r="O67" s="876"/>
      <c r="P67" s="876"/>
      <c r="Q67" s="876"/>
      <c r="R67" s="876"/>
      <c r="S67" s="876"/>
      <c r="T67" s="876"/>
      <c r="U67" s="876"/>
      <c r="V67" s="876"/>
      <c r="W67" s="209">
        <f>IFERROR(X67/X160,0)</f>
        <v>6.8329047169504206E-2</v>
      </c>
      <c r="X67" s="213">
        <f>IFERROR(ROUND((R5*E6)-((R5*E6)*INSU!T4),2),0)</f>
        <v>335.84</v>
      </c>
      <c r="Y67" s="213">
        <f>IFERROR(ROUND((Y25*E6)-((Y25*E6)*INSU!T4),2),0)</f>
        <v>377.21</v>
      </c>
      <c r="Z67" s="213">
        <f>IFERROR(ROUND((Z25*E6)-((Y25*E6)*INSU!T4),2),0)</f>
        <v>377.21</v>
      </c>
      <c r="AA67" s="213">
        <f>IFERROR(ROUND((AA25*E6)-((AA25*E6)*INSU!T4),2),0)</f>
        <v>399.84</v>
      </c>
      <c r="AB67" s="213">
        <f>IFERROR(ROUND((AB25*$E$6)-((AB25*$E$6)*INSU!$T$4),2),0)</f>
        <v>399.84</v>
      </c>
      <c r="AC67" s="213">
        <f>IFERROR(ROUND((AC25*$E$6)-((AC25*$E$6)*INSU!$T$4),2),0)</f>
        <v>486.72</v>
      </c>
      <c r="AD67" s="213">
        <f>IFERROR(ROUND((AD25*$E$6)-((AD25*$E$6)*INSU!$T$4),2),0)</f>
        <v>486.72</v>
      </c>
      <c r="AE67" s="213">
        <f>IFERROR(ROUND((AE25*$E$6)-((AE25*$E$6)*INSU!$T$4),2),0)</f>
        <v>577.98</v>
      </c>
    </row>
    <row r="68" spans="1:31" ht="12" customHeight="1" x14ac:dyDescent="0.2">
      <c r="A68" s="214" t="s">
        <v>321</v>
      </c>
      <c r="B68" s="900" t="s">
        <v>322</v>
      </c>
      <c r="C68" s="900"/>
      <c r="D68" s="900"/>
      <c r="E68" s="900"/>
      <c r="F68" s="900"/>
      <c r="G68" s="900"/>
      <c r="H68" s="900"/>
      <c r="I68" s="900"/>
      <c r="J68" s="900"/>
      <c r="K68" s="900"/>
      <c r="L68" s="900"/>
      <c r="M68" s="900"/>
      <c r="N68" s="900"/>
      <c r="O68" s="900"/>
      <c r="P68" s="900"/>
      <c r="Q68" s="900"/>
      <c r="R68" s="900"/>
      <c r="S68" s="900"/>
      <c r="T68" s="900"/>
      <c r="U68" s="900"/>
      <c r="V68" s="900"/>
      <c r="W68" s="215">
        <f>IF($G$9=2,0,0.0925)</f>
        <v>0</v>
      </c>
      <c r="X68" s="216">
        <f t="shared" ref="X68:AE68" si="37">-ROUND((X67*W68),2)</f>
        <v>0</v>
      </c>
      <c r="Y68" s="216">
        <f t="shared" si="37"/>
        <v>0</v>
      </c>
      <c r="Z68" s="216">
        <f t="shared" si="37"/>
        <v>0</v>
      </c>
      <c r="AA68" s="216">
        <f t="shared" si="37"/>
        <v>0</v>
      </c>
      <c r="AB68" s="216">
        <f t="shared" si="37"/>
        <v>0</v>
      </c>
      <c r="AC68" s="216">
        <f t="shared" si="37"/>
        <v>0</v>
      </c>
      <c r="AD68" s="216">
        <f t="shared" si="37"/>
        <v>0</v>
      </c>
      <c r="AE68" s="216">
        <f t="shared" si="37"/>
        <v>0</v>
      </c>
    </row>
    <row r="69" spans="1:31" ht="12" customHeight="1" x14ac:dyDescent="0.2">
      <c r="A69" s="206" t="s">
        <v>323</v>
      </c>
      <c r="B69" s="876" t="s">
        <v>324</v>
      </c>
      <c r="C69" s="876"/>
      <c r="D69" s="876"/>
      <c r="E69" s="876"/>
      <c r="F69" s="876"/>
      <c r="G69" s="876"/>
      <c r="H69" s="876"/>
      <c r="I69" s="876"/>
      <c r="J69" s="876"/>
      <c r="K69" s="876"/>
      <c r="L69" s="876"/>
      <c r="M69" s="876"/>
      <c r="N69" s="876"/>
      <c r="O69" s="876"/>
      <c r="P69" s="876"/>
      <c r="Q69" s="876"/>
      <c r="R69" s="876"/>
      <c r="S69" s="876"/>
      <c r="T69" s="876"/>
      <c r="U69" s="876"/>
      <c r="V69" s="876"/>
      <c r="W69" s="209">
        <f>IFERROR(X69/X160,0)</f>
        <v>2.0325368664344543E-3</v>
      </c>
      <c r="X69" s="213">
        <f>ROUND((X32*R26),2)</f>
        <v>9.99</v>
      </c>
      <c r="Y69" s="213">
        <f>ROUND((Y32*R26),2)</f>
        <v>10.56</v>
      </c>
      <c r="Z69" s="213">
        <f>ROUND((Z32*R26),2)</f>
        <v>10.56</v>
      </c>
      <c r="AA69" s="213">
        <f>ROUND((AA32*1%),2)</f>
        <v>18.66</v>
      </c>
      <c r="AB69" s="213">
        <f>ROUND((AB32*1%),2)</f>
        <v>18.66</v>
      </c>
      <c r="AC69" s="213">
        <f>ROUND((AC32*1%),2)</f>
        <v>19.73</v>
      </c>
      <c r="AD69" s="213">
        <f>ROUND((AD32*1%),2)</f>
        <v>19.73</v>
      </c>
      <c r="AE69" s="213">
        <f>ROUND((AE32*1%),2)</f>
        <v>20.92</v>
      </c>
    </row>
    <row r="70" spans="1:31" ht="12" customHeight="1" x14ac:dyDescent="0.2">
      <c r="A70" s="206" t="s">
        <v>325</v>
      </c>
      <c r="B70" s="876" t="s">
        <v>326</v>
      </c>
      <c r="C70" s="876"/>
      <c r="D70" s="876"/>
      <c r="E70" s="876"/>
      <c r="F70" s="876"/>
      <c r="G70" s="876"/>
      <c r="H70" s="876"/>
      <c r="I70" s="876"/>
      <c r="J70" s="876"/>
      <c r="K70" s="876"/>
      <c r="L70" s="876"/>
      <c r="M70" s="876"/>
      <c r="N70" s="876"/>
      <c r="O70" s="876"/>
      <c r="P70" s="876"/>
      <c r="Q70" s="876"/>
      <c r="R70" s="876"/>
      <c r="S70" s="876"/>
      <c r="T70" s="876"/>
      <c r="U70" s="876"/>
      <c r="V70" s="876"/>
      <c r="W70" s="209">
        <f>IFERROR(X70/X160,0)</f>
        <v>2.8484000130212573E-3</v>
      </c>
      <c r="X70" s="213">
        <f t="shared" ref="X70:AD70" si="38">X26</f>
        <v>14</v>
      </c>
      <c r="Y70" s="213">
        <f t="shared" si="38"/>
        <v>14</v>
      </c>
      <c r="Z70" s="213">
        <f t="shared" si="38"/>
        <v>14</v>
      </c>
      <c r="AA70" s="213">
        <f t="shared" si="38"/>
        <v>14</v>
      </c>
      <c r="AB70" s="213">
        <f t="shared" si="38"/>
        <v>14</v>
      </c>
      <c r="AC70" s="213">
        <f t="shared" si="38"/>
        <v>14</v>
      </c>
      <c r="AD70" s="213">
        <f t="shared" si="38"/>
        <v>14</v>
      </c>
      <c r="AE70" s="213">
        <f t="shared" ref="AE70" si="39">AE26</f>
        <v>14</v>
      </c>
    </row>
    <row r="71" spans="1:31" ht="12" customHeight="1" x14ac:dyDescent="0.2">
      <c r="A71" s="221" t="s">
        <v>327</v>
      </c>
      <c r="B71" s="880" t="s">
        <v>328</v>
      </c>
      <c r="C71" s="880"/>
      <c r="D71" s="880"/>
      <c r="E71" s="880"/>
      <c r="F71" s="880"/>
      <c r="G71" s="880"/>
      <c r="H71" s="880"/>
      <c r="I71" s="880"/>
      <c r="J71" s="880"/>
      <c r="K71" s="880"/>
      <c r="L71" s="880"/>
      <c r="M71" s="880"/>
      <c r="N71" s="880"/>
      <c r="O71" s="880"/>
      <c r="P71" s="880"/>
      <c r="Q71" s="880"/>
      <c r="R71" s="880"/>
      <c r="S71" s="880"/>
      <c r="T71" s="880"/>
      <c r="U71" s="880"/>
      <c r="V71" s="880"/>
      <c r="W71" s="226">
        <f>IFERROR(X71/X160,0)</f>
        <v>9.1555714704254698E-4</v>
      </c>
      <c r="X71" s="223">
        <f>O7</f>
        <v>4.5</v>
      </c>
      <c r="Y71" s="223">
        <f t="shared" ref="Y71:AE71" si="40">X71</f>
        <v>4.5</v>
      </c>
      <c r="Z71" s="223">
        <f t="shared" si="40"/>
        <v>4.5</v>
      </c>
      <c r="AA71" s="223">
        <f t="shared" si="40"/>
        <v>4.5</v>
      </c>
      <c r="AB71" s="223">
        <f t="shared" si="40"/>
        <v>4.5</v>
      </c>
      <c r="AC71" s="223">
        <f t="shared" si="40"/>
        <v>4.5</v>
      </c>
      <c r="AD71" s="223">
        <f t="shared" si="40"/>
        <v>4.5</v>
      </c>
      <c r="AE71" s="223">
        <f t="shared" si="40"/>
        <v>4.5</v>
      </c>
    </row>
    <row r="72" spans="1:31" ht="12" customHeight="1" x14ac:dyDescent="0.2">
      <c r="A72" s="881" t="s">
        <v>281</v>
      </c>
      <c r="B72" s="882"/>
      <c r="C72" s="882"/>
      <c r="D72" s="882"/>
      <c r="E72" s="882"/>
      <c r="F72" s="882"/>
      <c r="G72" s="882"/>
      <c r="H72" s="882"/>
      <c r="I72" s="882"/>
      <c r="J72" s="882"/>
      <c r="K72" s="882"/>
      <c r="L72" s="882"/>
      <c r="M72" s="882"/>
      <c r="N72" s="882"/>
      <c r="O72" s="882"/>
      <c r="P72" s="882"/>
      <c r="Q72" s="882"/>
      <c r="R72" s="882"/>
      <c r="S72" s="882"/>
      <c r="T72" s="882"/>
      <c r="U72" s="882"/>
      <c r="V72" s="882"/>
      <c r="W72" s="883"/>
      <c r="X72" s="242">
        <f t="shared" ref="X72:AD72" si="41">SUM(X65:X71)</f>
        <v>364.38981999999999</v>
      </c>
      <c r="Y72" s="242">
        <f t="shared" si="41"/>
        <v>406.30128999999999</v>
      </c>
      <c r="Z72" s="242">
        <f t="shared" si="41"/>
        <v>406.30274520090097</v>
      </c>
      <c r="AA72" s="242">
        <f t="shared" si="41"/>
        <v>437.03274520090099</v>
      </c>
      <c r="AB72" s="242">
        <f t="shared" si="41"/>
        <v>437.03403064650757</v>
      </c>
      <c r="AC72" s="242">
        <f t="shared" si="41"/>
        <v>524.98403064650756</v>
      </c>
      <c r="AD72" s="242">
        <f t="shared" si="41"/>
        <v>524.98589456967511</v>
      </c>
      <c r="AE72" s="242">
        <f t="shared" ref="AE72" si="42">SUM(AE65:AE71)</f>
        <v>617.43589456967504</v>
      </c>
    </row>
    <row r="73" spans="1:31" ht="15" customHeight="1" x14ac:dyDescent="0.2">
      <c r="A73" s="898" t="s">
        <v>329</v>
      </c>
      <c r="B73" s="899"/>
      <c r="C73" s="899"/>
      <c r="D73" s="899"/>
      <c r="E73" s="899"/>
      <c r="F73" s="899"/>
      <c r="G73" s="899"/>
      <c r="H73" s="899"/>
      <c r="I73" s="899"/>
      <c r="J73" s="899"/>
      <c r="K73" s="899"/>
      <c r="L73" s="899"/>
      <c r="M73" s="899"/>
      <c r="N73" s="899"/>
      <c r="O73" s="899"/>
      <c r="P73" s="899"/>
      <c r="Q73" s="899"/>
      <c r="R73" s="899"/>
      <c r="S73" s="899"/>
      <c r="T73" s="899"/>
      <c r="U73" s="899"/>
      <c r="V73" s="899"/>
      <c r="W73" s="899"/>
      <c r="X73" s="243"/>
      <c r="Y73" s="243"/>
      <c r="Z73" s="243"/>
      <c r="AA73" s="243"/>
      <c r="AB73" s="243"/>
      <c r="AC73" s="243"/>
      <c r="AD73" s="243"/>
      <c r="AE73" s="243"/>
    </row>
    <row r="74" spans="1:31" ht="12" customHeight="1" x14ac:dyDescent="0.2">
      <c r="A74" s="236">
        <v>2</v>
      </c>
      <c r="B74" s="887" t="s">
        <v>330</v>
      </c>
      <c r="C74" s="888"/>
      <c r="D74" s="888"/>
      <c r="E74" s="888"/>
      <c r="F74" s="888"/>
      <c r="G74" s="888"/>
      <c r="H74" s="888"/>
      <c r="I74" s="888"/>
      <c r="J74" s="888"/>
      <c r="K74" s="888"/>
      <c r="L74" s="888"/>
      <c r="M74" s="888"/>
      <c r="N74" s="888"/>
      <c r="O74" s="888"/>
      <c r="P74" s="888"/>
      <c r="Q74" s="888"/>
      <c r="R74" s="888"/>
      <c r="S74" s="888"/>
      <c r="T74" s="888"/>
      <c r="U74" s="888"/>
      <c r="V74" s="888"/>
      <c r="W74" s="889"/>
      <c r="X74" s="237" t="s">
        <v>259</v>
      </c>
      <c r="Y74" s="237" t="s">
        <v>259</v>
      </c>
      <c r="Z74" s="237" t="s">
        <v>259</v>
      </c>
      <c r="AA74" s="237" t="s">
        <v>259</v>
      </c>
      <c r="AB74" s="237" t="s">
        <v>259</v>
      </c>
      <c r="AC74" s="237" t="s">
        <v>259</v>
      </c>
      <c r="AD74" s="237" t="s">
        <v>259</v>
      </c>
      <c r="AE74" s="237" t="s">
        <v>259</v>
      </c>
    </row>
    <row r="75" spans="1:31" ht="12" customHeight="1" x14ac:dyDescent="0.2">
      <c r="A75" s="229" t="s">
        <v>284</v>
      </c>
      <c r="B75" s="884" t="s">
        <v>285</v>
      </c>
      <c r="C75" s="884"/>
      <c r="D75" s="884"/>
      <c r="E75" s="884"/>
      <c r="F75" s="884"/>
      <c r="G75" s="884"/>
      <c r="H75" s="884"/>
      <c r="I75" s="884"/>
      <c r="J75" s="884"/>
      <c r="K75" s="884"/>
      <c r="L75" s="884"/>
      <c r="M75" s="884"/>
      <c r="N75" s="884"/>
      <c r="O75" s="884"/>
      <c r="P75" s="884"/>
      <c r="Q75" s="884"/>
      <c r="R75" s="884"/>
      <c r="S75" s="884"/>
      <c r="T75" s="884"/>
      <c r="U75" s="884"/>
      <c r="V75" s="884"/>
      <c r="W75" s="884"/>
      <c r="X75" s="231">
        <f t="shared" ref="X75:AD75" si="43">X51</f>
        <v>420.73</v>
      </c>
      <c r="Y75" s="231">
        <f t="shared" si="43"/>
        <v>444.78999999999996</v>
      </c>
      <c r="Z75" s="231">
        <f t="shared" si="43"/>
        <v>444.78999999999996</v>
      </c>
      <c r="AA75" s="231">
        <f t="shared" si="43"/>
        <v>471.48</v>
      </c>
      <c r="AB75" s="231">
        <f t="shared" si="43"/>
        <v>471.48</v>
      </c>
      <c r="AC75" s="231">
        <f t="shared" si="43"/>
        <v>498.67</v>
      </c>
      <c r="AD75" s="231">
        <f t="shared" si="43"/>
        <v>498.67</v>
      </c>
      <c r="AE75" s="231">
        <f t="shared" ref="AE75" si="44">AE51</f>
        <v>528.58999999999992</v>
      </c>
    </row>
    <row r="76" spans="1:31" s="3" customFormat="1" ht="12" customHeight="1" x14ac:dyDescent="0.2">
      <c r="A76" s="206" t="s">
        <v>292</v>
      </c>
      <c r="B76" s="876" t="s">
        <v>293</v>
      </c>
      <c r="C76" s="876"/>
      <c r="D76" s="876"/>
      <c r="E76" s="876"/>
      <c r="F76" s="876"/>
      <c r="G76" s="876"/>
      <c r="H76" s="876"/>
      <c r="I76" s="876"/>
      <c r="J76" s="876"/>
      <c r="K76" s="876"/>
      <c r="L76" s="876"/>
      <c r="M76" s="876"/>
      <c r="N76" s="876"/>
      <c r="O76" s="876"/>
      <c r="P76" s="876"/>
      <c r="Q76" s="876"/>
      <c r="R76" s="876"/>
      <c r="S76" s="876"/>
      <c r="T76" s="876"/>
      <c r="U76" s="876"/>
      <c r="V76" s="876"/>
      <c r="W76" s="876"/>
      <c r="X76" s="213">
        <f t="shared" ref="X76:AD76" si="45">X62</f>
        <v>996.75</v>
      </c>
      <c r="Y76" s="213">
        <f t="shared" si="45"/>
        <v>1053.7300000000002</v>
      </c>
      <c r="Z76" s="213">
        <f t="shared" si="45"/>
        <v>1053.7300000000002</v>
      </c>
      <c r="AA76" s="213">
        <f t="shared" si="45"/>
        <v>1116.95</v>
      </c>
      <c r="AB76" s="213">
        <f t="shared" si="45"/>
        <v>1116.95</v>
      </c>
      <c r="AC76" s="213">
        <f t="shared" si="45"/>
        <v>1181.4000000000001</v>
      </c>
      <c r="AD76" s="213">
        <f t="shared" si="45"/>
        <v>1181.4000000000001</v>
      </c>
      <c r="AE76" s="213">
        <f t="shared" ref="AE76" si="46">AE62</f>
        <v>1252.29</v>
      </c>
    </row>
    <row r="77" spans="1:31" ht="12" customHeight="1" x14ac:dyDescent="0.2">
      <c r="A77" s="221" t="s">
        <v>313</v>
      </c>
      <c r="B77" s="880" t="s">
        <v>314</v>
      </c>
      <c r="C77" s="880"/>
      <c r="D77" s="880"/>
      <c r="E77" s="880"/>
      <c r="F77" s="880"/>
      <c r="G77" s="880"/>
      <c r="H77" s="880"/>
      <c r="I77" s="880"/>
      <c r="J77" s="880"/>
      <c r="K77" s="880"/>
      <c r="L77" s="880"/>
      <c r="M77" s="880"/>
      <c r="N77" s="880"/>
      <c r="O77" s="880"/>
      <c r="P77" s="880"/>
      <c r="Q77" s="880"/>
      <c r="R77" s="880"/>
      <c r="S77" s="880"/>
      <c r="T77" s="880"/>
      <c r="U77" s="880"/>
      <c r="V77" s="880"/>
      <c r="W77" s="880"/>
      <c r="X77" s="223">
        <f t="shared" ref="X77:AD77" si="47">X72</f>
        <v>364.38981999999999</v>
      </c>
      <c r="Y77" s="223">
        <f t="shared" si="47"/>
        <v>406.30128999999999</v>
      </c>
      <c r="Z77" s="223">
        <f t="shared" si="47"/>
        <v>406.30274520090097</v>
      </c>
      <c r="AA77" s="223">
        <f t="shared" si="47"/>
        <v>437.03274520090099</v>
      </c>
      <c r="AB77" s="223">
        <f t="shared" si="47"/>
        <v>437.03403064650757</v>
      </c>
      <c r="AC77" s="223">
        <f t="shared" si="47"/>
        <v>524.98403064650756</v>
      </c>
      <c r="AD77" s="223">
        <f t="shared" si="47"/>
        <v>524.98589456967511</v>
      </c>
      <c r="AE77" s="223">
        <f t="shared" ref="AE77" si="48">AE72</f>
        <v>617.43589456967504</v>
      </c>
    </row>
    <row r="78" spans="1:31" ht="12" customHeight="1" x14ac:dyDescent="0.2">
      <c r="A78" s="881" t="s">
        <v>281</v>
      </c>
      <c r="B78" s="882"/>
      <c r="C78" s="882"/>
      <c r="D78" s="882"/>
      <c r="E78" s="882"/>
      <c r="F78" s="882"/>
      <c r="G78" s="882"/>
      <c r="H78" s="882"/>
      <c r="I78" s="882"/>
      <c r="J78" s="882"/>
      <c r="K78" s="882"/>
      <c r="L78" s="882"/>
      <c r="M78" s="882"/>
      <c r="N78" s="882"/>
      <c r="O78" s="882"/>
      <c r="P78" s="882"/>
      <c r="Q78" s="882"/>
      <c r="R78" s="882"/>
      <c r="S78" s="882"/>
      <c r="T78" s="882"/>
      <c r="U78" s="882"/>
      <c r="V78" s="882"/>
      <c r="W78" s="883"/>
      <c r="X78" s="238">
        <f t="shared" ref="X78:AD78" si="49">SUM(X75:X77)</f>
        <v>1781.8698199999999</v>
      </c>
      <c r="Y78" s="238">
        <f t="shared" si="49"/>
        <v>1904.8212900000003</v>
      </c>
      <c r="Z78" s="238">
        <f t="shared" si="49"/>
        <v>1904.8227452009012</v>
      </c>
      <c r="AA78" s="238">
        <f t="shared" si="49"/>
        <v>2025.4627452009011</v>
      </c>
      <c r="AB78" s="238">
        <f t="shared" si="49"/>
        <v>2025.4640306465076</v>
      </c>
      <c r="AC78" s="238">
        <f t="shared" si="49"/>
        <v>2205.0540306465077</v>
      </c>
      <c r="AD78" s="238">
        <f t="shared" si="49"/>
        <v>2205.0558945696753</v>
      </c>
      <c r="AE78" s="238">
        <f t="shared" ref="AE78" si="50">SUM(AE75:AE77)</f>
        <v>2398.315894569675</v>
      </c>
    </row>
    <row r="79" spans="1:31" ht="15" customHeight="1" x14ac:dyDescent="0.2">
      <c r="A79" s="898" t="s">
        <v>331</v>
      </c>
      <c r="B79" s="899"/>
      <c r="C79" s="899"/>
      <c r="D79" s="899"/>
      <c r="E79" s="899"/>
      <c r="F79" s="899"/>
      <c r="G79" s="899"/>
      <c r="H79" s="899"/>
      <c r="I79" s="899"/>
      <c r="J79" s="899"/>
      <c r="K79" s="899"/>
      <c r="L79" s="899"/>
      <c r="M79" s="899"/>
      <c r="N79" s="899"/>
      <c r="O79" s="899"/>
      <c r="P79" s="899"/>
      <c r="Q79" s="899"/>
      <c r="R79" s="899"/>
      <c r="S79" s="899"/>
      <c r="T79" s="899"/>
      <c r="U79" s="899"/>
      <c r="V79" s="899"/>
      <c r="W79" s="899"/>
      <c r="X79" s="243"/>
      <c r="Y79" s="243"/>
      <c r="Z79" s="243"/>
      <c r="AA79" s="243"/>
      <c r="AB79" s="243"/>
      <c r="AC79" s="243"/>
      <c r="AD79" s="243"/>
      <c r="AE79" s="243"/>
    </row>
    <row r="80" spans="1:31" ht="12" customHeight="1" x14ac:dyDescent="0.2">
      <c r="A80" s="236">
        <v>3</v>
      </c>
      <c r="B80" s="887" t="s">
        <v>332</v>
      </c>
      <c r="C80" s="888"/>
      <c r="D80" s="888"/>
      <c r="E80" s="888"/>
      <c r="F80" s="888"/>
      <c r="G80" s="888"/>
      <c r="H80" s="888"/>
      <c r="I80" s="888"/>
      <c r="J80" s="888"/>
      <c r="K80" s="888"/>
      <c r="L80" s="888"/>
      <c r="M80" s="888"/>
      <c r="N80" s="888"/>
      <c r="O80" s="888"/>
      <c r="P80" s="888"/>
      <c r="Q80" s="888"/>
      <c r="R80" s="888"/>
      <c r="S80" s="888"/>
      <c r="T80" s="888"/>
      <c r="U80" s="888"/>
      <c r="V80" s="889"/>
      <c r="W80" s="237" t="s">
        <v>286</v>
      </c>
      <c r="X80" s="237" t="s">
        <v>333</v>
      </c>
      <c r="Y80" s="237" t="s">
        <v>333</v>
      </c>
      <c r="Z80" s="237" t="s">
        <v>333</v>
      </c>
      <c r="AA80" s="237" t="s">
        <v>333</v>
      </c>
      <c r="AB80" s="237" t="s">
        <v>333</v>
      </c>
      <c r="AC80" s="237" t="s">
        <v>333</v>
      </c>
      <c r="AD80" s="237" t="s">
        <v>333</v>
      </c>
      <c r="AE80" s="237" t="s">
        <v>333</v>
      </c>
    </row>
    <row r="81" spans="1:31" ht="12" customHeight="1" x14ac:dyDescent="0.2">
      <c r="A81" s="229" t="s">
        <v>334</v>
      </c>
      <c r="B81" s="901" t="s">
        <v>335</v>
      </c>
      <c r="C81" s="901"/>
      <c r="D81" s="901"/>
      <c r="E81" s="901"/>
      <c r="F81" s="901"/>
      <c r="G81" s="901"/>
      <c r="H81" s="901"/>
      <c r="I81" s="901"/>
      <c r="J81" s="901"/>
      <c r="K81" s="901"/>
      <c r="L81" s="901"/>
      <c r="M81" s="901"/>
      <c r="N81" s="901"/>
      <c r="O81" s="901"/>
      <c r="P81" s="901"/>
      <c r="Q81" s="901"/>
      <c r="R81" s="901"/>
      <c r="S81" s="901"/>
      <c r="T81" s="901"/>
      <c r="U81" s="901"/>
      <c r="V81" s="901"/>
      <c r="W81" s="232">
        <f>MEMO!B56</f>
        <v>4.1666666666666666E-3</v>
      </c>
      <c r="X81" s="233">
        <f>ROUND(((X40+X51)*$W$81),2)</f>
        <v>10.77</v>
      </c>
      <c r="Y81" s="233">
        <f>ROUND(((Y40+Y51)*$W$81),2)</f>
        <v>11.39</v>
      </c>
      <c r="Z81" s="233">
        <f>ROUND(((Z40+Z51)*$W$81),2)</f>
        <v>11.39</v>
      </c>
      <c r="AA81" s="233">
        <f>ROUND(((AA40+AA51)*$W$81),2)</f>
        <v>12.07</v>
      </c>
      <c r="AB81" s="233">
        <f>ROUND(((AB40+AB51)*$W$81),2)</f>
        <v>12.07</v>
      </c>
      <c r="AC81" s="233">
        <v>0</v>
      </c>
      <c r="AD81" s="233">
        <v>0</v>
      </c>
      <c r="AE81" s="233">
        <v>0</v>
      </c>
    </row>
    <row r="82" spans="1:31" ht="12" customHeight="1" x14ac:dyDescent="0.2">
      <c r="A82" s="206" t="s">
        <v>336</v>
      </c>
      <c r="B82" s="902" t="s">
        <v>337</v>
      </c>
      <c r="C82" s="902"/>
      <c r="D82" s="902"/>
      <c r="E82" s="902"/>
      <c r="F82" s="902"/>
      <c r="G82" s="902"/>
      <c r="H82" s="902"/>
      <c r="I82" s="902"/>
      <c r="J82" s="902"/>
      <c r="K82" s="902"/>
      <c r="L82" s="902"/>
      <c r="M82" s="902"/>
      <c r="N82" s="902"/>
      <c r="O82" s="902"/>
      <c r="P82" s="902"/>
      <c r="Q82" s="902"/>
      <c r="R82" s="902"/>
      <c r="S82" s="902"/>
      <c r="T82" s="902"/>
      <c r="U82" s="902"/>
      <c r="V82" s="902"/>
      <c r="W82" s="209">
        <f>MEMO!B58</f>
        <v>3.3333333333333332E-4</v>
      </c>
      <c r="X82" s="213">
        <f>ROUND((X81*8%),2)</f>
        <v>0.86</v>
      </c>
      <c r="Y82" s="213">
        <f>ROUND((Y81*8%),2)</f>
        <v>0.91</v>
      </c>
      <c r="Z82" s="213">
        <f>ROUND((Z81*8%),2)</f>
        <v>0.91</v>
      </c>
      <c r="AA82" s="213">
        <f>ROUND((AA81*8%),2)</f>
        <v>0.97</v>
      </c>
      <c r="AB82" s="213">
        <f>ROUND((AB81*8%),2)</f>
        <v>0.97</v>
      </c>
      <c r="AC82" s="213">
        <v>0</v>
      </c>
      <c r="AD82" s="213">
        <v>0</v>
      </c>
      <c r="AE82" s="213">
        <v>0</v>
      </c>
    </row>
    <row r="83" spans="1:31" ht="12" customHeight="1" x14ac:dyDescent="0.2">
      <c r="A83" s="206" t="s">
        <v>338</v>
      </c>
      <c r="B83" s="876" t="s">
        <v>339</v>
      </c>
      <c r="C83" s="876"/>
      <c r="D83" s="876"/>
      <c r="E83" s="876"/>
      <c r="F83" s="876"/>
      <c r="G83" s="876"/>
      <c r="H83" s="876"/>
      <c r="I83" s="876"/>
      <c r="J83" s="876"/>
      <c r="K83" s="876"/>
      <c r="L83" s="876"/>
      <c r="M83" s="876"/>
      <c r="N83" s="876"/>
      <c r="O83" s="876"/>
      <c r="P83" s="876"/>
      <c r="Q83" s="876"/>
      <c r="R83" s="876"/>
      <c r="S83" s="876"/>
      <c r="T83" s="876"/>
      <c r="U83" s="876"/>
      <c r="V83" s="876"/>
      <c r="W83" s="209">
        <f>MEMO!B60</f>
        <v>2E-3</v>
      </c>
      <c r="X83" s="213">
        <f t="shared" ref="X83:AD83" si="51">ROUND(((X40+X51)*$W$83),2)</f>
        <v>5.17</v>
      </c>
      <c r="Y83" s="213">
        <f t="shared" si="51"/>
        <v>5.47</v>
      </c>
      <c r="Z83" s="213">
        <f t="shared" si="51"/>
        <v>5.47</v>
      </c>
      <c r="AA83" s="213">
        <f t="shared" si="51"/>
        <v>5.79</v>
      </c>
      <c r="AB83" s="213">
        <f t="shared" si="51"/>
        <v>5.79</v>
      </c>
      <c r="AC83" s="213">
        <f t="shared" si="51"/>
        <v>6.13</v>
      </c>
      <c r="AD83" s="213">
        <f t="shared" si="51"/>
        <v>6.13</v>
      </c>
      <c r="AE83" s="213">
        <f t="shared" ref="AE83" si="52">ROUND(((AE40+AE51)*$W$83),2)</f>
        <v>6.5</v>
      </c>
    </row>
    <row r="84" spans="1:31" s="3" customFormat="1" ht="12" customHeight="1" x14ac:dyDescent="0.2">
      <c r="A84" s="206" t="s">
        <v>340</v>
      </c>
      <c r="B84" s="902" t="s">
        <v>341</v>
      </c>
      <c r="C84" s="902"/>
      <c r="D84" s="902"/>
      <c r="E84" s="902"/>
      <c r="F84" s="902"/>
      <c r="G84" s="902"/>
      <c r="H84" s="902"/>
      <c r="I84" s="902"/>
      <c r="J84" s="902"/>
      <c r="K84" s="902"/>
      <c r="L84" s="902"/>
      <c r="M84" s="902"/>
      <c r="N84" s="902"/>
      <c r="O84" s="902"/>
      <c r="P84" s="902"/>
      <c r="Q84" s="902"/>
      <c r="R84" s="902"/>
      <c r="S84" s="902"/>
      <c r="T84" s="902"/>
      <c r="U84" s="902"/>
      <c r="V84" s="902"/>
      <c r="W84" s="209">
        <f>MEMO!B62</f>
        <v>1.9444444444444445E-2</v>
      </c>
      <c r="X84" s="213">
        <f>ROUND(((X40+X51)*$W$84),2)</f>
        <v>50.26</v>
      </c>
      <c r="Y84" s="213">
        <f>ROUND(((Y40+Y51)*$W$84),2)</f>
        <v>53.14</v>
      </c>
      <c r="Z84" s="213">
        <f>ROUND(((Z40+Z51)*$W$84),2)</f>
        <v>53.14</v>
      </c>
      <c r="AA84" s="213">
        <f>ROUND(((AA40+AA51)*$W$84),2)</f>
        <v>56.33</v>
      </c>
      <c r="AB84" s="213">
        <f>ROUND(((AB40+AB51)*$W$84),2)</f>
        <v>56.33</v>
      </c>
      <c r="AC84" s="213">
        <v>0</v>
      </c>
      <c r="AD84" s="213">
        <v>0</v>
      </c>
      <c r="AE84" s="213">
        <v>0</v>
      </c>
    </row>
    <row r="85" spans="1:31" ht="12" customHeight="1" x14ac:dyDescent="0.2">
      <c r="A85" s="206" t="s">
        <v>342</v>
      </c>
      <c r="B85" s="903" t="s">
        <v>343</v>
      </c>
      <c r="C85" s="903"/>
      <c r="D85" s="903"/>
      <c r="E85" s="903"/>
      <c r="F85" s="903"/>
      <c r="G85" s="903"/>
      <c r="H85" s="903"/>
      <c r="I85" s="903"/>
      <c r="J85" s="903"/>
      <c r="K85" s="903"/>
      <c r="L85" s="903"/>
      <c r="M85" s="903"/>
      <c r="N85" s="903"/>
      <c r="O85" s="903"/>
      <c r="P85" s="903"/>
      <c r="Q85" s="903"/>
      <c r="R85" s="903"/>
      <c r="S85" s="903"/>
      <c r="T85" s="903"/>
      <c r="U85" s="903"/>
      <c r="V85" s="903"/>
      <c r="W85" s="209">
        <f>MEMO!B64</f>
        <v>7.4975055555555579E-3</v>
      </c>
      <c r="X85" s="213">
        <f>ROUND(((X40+X51)*$W$85),2)</f>
        <v>19.38</v>
      </c>
      <c r="Y85" s="213">
        <f>ROUND(((Y40+Y51)*$W$85),2)</f>
        <v>20.49</v>
      </c>
      <c r="Z85" s="213">
        <f>ROUND(((Z40+Z51)*$W$85),2)</f>
        <v>20.49</v>
      </c>
      <c r="AA85" s="213">
        <f>ROUND(((AA40+AA51)*$W$85),2)</f>
        <v>21.72</v>
      </c>
      <c r="AB85" s="213">
        <f>ROUND(((AB40+AB51)*$W$85),2)</f>
        <v>21.72</v>
      </c>
      <c r="AC85" s="213">
        <v>0</v>
      </c>
      <c r="AD85" s="213">
        <v>0</v>
      </c>
      <c r="AE85" s="213">
        <v>0</v>
      </c>
    </row>
    <row r="86" spans="1:31" ht="12" customHeight="1" x14ac:dyDescent="0.2">
      <c r="A86" s="221" t="s">
        <v>344</v>
      </c>
      <c r="B86" s="880" t="s">
        <v>345</v>
      </c>
      <c r="C86" s="880"/>
      <c r="D86" s="880"/>
      <c r="E86" s="880"/>
      <c r="F86" s="880"/>
      <c r="G86" s="880"/>
      <c r="H86" s="880"/>
      <c r="I86" s="880"/>
      <c r="J86" s="880"/>
      <c r="K86" s="880"/>
      <c r="L86" s="880"/>
      <c r="M86" s="880"/>
      <c r="N86" s="880"/>
      <c r="O86" s="880"/>
      <c r="P86" s="880"/>
      <c r="Q86" s="880"/>
      <c r="R86" s="880"/>
      <c r="S86" s="880"/>
      <c r="T86" s="880"/>
      <c r="U86" s="880"/>
      <c r="V86" s="880"/>
      <c r="W86" s="226">
        <f>MEMO!B66</f>
        <v>6.2222222222222225E-4</v>
      </c>
      <c r="X86" s="227">
        <f t="shared" ref="X86:AD86" si="53">ROUND(((X40+X51)*$W$86),2)</f>
        <v>1.61</v>
      </c>
      <c r="Y86" s="227">
        <f t="shared" si="53"/>
        <v>1.7</v>
      </c>
      <c r="Z86" s="227">
        <f t="shared" si="53"/>
        <v>1.7</v>
      </c>
      <c r="AA86" s="227">
        <f t="shared" si="53"/>
        <v>1.8</v>
      </c>
      <c r="AB86" s="227">
        <f t="shared" si="53"/>
        <v>1.8</v>
      </c>
      <c r="AC86" s="227">
        <f t="shared" si="53"/>
        <v>1.91</v>
      </c>
      <c r="AD86" s="227">
        <f t="shared" si="53"/>
        <v>1.91</v>
      </c>
      <c r="AE86" s="227">
        <f t="shared" ref="AE86" si="54">ROUND(((AE40+AE51)*$W$86),2)</f>
        <v>2.02</v>
      </c>
    </row>
    <row r="87" spans="1:31" ht="12" customHeight="1" x14ac:dyDescent="0.2">
      <c r="A87" s="881" t="s">
        <v>281</v>
      </c>
      <c r="B87" s="882"/>
      <c r="C87" s="882"/>
      <c r="D87" s="882"/>
      <c r="E87" s="882"/>
      <c r="F87" s="882"/>
      <c r="G87" s="882"/>
      <c r="H87" s="882"/>
      <c r="I87" s="882"/>
      <c r="J87" s="882"/>
      <c r="K87" s="882"/>
      <c r="L87" s="882"/>
      <c r="M87" s="882"/>
      <c r="N87" s="882"/>
      <c r="O87" s="882"/>
      <c r="P87" s="882"/>
      <c r="Q87" s="882"/>
      <c r="R87" s="882"/>
      <c r="S87" s="882"/>
      <c r="T87" s="882"/>
      <c r="U87" s="882"/>
      <c r="V87" s="883"/>
      <c r="W87" s="241">
        <f t="shared" ref="W87:AB87" si="55">SUM(W81:W86)</f>
        <v>3.4064172222222223E-2</v>
      </c>
      <c r="X87" s="242">
        <f t="shared" si="55"/>
        <v>88.05</v>
      </c>
      <c r="Y87" s="242">
        <f t="shared" si="55"/>
        <v>93.1</v>
      </c>
      <c r="Z87" s="242">
        <f t="shared" si="55"/>
        <v>93.1</v>
      </c>
      <c r="AA87" s="242">
        <f t="shared" si="55"/>
        <v>98.679999999999993</v>
      </c>
      <c r="AB87" s="242">
        <f t="shared" si="55"/>
        <v>98.679999999999993</v>
      </c>
      <c r="AC87" s="242">
        <f t="shared" ref="AC87:AD87" si="56">SUM(AC81:AC86)</f>
        <v>8.0399999999999991</v>
      </c>
      <c r="AD87" s="242">
        <f t="shared" si="56"/>
        <v>8.0399999999999991</v>
      </c>
      <c r="AE87" s="242">
        <f t="shared" ref="AE87" si="57">SUM(AE81:AE86)</f>
        <v>8.52</v>
      </c>
    </row>
    <row r="88" spans="1:31" ht="5.0999999999999996" customHeight="1" x14ac:dyDescent="0.2">
      <c r="X88" s="2"/>
      <c r="Y88" s="2"/>
      <c r="Z88" s="2"/>
      <c r="AA88" s="2"/>
      <c r="AB88" s="2"/>
      <c r="AC88" s="2"/>
      <c r="AD88" s="2"/>
      <c r="AE88" s="2"/>
    </row>
    <row r="89" spans="1:31" ht="15" customHeight="1" x14ac:dyDescent="0.2">
      <c r="A89" s="898" t="s">
        <v>346</v>
      </c>
      <c r="B89" s="899"/>
      <c r="C89" s="899"/>
      <c r="D89" s="899"/>
      <c r="E89" s="899"/>
      <c r="F89" s="899"/>
      <c r="G89" s="899"/>
      <c r="H89" s="899"/>
      <c r="I89" s="899"/>
      <c r="J89" s="899"/>
      <c r="K89" s="899"/>
      <c r="L89" s="899"/>
      <c r="M89" s="899"/>
      <c r="N89" s="899"/>
      <c r="O89" s="899"/>
      <c r="P89" s="899"/>
      <c r="Q89" s="899"/>
      <c r="R89" s="899"/>
      <c r="S89" s="899"/>
      <c r="T89" s="899"/>
      <c r="U89" s="899"/>
      <c r="V89" s="899"/>
      <c r="W89" s="899"/>
      <c r="X89" s="243"/>
      <c r="Y89" s="243"/>
      <c r="Z89" s="243"/>
      <c r="AA89" s="243"/>
      <c r="AB89" s="243"/>
      <c r="AC89" s="243"/>
      <c r="AD89" s="243"/>
      <c r="AE89" s="243"/>
    </row>
    <row r="90" spans="1:31" s="3" customFormat="1" ht="12" customHeight="1" x14ac:dyDescent="0.2">
      <c r="A90" s="890" t="s">
        <v>347</v>
      </c>
      <c r="B90" s="891"/>
      <c r="C90" s="891"/>
      <c r="D90" s="891"/>
      <c r="E90" s="891"/>
      <c r="F90" s="891"/>
      <c r="G90" s="891"/>
      <c r="H90" s="891"/>
      <c r="I90" s="891"/>
      <c r="J90" s="891"/>
      <c r="K90" s="891"/>
      <c r="L90" s="891"/>
      <c r="M90" s="891"/>
      <c r="N90" s="891"/>
      <c r="O90" s="891"/>
      <c r="P90" s="891"/>
      <c r="Q90" s="891"/>
      <c r="R90" s="891"/>
      <c r="S90" s="891"/>
      <c r="T90" s="891"/>
      <c r="U90" s="891"/>
      <c r="V90" s="891"/>
      <c r="W90" s="891"/>
      <c r="X90" s="240"/>
      <c r="Y90" s="240"/>
      <c r="Z90" s="240"/>
      <c r="AA90" s="240"/>
      <c r="AB90" s="240"/>
      <c r="AC90" s="240"/>
      <c r="AD90" s="240"/>
      <c r="AE90" s="240"/>
    </row>
    <row r="91" spans="1:31" ht="12" customHeight="1" x14ac:dyDescent="0.2">
      <c r="A91" s="236" t="s">
        <v>348</v>
      </c>
      <c r="B91" s="887" t="s">
        <v>349</v>
      </c>
      <c r="C91" s="888"/>
      <c r="D91" s="888"/>
      <c r="E91" s="888"/>
      <c r="F91" s="888"/>
      <c r="G91" s="888"/>
      <c r="H91" s="888"/>
      <c r="I91" s="888"/>
      <c r="J91" s="888"/>
      <c r="K91" s="888"/>
      <c r="L91" s="888"/>
      <c r="M91" s="888"/>
      <c r="N91" s="888"/>
      <c r="O91" s="888"/>
      <c r="P91" s="888"/>
      <c r="Q91" s="888"/>
      <c r="R91" s="888"/>
      <c r="S91" s="888"/>
      <c r="T91" s="888"/>
      <c r="U91" s="888"/>
      <c r="V91" s="889"/>
      <c r="W91" s="237" t="s">
        <v>286</v>
      </c>
      <c r="X91" s="237" t="s">
        <v>259</v>
      </c>
      <c r="Y91" s="237" t="s">
        <v>259</v>
      </c>
      <c r="Z91" s="237" t="s">
        <v>259</v>
      </c>
      <c r="AA91" s="237" t="s">
        <v>259</v>
      </c>
      <c r="AB91" s="237" t="s">
        <v>259</v>
      </c>
      <c r="AC91" s="237" t="s">
        <v>259</v>
      </c>
      <c r="AD91" s="237" t="s">
        <v>259</v>
      </c>
      <c r="AE91" s="237" t="s">
        <v>259</v>
      </c>
    </row>
    <row r="92" spans="1:31" ht="12" customHeight="1" x14ac:dyDescent="0.2">
      <c r="A92" s="229" t="s">
        <v>350</v>
      </c>
      <c r="B92" s="884" t="s">
        <v>351</v>
      </c>
      <c r="C92" s="884"/>
      <c r="D92" s="884"/>
      <c r="E92" s="884"/>
      <c r="F92" s="884"/>
      <c r="G92" s="884"/>
      <c r="H92" s="884"/>
      <c r="I92" s="884"/>
      <c r="J92" s="884"/>
      <c r="K92" s="884"/>
      <c r="L92" s="884"/>
      <c r="M92" s="884"/>
      <c r="N92" s="884"/>
      <c r="O92" s="884"/>
      <c r="P92" s="884"/>
      <c r="Q92" s="884"/>
      <c r="R92" s="884"/>
      <c r="S92" s="884"/>
      <c r="T92" s="884"/>
      <c r="U92" s="884"/>
      <c r="V92" s="884"/>
      <c r="W92" s="232">
        <f>MEMO!B73</f>
        <v>9.2583333333333337E-3</v>
      </c>
      <c r="X92" s="231">
        <f t="shared" ref="X92:AD92" si="58">ROUND(((X40+X51)*$W$92),2)</f>
        <v>23.93</v>
      </c>
      <c r="Y92" s="231">
        <f t="shared" si="58"/>
        <v>25.3</v>
      </c>
      <c r="Z92" s="231">
        <f t="shared" si="58"/>
        <v>25.3</v>
      </c>
      <c r="AA92" s="231">
        <f t="shared" si="58"/>
        <v>26.82</v>
      </c>
      <c r="AB92" s="231">
        <f t="shared" si="58"/>
        <v>26.82</v>
      </c>
      <c r="AC92" s="231">
        <f t="shared" si="58"/>
        <v>28.37</v>
      </c>
      <c r="AD92" s="231">
        <f t="shared" si="58"/>
        <v>28.37</v>
      </c>
      <c r="AE92" s="231">
        <f t="shared" ref="AE92" si="59">ROUND(((AE40+AE51)*$W$92),2)</f>
        <v>30.07</v>
      </c>
    </row>
    <row r="93" spans="1:31" ht="12" customHeight="1" x14ac:dyDescent="0.2">
      <c r="A93" s="206" t="s">
        <v>352</v>
      </c>
      <c r="B93" s="876" t="s">
        <v>353</v>
      </c>
      <c r="C93" s="876"/>
      <c r="D93" s="876"/>
      <c r="E93" s="876"/>
      <c r="F93" s="876"/>
      <c r="G93" s="876"/>
      <c r="H93" s="876"/>
      <c r="I93" s="876"/>
      <c r="J93" s="876"/>
      <c r="K93" s="876"/>
      <c r="L93" s="876"/>
      <c r="M93" s="876"/>
      <c r="N93" s="876"/>
      <c r="O93" s="876"/>
      <c r="P93" s="876"/>
      <c r="Q93" s="876"/>
      <c r="R93" s="876"/>
      <c r="S93" s="876"/>
      <c r="T93" s="876"/>
      <c r="U93" s="876"/>
      <c r="V93" s="876"/>
      <c r="W93" s="209">
        <f>MEMO!B74</f>
        <v>1.3888888888888889E-3</v>
      </c>
      <c r="X93" s="208">
        <f t="shared" ref="X93:AD93" si="60">ROUND(((X40+X51)*$W$93),2)</f>
        <v>3.59</v>
      </c>
      <c r="Y93" s="208">
        <f t="shared" si="60"/>
        <v>3.8</v>
      </c>
      <c r="Z93" s="208">
        <f t="shared" si="60"/>
        <v>3.8</v>
      </c>
      <c r="AA93" s="208">
        <f t="shared" si="60"/>
        <v>4.0199999999999996</v>
      </c>
      <c r="AB93" s="208">
        <f t="shared" si="60"/>
        <v>4.0199999999999996</v>
      </c>
      <c r="AC93" s="208">
        <f t="shared" si="60"/>
        <v>4.26</v>
      </c>
      <c r="AD93" s="208">
        <f t="shared" si="60"/>
        <v>4.26</v>
      </c>
      <c r="AE93" s="208">
        <f t="shared" ref="AE93" si="61">ROUND(((AE40+AE51)*$W$93),2)</f>
        <v>4.51</v>
      </c>
    </row>
    <row r="94" spans="1:31" ht="12" customHeight="1" x14ac:dyDescent="0.2">
      <c r="A94" s="206" t="s">
        <v>354</v>
      </c>
      <c r="B94" s="876" t="s">
        <v>355</v>
      </c>
      <c r="C94" s="876"/>
      <c r="D94" s="876"/>
      <c r="E94" s="876"/>
      <c r="F94" s="876"/>
      <c r="G94" s="876"/>
      <c r="H94" s="876"/>
      <c r="I94" s="876"/>
      <c r="J94" s="876"/>
      <c r="K94" s="876"/>
      <c r="L94" s="876"/>
      <c r="M94" s="876"/>
      <c r="N94" s="876"/>
      <c r="O94" s="876"/>
      <c r="P94" s="876"/>
      <c r="Q94" s="876"/>
      <c r="R94" s="876"/>
      <c r="S94" s="876"/>
      <c r="T94" s="876"/>
      <c r="U94" s="876"/>
      <c r="V94" s="876"/>
      <c r="W94" s="209">
        <f>MEMO!B76</f>
        <v>4.3333333333333331E-4</v>
      </c>
      <c r="X94" s="208">
        <f t="shared" ref="X94:AD94" si="62">ROUND(((X40+X51)*$W$94),2)</f>
        <v>1.1200000000000001</v>
      </c>
      <c r="Y94" s="208">
        <f t="shared" si="62"/>
        <v>1.18</v>
      </c>
      <c r="Z94" s="208">
        <f t="shared" si="62"/>
        <v>1.18</v>
      </c>
      <c r="AA94" s="208">
        <f t="shared" si="62"/>
        <v>1.26</v>
      </c>
      <c r="AB94" s="208">
        <f t="shared" si="62"/>
        <v>1.26</v>
      </c>
      <c r="AC94" s="208">
        <f t="shared" si="62"/>
        <v>1.33</v>
      </c>
      <c r="AD94" s="208">
        <f t="shared" si="62"/>
        <v>1.33</v>
      </c>
      <c r="AE94" s="208">
        <f t="shared" ref="AE94" si="63">ROUND(((AE40+AE51)*$W$94),2)</f>
        <v>1.41</v>
      </c>
    </row>
    <row r="95" spans="1:31" ht="12" customHeight="1" x14ac:dyDescent="0.2">
      <c r="A95" s="206" t="s">
        <v>356</v>
      </c>
      <c r="B95" s="876" t="s">
        <v>357</v>
      </c>
      <c r="C95" s="876"/>
      <c r="D95" s="876"/>
      <c r="E95" s="876"/>
      <c r="F95" s="876"/>
      <c r="G95" s="876"/>
      <c r="H95" s="876"/>
      <c r="I95" s="876"/>
      <c r="J95" s="876"/>
      <c r="K95" s="876"/>
      <c r="L95" s="876"/>
      <c r="M95" s="876"/>
      <c r="N95" s="876"/>
      <c r="O95" s="876"/>
      <c r="P95" s="876"/>
      <c r="Q95" s="876"/>
      <c r="R95" s="876"/>
      <c r="S95" s="876"/>
      <c r="T95" s="876"/>
      <c r="U95" s="876"/>
      <c r="V95" s="876"/>
      <c r="W95" s="209">
        <f>MEMO!B78</f>
        <v>2.5277777777777777E-3</v>
      </c>
      <c r="X95" s="208">
        <f t="shared" ref="X95:AD95" si="64">ROUND(((X40+X51)*$W$95),2)</f>
        <v>6.53</v>
      </c>
      <c r="Y95" s="208">
        <f t="shared" si="64"/>
        <v>6.91</v>
      </c>
      <c r="Z95" s="208">
        <f t="shared" si="64"/>
        <v>6.91</v>
      </c>
      <c r="AA95" s="208">
        <f t="shared" si="64"/>
        <v>7.32</v>
      </c>
      <c r="AB95" s="208">
        <f t="shared" si="64"/>
        <v>7.32</v>
      </c>
      <c r="AC95" s="208">
        <f t="shared" si="64"/>
        <v>7.74</v>
      </c>
      <c r="AD95" s="208">
        <f t="shared" si="64"/>
        <v>7.74</v>
      </c>
      <c r="AE95" s="208">
        <f t="shared" ref="AE95" si="65">ROUND(((AE40+AE51)*$W$95),2)</f>
        <v>8.2100000000000009</v>
      </c>
    </row>
    <row r="96" spans="1:31" ht="12" customHeight="1" x14ac:dyDescent="0.2">
      <c r="A96" s="221" t="s">
        <v>358</v>
      </c>
      <c r="B96" s="880" t="s">
        <v>359</v>
      </c>
      <c r="C96" s="880"/>
      <c r="D96" s="880"/>
      <c r="E96" s="880"/>
      <c r="F96" s="880"/>
      <c r="G96" s="880"/>
      <c r="H96" s="880"/>
      <c r="I96" s="880"/>
      <c r="J96" s="880"/>
      <c r="K96" s="880"/>
      <c r="L96" s="880"/>
      <c r="M96" s="880"/>
      <c r="N96" s="880"/>
      <c r="O96" s="880"/>
      <c r="P96" s="880"/>
      <c r="Q96" s="880"/>
      <c r="R96" s="880"/>
      <c r="S96" s="880"/>
      <c r="T96" s="880"/>
      <c r="U96" s="880"/>
      <c r="V96" s="880"/>
      <c r="W96" s="226">
        <f>MEMO!B80</f>
        <v>8.277777777777778E-3</v>
      </c>
      <c r="X96" s="223">
        <f t="shared" ref="X96:AD96" si="66">ROUND(((X40+X51)*$W$96),2)</f>
        <v>21.4</v>
      </c>
      <c r="Y96" s="223">
        <f t="shared" si="66"/>
        <v>22.62</v>
      </c>
      <c r="Z96" s="223">
        <f t="shared" si="66"/>
        <v>22.62</v>
      </c>
      <c r="AA96" s="223">
        <f t="shared" si="66"/>
        <v>23.98</v>
      </c>
      <c r="AB96" s="223">
        <f t="shared" si="66"/>
        <v>23.98</v>
      </c>
      <c r="AC96" s="223">
        <f t="shared" si="66"/>
        <v>25.36</v>
      </c>
      <c r="AD96" s="223">
        <f t="shared" si="66"/>
        <v>25.36</v>
      </c>
      <c r="AE96" s="223">
        <f t="shared" ref="AE96" si="67">ROUND(((AE40+AE51)*$W$96),2)</f>
        <v>26.88</v>
      </c>
    </row>
    <row r="97" spans="1:31" ht="12" customHeight="1" x14ac:dyDescent="0.2">
      <c r="A97" s="881" t="s">
        <v>276</v>
      </c>
      <c r="B97" s="882"/>
      <c r="C97" s="882"/>
      <c r="D97" s="882"/>
      <c r="E97" s="882"/>
      <c r="F97" s="882"/>
      <c r="G97" s="882"/>
      <c r="H97" s="882"/>
      <c r="I97" s="882"/>
      <c r="J97" s="882"/>
      <c r="K97" s="882"/>
      <c r="L97" s="882"/>
      <c r="M97" s="882"/>
      <c r="N97" s="882"/>
      <c r="O97" s="882"/>
      <c r="P97" s="882"/>
      <c r="Q97" s="882"/>
      <c r="R97" s="882"/>
      <c r="S97" s="882"/>
      <c r="T97" s="882"/>
      <c r="U97" s="882"/>
      <c r="V97" s="883"/>
      <c r="W97" s="241">
        <f t="shared" ref="W97:AB97" si="68">SUM(W92:W96)</f>
        <v>2.1886111111111113E-2</v>
      </c>
      <c r="X97" s="238">
        <f t="shared" si="68"/>
        <v>56.57</v>
      </c>
      <c r="Y97" s="238">
        <f t="shared" si="68"/>
        <v>59.81</v>
      </c>
      <c r="Z97" s="238">
        <f t="shared" si="68"/>
        <v>59.81</v>
      </c>
      <c r="AA97" s="238">
        <f t="shared" si="68"/>
        <v>63.400000000000006</v>
      </c>
      <c r="AB97" s="238">
        <f t="shared" si="68"/>
        <v>63.400000000000006</v>
      </c>
      <c r="AC97" s="238">
        <f t="shared" ref="AC97:AD97" si="69">SUM(AC92:AC96)</f>
        <v>67.06</v>
      </c>
      <c r="AD97" s="238">
        <f t="shared" si="69"/>
        <v>67.06</v>
      </c>
      <c r="AE97" s="238">
        <f t="shared" ref="AE97" si="70">SUM(AE92:AE96)</f>
        <v>71.08</v>
      </c>
    </row>
    <row r="98" spans="1:31" ht="12" customHeight="1" x14ac:dyDescent="0.2">
      <c r="A98" s="244" t="s">
        <v>360</v>
      </c>
      <c r="B98" s="904" t="s">
        <v>361</v>
      </c>
      <c r="C98" s="905"/>
      <c r="D98" s="905"/>
      <c r="E98" s="905"/>
      <c r="F98" s="905"/>
      <c r="G98" s="905"/>
      <c r="H98" s="905"/>
      <c r="I98" s="905"/>
      <c r="J98" s="905"/>
      <c r="K98" s="905"/>
      <c r="L98" s="905"/>
      <c r="M98" s="905"/>
      <c r="N98" s="905"/>
      <c r="O98" s="905"/>
      <c r="P98" s="905"/>
      <c r="Q98" s="905"/>
      <c r="R98" s="905"/>
      <c r="S98" s="905"/>
      <c r="T98" s="905"/>
      <c r="U98" s="905"/>
      <c r="V98" s="906"/>
      <c r="W98" s="245">
        <f>MEMO!B83</f>
        <v>4.8690943222222238E-3</v>
      </c>
      <c r="X98" s="246">
        <f t="shared" ref="X98:AD98" si="71">ROUND(((X40+X51)*$W$98),2)</f>
        <v>12.59</v>
      </c>
      <c r="Y98" s="246">
        <f t="shared" si="71"/>
        <v>13.31</v>
      </c>
      <c r="Z98" s="246">
        <f t="shared" si="71"/>
        <v>13.31</v>
      </c>
      <c r="AA98" s="246">
        <f t="shared" si="71"/>
        <v>14.1</v>
      </c>
      <c r="AB98" s="246">
        <f t="shared" si="71"/>
        <v>14.1</v>
      </c>
      <c r="AC98" s="246">
        <f t="shared" si="71"/>
        <v>14.92</v>
      </c>
      <c r="AD98" s="246">
        <f t="shared" si="71"/>
        <v>14.92</v>
      </c>
      <c r="AE98" s="246">
        <f t="shared" ref="AE98" si="72">ROUND(((AE40+AE51)*$W$98),2)</f>
        <v>15.81</v>
      </c>
    </row>
    <row r="99" spans="1:31" ht="12" customHeight="1" x14ac:dyDescent="0.2">
      <c r="A99" s="881" t="s">
        <v>281</v>
      </c>
      <c r="B99" s="882"/>
      <c r="C99" s="882"/>
      <c r="D99" s="882"/>
      <c r="E99" s="882"/>
      <c r="F99" s="882"/>
      <c r="G99" s="882"/>
      <c r="H99" s="882"/>
      <c r="I99" s="882"/>
      <c r="J99" s="882"/>
      <c r="K99" s="882"/>
      <c r="L99" s="882"/>
      <c r="M99" s="882"/>
      <c r="N99" s="882"/>
      <c r="O99" s="882"/>
      <c r="P99" s="882"/>
      <c r="Q99" s="882"/>
      <c r="R99" s="882"/>
      <c r="S99" s="882"/>
      <c r="T99" s="882"/>
      <c r="U99" s="882"/>
      <c r="V99" s="883"/>
      <c r="W99" s="241">
        <f t="shared" ref="W99:AB99" si="73">W97+W98</f>
        <v>2.6755205433333339E-2</v>
      </c>
      <c r="X99" s="238">
        <f t="shared" si="73"/>
        <v>69.16</v>
      </c>
      <c r="Y99" s="238">
        <f t="shared" si="73"/>
        <v>73.12</v>
      </c>
      <c r="Z99" s="238">
        <f t="shared" si="73"/>
        <v>73.12</v>
      </c>
      <c r="AA99" s="238">
        <f t="shared" si="73"/>
        <v>77.5</v>
      </c>
      <c r="AB99" s="238">
        <f t="shared" si="73"/>
        <v>77.5</v>
      </c>
      <c r="AC99" s="238">
        <f t="shared" ref="AC99:AD99" si="74">AC97+AC98</f>
        <v>81.98</v>
      </c>
      <c r="AD99" s="238">
        <f t="shared" si="74"/>
        <v>81.98</v>
      </c>
      <c r="AE99" s="238">
        <f t="shared" ref="AE99" si="75">AE97+AE98</f>
        <v>86.89</v>
      </c>
    </row>
    <row r="100" spans="1:31" s="3" customFormat="1" ht="12" customHeight="1" x14ac:dyDescent="0.2">
      <c r="A100" s="890" t="s">
        <v>362</v>
      </c>
      <c r="B100" s="891"/>
      <c r="C100" s="891"/>
      <c r="D100" s="891"/>
      <c r="E100" s="891"/>
      <c r="F100" s="891"/>
      <c r="G100" s="891"/>
      <c r="H100" s="891"/>
      <c r="I100" s="891"/>
      <c r="J100" s="891"/>
      <c r="K100" s="891"/>
      <c r="L100" s="891"/>
      <c r="M100" s="891"/>
      <c r="N100" s="891"/>
      <c r="O100" s="891"/>
      <c r="P100" s="891"/>
      <c r="Q100" s="891"/>
      <c r="R100" s="891"/>
      <c r="S100" s="891"/>
      <c r="T100" s="891"/>
      <c r="U100" s="891"/>
      <c r="V100" s="891"/>
      <c r="W100" s="891"/>
      <c r="X100" s="240"/>
      <c r="Y100" s="240"/>
      <c r="Z100" s="240"/>
      <c r="AA100" s="240"/>
      <c r="AB100" s="240"/>
      <c r="AC100" s="240"/>
      <c r="AD100" s="240"/>
      <c r="AE100" s="240"/>
    </row>
    <row r="101" spans="1:31" ht="12" customHeight="1" x14ac:dyDescent="0.2">
      <c r="A101" s="236" t="s">
        <v>350</v>
      </c>
      <c r="B101" s="887" t="s">
        <v>363</v>
      </c>
      <c r="C101" s="888"/>
      <c r="D101" s="888"/>
      <c r="E101" s="888"/>
      <c r="F101" s="888"/>
      <c r="G101" s="888"/>
      <c r="H101" s="888"/>
      <c r="I101" s="888"/>
      <c r="J101" s="888"/>
      <c r="K101" s="888"/>
      <c r="L101" s="888"/>
      <c r="M101" s="888"/>
      <c r="N101" s="888"/>
      <c r="O101" s="888"/>
      <c r="P101" s="888"/>
      <c r="Q101" s="888"/>
      <c r="R101" s="888"/>
      <c r="S101" s="888"/>
      <c r="T101" s="888"/>
      <c r="U101" s="888"/>
      <c r="V101" s="889"/>
      <c r="W101" s="237" t="s">
        <v>286</v>
      </c>
      <c r="X101" s="237" t="s">
        <v>259</v>
      </c>
      <c r="Y101" s="237" t="s">
        <v>259</v>
      </c>
      <c r="Z101" s="237" t="s">
        <v>259</v>
      </c>
      <c r="AA101" s="237" t="s">
        <v>259</v>
      </c>
      <c r="AB101" s="237" t="s">
        <v>259</v>
      </c>
      <c r="AC101" s="237" t="s">
        <v>259</v>
      </c>
      <c r="AD101" s="237" t="s">
        <v>259</v>
      </c>
      <c r="AE101" s="237" t="s">
        <v>259</v>
      </c>
    </row>
    <row r="102" spans="1:31" ht="12" customHeight="1" x14ac:dyDescent="0.2">
      <c r="A102" s="234" t="s">
        <v>364</v>
      </c>
      <c r="B102" s="884" t="s">
        <v>365</v>
      </c>
      <c r="C102" s="884"/>
      <c r="D102" s="884"/>
      <c r="E102" s="884"/>
      <c r="F102" s="884"/>
      <c r="G102" s="884"/>
      <c r="H102" s="884"/>
      <c r="I102" s="884"/>
      <c r="J102" s="884"/>
      <c r="K102" s="884"/>
      <c r="L102" s="884"/>
      <c r="M102" s="884"/>
      <c r="N102" s="884"/>
      <c r="O102" s="884"/>
      <c r="P102" s="884"/>
      <c r="Q102" s="884"/>
      <c r="R102" s="884"/>
      <c r="S102" s="884"/>
      <c r="T102" s="884"/>
      <c r="U102" s="884"/>
      <c r="V102" s="884"/>
      <c r="W102" s="232">
        <f>MEMO!B88</f>
        <v>7.3992600000000002E-4</v>
      </c>
      <c r="X102" s="231">
        <f t="shared" ref="X102:AD102" si="76">ROUND(((X40+X51)*$W$102),2)</f>
        <v>1.91</v>
      </c>
      <c r="Y102" s="231">
        <f t="shared" si="76"/>
        <v>2.02</v>
      </c>
      <c r="Z102" s="231">
        <f t="shared" si="76"/>
        <v>2.02</v>
      </c>
      <c r="AA102" s="231">
        <f t="shared" si="76"/>
        <v>2.14</v>
      </c>
      <c r="AB102" s="231">
        <f t="shared" si="76"/>
        <v>2.14</v>
      </c>
      <c r="AC102" s="231">
        <f t="shared" si="76"/>
        <v>2.27</v>
      </c>
      <c r="AD102" s="231">
        <f t="shared" si="76"/>
        <v>2.27</v>
      </c>
      <c r="AE102" s="231">
        <f t="shared" ref="AE102" si="77">ROUND(((AE40+AE51)*$W$102),2)</f>
        <v>2.4</v>
      </c>
    </row>
    <row r="103" spans="1:31" ht="12" customHeight="1" x14ac:dyDescent="0.2">
      <c r="A103" s="217" t="s">
        <v>366</v>
      </c>
      <c r="B103" s="907" t="s">
        <v>367</v>
      </c>
      <c r="C103" s="907"/>
      <c r="D103" s="907"/>
      <c r="E103" s="907"/>
      <c r="F103" s="907"/>
      <c r="G103" s="907"/>
      <c r="H103" s="907"/>
      <c r="I103" s="907"/>
      <c r="J103" s="907"/>
      <c r="K103" s="907"/>
      <c r="L103" s="907"/>
      <c r="M103" s="907"/>
      <c r="N103" s="907"/>
      <c r="O103" s="907"/>
      <c r="P103" s="907"/>
      <c r="Q103" s="907"/>
      <c r="R103" s="907"/>
      <c r="S103" s="907"/>
      <c r="T103" s="907"/>
      <c r="U103" s="907"/>
      <c r="V103" s="907"/>
      <c r="W103" s="209">
        <f>MEMO!B92</f>
        <v>8.3453149152000025E-5</v>
      </c>
      <c r="X103" s="208">
        <f t="shared" ref="X103:AD103" si="78">ROUND(((X40+X51)*$W$103),2)</f>
        <v>0.22</v>
      </c>
      <c r="Y103" s="208">
        <f t="shared" si="78"/>
        <v>0.23</v>
      </c>
      <c r="Z103" s="208">
        <f t="shared" si="78"/>
        <v>0.23</v>
      </c>
      <c r="AA103" s="208">
        <f t="shared" si="78"/>
        <v>0.24</v>
      </c>
      <c r="AB103" s="208">
        <f t="shared" si="78"/>
        <v>0.24</v>
      </c>
      <c r="AC103" s="208">
        <f t="shared" si="78"/>
        <v>0.26</v>
      </c>
      <c r="AD103" s="208">
        <f t="shared" si="78"/>
        <v>0.26</v>
      </c>
      <c r="AE103" s="208">
        <f t="shared" ref="AE103" si="79">ROUND(((AE40+AE51)*$W$103),2)</f>
        <v>0.27</v>
      </c>
    </row>
    <row r="104" spans="1:31" ht="12" customHeight="1" x14ac:dyDescent="0.2">
      <c r="A104" s="228" t="s">
        <v>368</v>
      </c>
      <c r="B104" s="880" t="s">
        <v>369</v>
      </c>
      <c r="C104" s="880"/>
      <c r="D104" s="880"/>
      <c r="E104" s="880"/>
      <c r="F104" s="880"/>
      <c r="G104" s="880"/>
      <c r="H104" s="880"/>
      <c r="I104" s="880"/>
      <c r="J104" s="880"/>
      <c r="K104" s="880"/>
      <c r="L104" s="880"/>
      <c r="M104" s="880"/>
      <c r="N104" s="880"/>
      <c r="O104" s="880"/>
      <c r="P104" s="880"/>
      <c r="Q104" s="880"/>
      <c r="R104" s="880"/>
      <c r="S104" s="880"/>
      <c r="T104" s="880"/>
      <c r="U104" s="880"/>
      <c r="V104" s="880"/>
      <c r="W104" s="226">
        <f>MEMO!B90</f>
        <v>2.1643200000000002E-4</v>
      </c>
      <c r="X104" s="223">
        <f t="shared" ref="X104:AD104" si="80">ROUND(((X40+X51)*$W$104),2)</f>
        <v>0.56000000000000005</v>
      </c>
      <c r="Y104" s="223">
        <f t="shared" si="80"/>
        <v>0.59</v>
      </c>
      <c r="Z104" s="223">
        <f t="shared" si="80"/>
        <v>0.59</v>
      </c>
      <c r="AA104" s="223">
        <f t="shared" si="80"/>
        <v>0.63</v>
      </c>
      <c r="AB104" s="223">
        <f t="shared" si="80"/>
        <v>0.63</v>
      </c>
      <c r="AC104" s="223">
        <f t="shared" si="80"/>
        <v>0.66</v>
      </c>
      <c r="AD104" s="223">
        <f t="shared" si="80"/>
        <v>0.66</v>
      </c>
      <c r="AE104" s="223">
        <f t="shared" ref="AE104" si="81">ROUND(((AE40+AE51)*$W$104),2)</f>
        <v>0.7</v>
      </c>
    </row>
    <row r="105" spans="1:31" ht="12" customHeight="1" x14ac:dyDescent="0.2">
      <c r="A105" s="881" t="s">
        <v>281</v>
      </c>
      <c r="B105" s="882"/>
      <c r="C105" s="882"/>
      <c r="D105" s="882"/>
      <c r="E105" s="882"/>
      <c r="F105" s="882"/>
      <c r="G105" s="882"/>
      <c r="H105" s="882"/>
      <c r="I105" s="882"/>
      <c r="J105" s="882"/>
      <c r="K105" s="882"/>
      <c r="L105" s="882"/>
      <c r="M105" s="882"/>
      <c r="N105" s="882"/>
      <c r="O105" s="882"/>
      <c r="P105" s="882"/>
      <c r="Q105" s="882"/>
      <c r="R105" s="882"/>
      <c r="S105" s="882"/>
      <c r="T105" s="882"/>
      <c r="U105" s="882"/>
      <c r="V105" s="883"/>
      <c r="W105" s="241">
        <f t="shared" ref="W105:AB105" si="82">SUM(W102:W104)</f>
        <v>1.0398111491520001E-3</v>
      </c>
      <c r="X105" s="238">
        <f t="shared" si="82"/>
        <v>2.69</v>
      </c>
      <c r="Y105" s="238">
        <f t="shared" si="82"/>
        <v>2.84</v>
      </c>
      <c r="Z105" s="238">
        <f t="shared" si="82"/>
        <v>2.84</v>
      </c>
      <c r="AA105" s="238">
        <f t="shared" si="82"/>
        <v>3.01</v>
      </c>
      <c r="AB105" s="238">
        <f t="shared" si="82"/>
        <v>3.01</v>
      </c>
      <c r="AC105" s="238">
        <f t="shared" ref="AC105:AD105" si="83">SUM(AC102:AC104)</f>
        <v>3.1900000000000004</v>
      </c>
      <c r="AD105" s="238">
        <f t="shared" si="83"/>
        <v>3.1900000000000004</v>
      </c>
      <c r="AE105" s="238">
        <f t="shared" ref="AE105" si="84">SUM(AE102:AE104)</f>
        <v>3.37</v>
      </c>
    </row>
    <row r="106" spans="1:31" ht="12" customHeight="1" x14ac:dyDescent="0.2">
      <c r="A106" s="937" t="s">
        <v>370</v>
      </c>
      <c r="B106" s="938"/>
      <c r="C106" s="938"/>
      <c r="D106" s="938"/>
      <c r="E106" s="938"/>
      <c r="F106" s="938"/>
      <c r="G106" s="938"/>
      <c r="H106" s="938"/>
      <c r="I106" s="938"/>
      <c r="J106" s="938"/>
      <c r="K106" s="938"/>
      <c r="L106" s="938"/>
      <c r="M106" s="938"/>
      <c r="N106" s="938"/>
      <c r="O106" s="938"/>
      <c r="P106" s="938"/>
      <c r="Q106" s="938"/>
      <c r="R106" s="938"/>
      <c r="S106" s="938"/>
      <c r="T106" s="938"/>
      <c r="U106" s="938"/>
      <c r="V106" s="938"/>
      <c r="W106" s="938"/>
      <c r="X106" s="247"/>
      <c r="Y106" s="247"/>
      <c r="Z106" s="247"/>
      <c r="AA106" s="247"/>
      <c r="AB106" s="247"/>
      <c r="AC106" s="247"/>
      <c r="AD106" s="247"/>
      <c r="AE106" s="247"/>
    </row>
    <row r="107" spans="1:31" ht="12" customHeight="1" x14ac:dyDescent="0.2">
      <c r="A107" s="236" t="s">
        <v>371</v>
      </c>
      <c r="B107" s="887" t="s">
        <v>372</v>
      </c>
      <c r="C107" s="888"/>
      <c r="D107" s="888"/>
      <c r="E107" s="888"/>
      <c r="F107" s="888"/>
      <c r="G107" s="888"/>
      <c r="H107" s="888"/>
      <c r="I107" s="888"/>
      <c r="J107" s="888"/>
      <c r="K107" s="888"/>
      <c r="L107" s="888"/>
      <c r="M107" s="888"/>
      <c r="N107" s="888"/>
      <c r="O107" s="888"/>
      <c r="P107" s="888"/>
      <c r="Q107" s="888"/>
      <c r="R107" s="888"/>
      <c r="S107" s="888"/>
      <c r="T107" s="888"/>
      <c r="U107" s="888"/>
      <c r="V107" s="889"/>
      <c r="W107" s="237" t="s">
        <v>373</v>
      </c>
      <c r="X107" s="237" t="s">
        <v>259</v>
      </c>
      <c r="Y107" s="237" t="s">
        <v>259</v>
      </c>
      <c r="Z107" s="237" t="s">
        <v>259</v>
      </c>
      <c r="AA107" s="237" t="s">
        <v>259</v>
      </c>
      <c r="AB107" s="237" t="s">
        <v>259</v>
      </c>
      <c r="AC107" s="237" t="s">
        <v>259</v>
      </c>
      <c r="AD107" s="237" t="s">
        <v>259</v>
      </c>
      <c r="AE107" s="237" t="s">
        <v>259</v>
      </c>
    </row>
    <row r="108" spans="1:31" ht="12" customHeight="1" x14ac:dyDescent="0.2">
      <c r="A108" s="244" t="s">
        <v>374</v>
      </c>
      <c r="B108" s="904" t="s">
        <v>375</v>
      </c>
      <c r="C108" s="905"/>
      <c r="D108" s="905"/>
      <c r="E108" s="905"/>
      <c r="F108" s="905"/>
      <c r="G108" s="905"/>
      <c r="H108" s="905"/>
      <c r="I108" s="905"/>
      <c r="J108" s="905"/>
      <c r="K108" s="905"/>
      <c r="L108" s="905"/>
      <c r="M108" s="905"/>
      <c r="N108" s="905"/>
      <c r="O108" s="905"/>
      <c r="P108" s="905"/>
      <c r="Q108" s="905"/>
      <c r="R108" s="905"/>
      <c r="S108" s="905"/>
      <c r="T108" s="905"/>
      <c r="U108" s="905"/>
      <c r="V108" s="906"/>
      <c r="W108" s="248">
        <f>IF(M8=1,1.5,"")</f>
        <v>1.5</v>
      </c>
      <c r="X108" s="246">
        <f>IFERROR(ROUND(((((X32+X33+X34)/EMPR!F27)*E6)*W108),2),0)/60*M9</f>
        <v>172.65</v>
      </c>
      <c r="Y108" s="246">
        <f>IFERROR(ROUND(((((Y32+Y33+Y34)/EMPR!F27)*E6)*W108),2),0)/60*M9</f>
        <v>182.52</v>
      </c>
      <c r="Z108" s="246">
        <f>IFERROR(ROUND(((((Z32+Z33+Z34)/EMPR!F27)*E6)*W108),2),0)/60*M9</f>
        <v>182.52</v>
      </c>
      <c r="AA108" s="246">
        <f>IFERROR(ROUND(((((AA32+AA33+AA34)/EMPR!F27)*E6)*W108),2),0)/60*M9</f>
        <v>193.47</v>
      </c>
      <c r="AB108" s="246">
        <f>IFERROR(ROUND(((((AB32+AB33+AB34)/EMPR!$F$27)*$E$6)*$W$108),2),0)/60*$M$9</f>
        <v>193.47</v>
      </c>
      <c r="AC108" s="246">
        <f>IFERROR(ROUND(((((AC32+AC33+AC34)/EMPR!$F$27)*$E$6)*$W$108),2),0)/60*$M$9</f>
        <v>204.63</v>
      </c>
      <c r="AD108" s="246">
        <f>IFERROR(ROUND(((((AD32+AD33+AD34)/EMPR!$F$27)*$E$6)*$W$108),2),0)/60*$M$9</f>
        <v>204.63</v>
      </c>
      <c r="AE108" s="246">
        <f>IFERROR(ROUND(((((AE32+AE33+AE34)/EMPR!$F$27)*$E$6)*$W$108),2),0)/60*$M$9</f>
        <v>216.91</v>
      </c>
    </row>
    <row r="109" spans="1:31" ht="12" customHeight="1" x14ac:dyDescent="0.2">
      <c r="A109" s="881" t="s">
        <v>281</v>
      </c>
      <c r="B109" s="882"/>
      <c r="C109" s="882"/>
      <c r="D109" s="882"/>
      <c r="E109" s="882"/>
      <c r="F109" s="882"/>
      <c r="G109" s="882"/>
      <c r="H109" s="882"/>
      <c r="I109" s="882"/>
      <c r="J109" s="882"/>
      <c r="K109" s="882"/>
      <c r="L109" s="882"/>
      <c r="M109" s="882"/>
      <c r="N109" s="882"/>
      <c r="O109" s="882"/>
      <c r="P109" s="882"/>
      <c r="Q109" s="882"/>
      <c r="R109" s="882"/>
      <c r="S109" s="882"/>
      <c r="T109" s="882"/>
      <c r="U109" s="882"/>
      <c r="V109" s="883"/>
      <c r="W109" s="249"/>
      <c r="X109" s="238">
        <f t="shared" ref="X109:AD109" si="85">SUM(X108)</f>
        <v>172.65</v>
      </c>
      <c r="Y109" s="238">
        <f t="shared" si="85"/>
        <v>182.52</v>
      </c>
      <c r="Z109" s="238">
        <f t="shared" si="85"/>
        <v>182.52</v>
      </c>
      <c r="AA109" s="238">
        <f t="shared" si="85"/>
        <v>193.47</v>
      </c>
      <c r="AB109" s="238">
        <f t="shared" si="85"/>
        <v>193.47</v>
      </c>
      <c r="AC109" s="238">
        <f t="shared" si="85"/>
        <v>204.63</v>
      </c>
      <c r="AD109" s="238">
        <f t="shared" si="85"/>
        <v>204.63</v>
      </c>
      <c r="AE109" s="238">
        <f t="shared" ref="AE109" si="86">SUM(AE108)</f>
        <v>216.91</v>
      </c>
    </row>
    <row r="110" spans="1:31" s="3" customFormat="1" ht="15" customHeight="1" x14ac:dyDescent="0.2">
      <c r="A110" s="898" t="s">
        <v>376</v>
      </c>
      <c r="B110" s="899"/>
      <c r="C110" s="899"/>
      <c r="D110" s="899"/>
      <c r="E110" s="899"/>
      <c r="F110" s="899"/>
      <c r="G110" s="899"/>
      <c r="H110" s="899"/>
      <c r="I110" s="899"/>
      <c r="J110" s="899"/>
      <c r="K110" s="899"/>
      <c r="L110" s="899"/>
      <c r="M110" s="899"/>
      <c r="N110" s="899"/>
      <c r="O110" s="899"/>
      <c r="P110" s="899"/>
      <c r="Q110" s="899"/>
      <c r="R110" s="899"/>
      <c r="S110" s="899"/>
      <c r="T110" s="899"/>
      <c r="U110" s="899"/>
      <c r="V110" s="899"/>
      <c r="W110" s="899"/>
      <c r="X110" s="243"/>
      <c r="Y110" s="243"/>
      <c r="Z110" s="243"/>
      <c r="AA110" s="243"/>
      <c r="AB110" s="243"/>
      <c r="AC110" s="243"/>
      <c r="AD110" s="243"/>
      <c r="AE110" s="243"/>
    </row>
    <row r="111" spans="1:31" ht="12" customHeight="1" x14ac:dyDescent="0.2">
      <c r="A111" s="236">
        <v>4</v>
      </c>
      <c r="B111" s="887" t="s">
        <v>377</v>
      </c>
      <c r="C111" s="888"/>
      <c r="D111" s="888"/>
      <c r="E111" s="888"/>
      <c r="F111" s="888"/>
      <c r="G111" s="888"/>
      <c r="H111" s="888"/>
      <c r="I111" s="888"/>
      <c r="J111" s="888"/>
      <c r="K111" s="888"/>
      <c r="L111" s="888"/>
      <c r="M111" s="888"/>
      <c r="N111" s="888"/>
      <c r="O111" s="888"/>
      <c r="P111" s="888"/>
      <c r="Q111" s="888"/>
      <c r="R111" s="888"/>
      <c r="S111" s="888"/>
      <c r="T111" s="888"/>
      <c r="U111" s="888"/>
      <c r="V111" s="888"/>
      <c r="W111" s="889"/>
      <c r="X111" s="237" t="s">
        <v>259</v>
      </c>
      <c r="Y111" s="237" t="s">
        <v>259</v>
      </c>
      <c r="Z111" s="237" t="s">
        <v>259</v>
      </c>
      <c r="AA111" s="237" t="s">
        <v>259</v>
      </c>
      <c r="AB111" s="237" t="s">
        <v>259</v>
      </c>
      <c r="AC111" s="237" t="s">
        <v>259</v>
      </c>
      <c r="AD111" s="237" t="s">
        <v>259</v>
      </c>
      <c r="AE111" s="237" t="s">
        <v>259</v>
      </c>
    </row>
    <row r="112" spans="1:31" ht="12" customHeight="1" x14ac:dyDescent="0.2">
      <c r="A112" s="229" t="s">
        <v>348</v>
      </c>
      <c r="B112" s="884" t="s">
        <v>353</v>
      </c>
      <c r="C112" s="884"/>
      <c r="D112" s="884"/>
      <c r="E112" s="884"/>
      <c r="F112" s="884"/>
      <c r="G112" s="884"/>
      <c r="H112" s="884"/>
      <c r="I112" s="884"/>
      <c r="J112" s="884"/>
      <c r="K112" s="884"/>
      <c r="L112" s="884"/>
      <c r="M112" s="884"/>
      <c r="N112" s="884"/>
      <c r="O112" s="884"/>
      <c r="P112" s="884"/>
      <c r="Q112" s="884"/>
      <c r="R112" s="884"/>
      <c r="S112" s="884"/>
      <c r="T112" s="884"/>
      <c r="U112" s="884"/>
      <c r="V112" s="884"/>
      <c r="W112" s="884"/>
      <c r="X112" s="231">
        <f t="shared" ref="X112:AD112" si="87">X99</f>
        <v>69.16</v>
      </c>
      <c r="Y112" s="231">
        <f t="shared" si="87"/>
        <v>73.12</v>
      </c>
      <c r="Z112" s="231">
        <f t="shared" si="87"/>
        <v>73.12</v>
      </c>
      <c r="AA112" s="231">
        <f t="shared" si="87"/>
        <v>77.5</v>
      </c>
      <c r="AB112" s="231">
        <f t="shared" si="87"/>
        <v>77.5</v>
      </c>
      <c r="AC112" s="231">
        <f t="shared" si="87"/>
        <v>81.98</v>
      </c>
      <c r="AD112" s="231">
        <f t="shared" si="87"/>
        <v>81.98</v>
      </c>
      <c r="AE112" s="231">
        <f t="shared" ref="AE112" si="88">AE99</f>
        <v>86.89</v>
      </c>
    </row>
    <row r="113" spans="1:31" ht="12" customHeight="1" x14ac:dyDescent="0.2">
      <c r="A113" s="206" t="s">
        <v>350</v>
      </c>
      <c r="B113" s="876" t="s">
        <v>363</v>
      </c>
      <c r="C113" s="876"/>
      <c r="D113" s="876"/>
      <c r="E113" s="876"/>
      <c r="F113" s="876"/>
      <c r="G113" s="876"/>
      <c r="H113" s="876"/>
      <c r="I113" s="876"/>
      <c r="J113" s="876"/>
      <c r="K113" s="876"/>
      <c r="L113" s="876"/>
      <c r="M113" s="876"/>
      <c r="N113" s="876"/>
      <c r="O113" s="876"/>
      <c r="P113" s="876"/>
      <c r="Q113" s="876"/>
      <c r="R113" s="876"/>
      <c r="S113" s="876"/>
      <c r="T113" s="876"/>
      <c r="U113" s="876"/>
      <c r="V113" s="876"/>
      <c r="W113" s="876"/>
      <c r="X113" s="213">
        <f t="shared" ref="X113:AD113" si="89">X105</f>
        <v>2.69</v>
      </c>
      <c r="Y113" s="213">
        <f t="shared" si="89"/>
        <v>2.84</v>
      </c>
      <c r="Z113" s="213">
        <f t="shared" si="89"/>
        <v>2.84</v>
      </c>
      <c r="AA113" s="213">
        <f t="shared" si="89"/>
        <v>3.01</v>
      </c>
      <c r="AB113" s="213">
        <f t="shared" si="89"/>
        <v>3.01</v>
      </c>
      <c r="AC113" s="213">
        <f t="shared" si="89"/>
        <v>3.1900000000000004</v>
      </c>
      <c r="AD113" s="213">
        <f t="shared" si="89"/>
        <v>3.1900000000000004</v>
      </c>
      <c r="AE113" s="213">
        <f t="shared" ref="AE113" si="90">AE105</f>
        <v>3.37</v>
      </c>
    </row>
    <row r="114" spans="1:31" ht="12" customHeight="1" x14ac:dyDescent="0.2">
      <c r="A114" s="221" t="s">
        <v>371</v>
      </c>
      <c r="B114" s="880" t="s">
        <v>372</v>
      </c>
      <c r="C114" s="880"/>
      <c r="D114" s="880"/>
      <c r="E114" s="880"/>
      <c r="F114" s="880"/>
      <c r="G114" s="880"/>
      <c r="H114" s="880"/>
      <c r="I114" s="880"/>
      <c r="J114" s="880"/>
      <c r="K114" s="880"/>
      <c r="L114" s="880"/>
      <c r="M114" s="880"/>
      <c r="N114" s="880"/>
      <c r="O114" s="880"/>
      <c r="P114" s="880"/>
      <c r="Q114" s="880"/>
      <c r="R114" s="880"/>
      <c r="S114" s="880"/>
      <c r="T114" s="880"/>
      <c r="U114" s="880"/>
      <c r="V114" s="880"/>
      <c r="W114" s="880"/>
      <c r="X114" s="227">
        <f t="shared" ref="X114:AD114" si="91">X109</f>
        <v>172.65</v>
      </c>
      <c r="Y114" s="227">
        <f t="shared" si="91"/>
        <v>182.52</v>
      </c>
      <c r="Z114" s="227">
        <f t="shared" si="91"/>
        <v>182.52</v>
      </c>
      <c r="AA114" s="227">
        <f t="shared" si="91"/>
        <v>193.47</v>
      </c>
      <c r="AB114" s="227">
        <f t="shared" si="91"/>
        <v>193.47</v>
      </c>
      <c r="AC114" s="227">
        <f t="shared" si="91"/>
        <v>204.63</v>
      </c>
      <c r="AD114" s="227">
        <f t="shared" si="91"/>
        <v>204.63</v>
      </c>
      <c r="AE114" s="227">
        <f t="shared" ref="AE114" si="92">AE109</f>
        <v>216.91</v>
      </c>
    </row>
    <row r="115" spans="1:31" ht="12" customHeight="1" x14ac:dyDescent="0.2">
      <c r="A115" s="881" t="s">
        <v>281</v>
      </c>
      <c r="B115" s="882"/>
      <c r="C115" s="882"/>
      <c r="D115" s="882"/>
      <c r="E115" s="882"/>
      <c r="F115" s="882"/>
      <c r="G115" s="882"/>
      <c r="H115" s="882"/>
      <c r="I115" s="882"/>
      <c r="J115" s="882"/>
      <c r="K115" s="882"/>
      <c r="L115" s="882"/>
      <c r="M115" s="882"/>
      <c r="N115" s="882"/>
      <c r="O115" s="882"/>
      <c r="P115" s="882"/>
      <c r="Q115" s="882"/>
      <c r="R115" s="882"/>
      <c r="S115" s="882"/>
      <c r="T115" s="882"/>
      <c r="U115" s="882"/>
      <c r="V115" s="882"/>
      <c r="W115" s="883"/>
      <c r="X115" s="238">
        <f t="shared" ref="X115:AD115" si="93">SUM(X112:X114)</f>
        <v>244.5</v>
      </c>
      <c r="Y115" s="238">
        <f t="shared" si="93"/>
        <v>258.48</v>
      </c>
      <c r="Z115" s="238">
        <f t="shared" si="93"/>
        <v>258.48</v>
      </c>
      <c r="AA115" s="238">
        <f t="shared" si="93"/>
        <v>273.98</v>
      </c>
      <c r="AB115" s="238">
        <f t="shared" si="93"/>
        <v>273.98</v>
      </c>
      <c r="AC115" s="238">
        <f t="shared" si="93"/>
        <v>289.8</v>
      </c>
      <c r="AD115" s="238">
        <f t="shared" si="93"/>
        <v>289.8</v>
      </c>
      <c r="AE115" s="238">
        <f t="shared" ref="AE115" si="94">SUM(AE112:AE114)</f>
        <v>307.17</v>
      </c>
    </row>
    <row r="116" spans="1:31" s="3" customFormat="1" ht="5.0999999999999996" customHeight="1" x14ac:dyDescent="0.2"/>
    <row r="117" spans="1:31" ht="15" customHeight="1" x14ac:dyDescent="0.2">
      <c r="A117" s="898" t="s">
        <v>378</v>
      </c>
      <c r="B117" s="899"/>
      <c r="C117" s="899"/>
      <c r="D117" s="899"/>
      <c r="E117" s="899"/>
      <c r="F117" s="899"/>
      <c r="G117" s="899"/>
      <c r="H117" s="899"/>
      <c r="I117" s="899"/>
      <c r="J117" s="899"/>
      <c r="K117" s="899"/>
      <c r="L117" s="899"/>
      <c r="M117" s="899"/>
      <c r="N117" s="899"/>
      <c r="O117" s="899"/>
      <c r="P117" s="899"/>
      <c r="Q117" s="899"/>
      <c r="R117" s="899"/>
      <c r="S117" s="899"/>
      <c r="T117" s="899"/>
      <c r="U117" s="899"/>
      <c r="V117" s="899"/>
      <c r="W117" s="899"/>
      <c r="X117" s="243"/>
      <c r="Y117" s="243"/>
      <c r="Z117" s="243"/>
      <c r="AA117" s="243"/>
      <c r="AB117" s="243"/>
      <c r="AC117" s="243"/>
      <c r="AD117" s="243"/>
      <c r="AE117" s="243"/>
    </row>
    <row r="118" spans="1:31" ht="12" customHeight="1" x14ac:dyDescent="0.2">
      <c r="A118" s="236">
        <v>5</v>
      </c>
      <c r="B118" s="887" t="s">
        <v>379</v>
      </c>
      <c r="C118" s="888"/>
      <c r="D118" s="888"/>
      <c r="E118" s="888"/>
      <c r="F118" s="888"/>
      <c r="G118" s="888"/>
      <c r="H118" s="888"/>
      <c r="I118" s="888"/>
      <c r="J118" s="888"/>
      <c r="K118" s="888"/>
      <c r="L118" s="888"/>
      <c r="M118" s="888"/>
      <c r="N118" s="888"/>
      <c r="O118" s="888"/>
      <c r="P118" s="888"/>
      <c r="Q118" s="888"/>
      <c r="R118" s="888"/>
      <c r="S118" s="888"/>
      <c r="T118" s="888"/>
      <c r="U118" s="888"/>
      <c r="V118" s="888"/>
      <c r="W118" s="889"/>
      <c r="X118" s="237" t="s">
        <v>259</v>
      </c>
      <c r="Y118" s="237" t="s">
        <v>259</v>
      </c>
      <c r="Z118" s="237" t="s">
        <v>259</v>
      </c>
      <c r="AA118" s="237" t="s">
        <v>259</v>
      </c>
      <c r="AB118" s="237" t="s">
        <v>259</v>
      </c>
      <c r="AC118" s="237" t="s">
        <v>259</v>
      </c>
      <c r="AD118" s="237" t="s">
        <v>259</v>
      </c>
      <c r="AE118" s="237" t="s">
        <v>259</v>
      </c>
    </row>
    <row r="119" spans="1:31" ht="12" customHeight="1" x14ac:dyDescent="0.2">
      <c r="A119" s="229" t="s">
        <v>380</v>
      </c>
      <c r="B119" s="884" t="s">
        <v>381</v>
      </c>
      <c r="C119" s="884"/>
      <c r="D119" s="884"/>
      <c r="E119" s="884"/>
      <c r="F119" s="884"/>
      <c r="G119" s="884"/>
      <c r="H119" s="884"/>
      <c r="I119" s="884"/>
      <c r="J119" s="884"/>
      <c r="K119" s="884"/>
      <c r="L119" s="884"/>
      <c r="M119" s="884"/>
      <c r="N119" s="884"/>
      <c r="O119" s="884"/>
      <c r="P119" s="884"/>
      <c r="Q119" s="884"/>
      <c r="R119" s="884"/>
      <c r="S119" s="884"/>
      <c r="T119" s="884"/>
      <c r="U119" s="884"/>
      <c r="V119" s="884"/>
      <c r="W119" s="884"/>
      <c r="X119" s="233">
        <f>UNIF!F17</f>
        <v>22.049999999999997</v>
      </c>
      <c r="Y119" s="233">
        <f>X119</f>
        <v>22.049999999999997</v>
      </c>
      <c r="Z119" s="233">
        <f>Y119*Z1</f>
        <v>23.075477144999997</v>
      </c>
      <c r="AA119" s="233">
        <f>Z119</f>
        <v>23.075477144999997</v>
      </c>
      <c r="AB119" s="233">
        <f>AA119*AB1</f>
        <v>23.981328075804115</v>
      </c>
      <c r="AC119" s="233">
        <f>AB119</f>
        <v>23.981328075804115</v>
      </c>
      <c r="AD119" s="233">
        <f>AC119*AD1</f>
        <v>25.294830979039251</v>
      </c>
      <c r="AE119" s="233">
        <f>AD119</f>
        <v>25.294830979039251</v>
      </c>
    </row>
    <row r="120" spans="1:31" s="3" customFormat="1" ht="12" customHeight="1" x14ac:dyDescent="0.2">
      <c r="A120" s="206" t="s">
        <v>382</v>
      </c>
      <c r="B120" s="876" t="s">
        <v>186</v>
      </c>
      <c r="C120" s="876"/>
      <c r="D120" s="876"/>
      <c r="E120" s="876"/>
      <c r="F120" s="876"/>
      <c r="G120" s="876"/>
      <c r="H120" s="876"/>
      <c r="I120" s="876"/>
      <c r="J120" s="876"/>
      <c r="K120" s="876"/>
      <c r="L120" s="876"/>
      <c r="M120" s="876"/>
      <c r="N120" s="876"/>
      <c r="O120" s="876"/>
      <c r="P120" s="876"/>
      <c r="Q120" s="876"/>
      <c r="R120" s="876"/>
      <c r="S120" s="876"/>
      <c r="T120" s="876"/>
      <c r="U120" s="876"/>
      <c r="V120" s="876"/>
      <c r="W120" s="876"/>
      <c r="X120" s="213">
        <f>MATE!H30</f>
        <v>0</v>
      </c>
      <c r="Y120" s="213">
        <f>MATE!I30</f>
        <v>0</v>
      </c>
      <c r="Z120" s="213">
        <f>MATE!J30</f>
        <v>0</v>
      </c>
      <c r="AA120" s="213">
        <f>MATE!K30</f>
        <v>0</v>
      </c>
      <c r="AB120" s="213">
        <f>MATE!L30</f>
        <v>0</v>
      </c>
      <c r="AC120" s="213">
        <f>MATE!M30</f>
        <v>0</v>
      </c>
      <c r="AD120" s="213">
        <f>MATE!N30</f>
        <v>0</v>
      </c>
      <c r="AE120" s="213">
        <f>MATE!O30</f>
        <v>0</v>
      </c>
    </row>
    <row r="121" spans="1:31" ht="12" customHeight="1" x14ac:dyDescent="0.2">
      <c r="A121" s="206" t="s">
        <v>383</v>
      </c>
      <c r="B121" s="876" t="s">
        <v>384</v>
      </c>
      <c r="C121" s="876"/>
      <c r="D121" s="876"/>
      <c r="E121" s="876"/>
      <c r="F121" s="876"/>
      <c r="G121" s="876"/>
      <c r="H121" s="876"/>
      <c r="I121" s="876"/>
      <c r="J121" s="876"/>
      <c r="K121" s="876"/>
      <c r="L121" s="876"/>
      <c r="M121" s="876"/>
      <c r="N121" s="876"/>
      <c r="O121" s="876"/>
      <c r="P121" s="876"/>
      <c r="Q121" s="876"/>
      <c r="R121" s="876"/>
      <c r="S121" s="876"/>
      <c r="T121" s="876"/>
      <c r="U121" s="876"/>
      <c r="V121" s="876"/>
      <c r="W121" s="876"/>
      <c r="X121" s="213">
        <f>ROUND((EQUI!H16),2)</f>
        <v>16.559999999999999</v>
      </c>
      <c r="Y121" s="213">
        <f>X121</f>
        <v>16.559999999999999</v>
      </c>
      <c r="Z121" s="213">
        <f>Y121*Z1</f>
        <v>17.330154263999997</v>
      </c>
      <c r="AA121" s="213">
        <f>Z121</f>
        <v>17.330154263999997</v>
      </c>
      <c r="AB121" s="213">
        <f>AA121*AB1</f>
        <v>18.010466799787579</v>
      </c>
      <c r="AC121" s="213">
        <f>AB121</f>
        <v>18.010466799787579</v>
      </c>
      <c r="AD121" s="213">
        <f>AC121*AD1</f>
        <v>18.996934286298863</v>
      </c>
      <c r="AE121" s="213">
        <f>AD121</f>
        <v>18.996934286298863</v>
      </c>
    </row>
    <row r="122" spans="1:31" ht="12" customHeight="1" x14ac:dyDescent="0.2">
      <c r="A122" s="206" t="s">
        <v>385</v>
      </c>
      <c r="B122" s="929"/>
      <c r="C122" s="929"/>
      <c r="D122" s="929"/>
      <c r="E122" s="929"/>
      <c r="F122" s="929"/>
      <c r="G122" s="929"/>
      <c r="H122" s="929"/>
      <c r="I122" s="929"/>
      <c r="J122" s="929"/>
      <c r="K122" s="929"/>
      <c r="L122" s="929"/>
      <c r="M122" s="929"/>
      <c r="N122" s="929"/>
      <c r="O122" s="929"/>
      <c r="P122" s="929"/>
      <c r="Q122" s="929"/>
      <c r="R122" s="929"/>
      <c r="S122" s="929"/>
      <c r="T122" s="929"/>
      <c r="U122" s="929"/>
      <c r="V122" s="929"/>
      <c r="W122" s="929"/>
      <c r="X122" s="218">
        <v>0</v>
      </c>
      <c r="Y122" s="218">
        <v>0</v>
      </c>
      <c r="Z122" s="218">
        <v>0</v>
      </c>
      <c r="AA122" s="218">
        <v>0</v>
      </c>
      <c r="AB122" s="218">
        <v>0</v>
      </c>
      <c r="AC122" s="218">
        <v>0</v>
      </c>
      <c r="AD122" s="218">
        <v>0</v>
      </c>
      <c r="AE122" s="218">
        <v>0</v>
      </c>
    </row>
    <row r="123" spans="1:31" ht="12" customHeight="1" x14ac:dyDescent="0.2">
      <c r="A123" s="206" t="s">
        <v>386</v>
      </c>
      <c r="B123" s="929"/>
      <c r="C123" s="929"/>
      <c r="D123" s="929"/>
      <c r="E123" s="929"/>
      <c r="F123" s="929"/>
      <c r="G123" s="929"/>
      <c r="H123" s="929"/>
      <c r="I123" s="929"/>
      <c r="J123" s="929"/>
      <c r="K123" s="929"/>
      <c r="L123" s="929"/>
      <c r="M123" s="929"/>
      <c r="N123" s="929"/>
      <c r="O123" s="929"/>
      <c r="P123" s="929"/>
      <c r="Q123" s="929"/>
      <c r="R123" s="929"/>
      <c r="S123" s="929"/>
      <c r="T123" s="929"/>
      <c r="U123" s="929"/>
      <c r="V123" s="929"/>
      <c r="W123" s="929"/>
      <c r="X123" s="218">
        <v>0</v>
      </c>
      <c r="Y123" s="218">
        <v>0</v>
      </c>
      <c r="Z123" s="218">
        <v>0</v>
      </c>
      <c r="AA123" s="218">
        <v>0</v>
      </c>
      <c r="AB123" s="218">
        <v>0</v>
      </c>
      <c r="AC123" s="218">
        <v>0</v>
      </c>
      <c r="AD123" s="218">
        <v>0</v>
      </c>
      <c r="AE123" s="218">
        <v>0</v>
      </c>
    </row>
    <row r="124" spans="1:31" ht="12" customHeight="1" x14ac:dyDescent="0.2">
      <c r="A124" s="206" t="s">
        <v>387</v>
      </c>
      <c r="B124" s="929"/>
      <c r="C124" s="929"/>
      <c r="D124" s="929"/>
      <c r="E124" s="929"/>
      <c r="F124" s="929"/>
      <c r="G124" s="929"/>
      <c r="H124" s="929"/>
      <c r="I124" s="929"/>
      <c r="J124" s="929"/>
      <c r="K124" s="929"/>
      <c r="L124" s="929"/>
      <c r="M124" s="929"/>
      <c r="N124" s="929"/>
      <c r="O124" s="929"/>
      <c r="P124" s="929"/>
      <c r="Q124" s="929"/>
      <c r="R124" s="929"/>
      <c r="S124" s="929"/>
      <c r="T124" s="929"/>
      <c r="U124" s="929"/>
      <c r="V124" s="929"/>
      <c r="W124" s="929"/>
      <c r="X124" s="218">
        <v>0</v>
      </c>
      <c r="Y124" s="218">
        <v>0</v>
      </c>
      <c r="Z124" s="218">
        <v>0</v>
      </c>
      <c r="AA124" s="218">
        <v>0</v>
      </c>
      <c r="AB124" s="218">
        <v>0</v>
      </c>
      <c r="AC124" s="218">
        <v>0</v>
      </c>
      <c r="AD124" s="218">
        <v>0</v>
      </c>
      <c r="AE124" s="218">
        <v>0</v>
      </c>
    </row>
    <row r="125" spans="1:31" ht="12" customHeight="1" x14ac:dyDescent="0.2">
      <c r="A125" s="206" t="s">
        <v>388</v>
      </c>
      <c r="B125" s="929"/>
      <c r="C125" s="929"/>
      <c r="D125" s="929"/>
      <c r="E125" s="929"/>
      <c r="F125" s="929"/>
      <c r="G125" s="929"/>
      <c r="H125" s="929"/>
      <c r="I125" s="929"/>
      <c r="J125" s="929"/>
      <c r="K125" s="929"/>
      <c r="L125" s="929"/>
      <c r="M125" s="929"/>
      <c r="N125" s="929"/>
      <c r="O125" s="929"/>
      <c r="P125" s="929"/>
      <c r="Q125" s="929"/>
      <c r="R125" s="929"/>
      <c r="S125" s="929"/>
      <c r="T125" s="929"/>
      <c r="U125" s="929"/>
      <c r="V125" s="929"/>
      <c r="W125" s="929"/>
      <c r="X125" s="218">
        <v>0</v>
      </c>
      <c r="Y125" s="218">
        <v>0</v>
      </c>
      <c r="Z125" s="218">
        <v>0</v>
      </c>
      <c r="AA125" s="218">
        <v>0</v>
      </c>
      <c r="AB125" s="218">
        <v>0</v>
      </c>
      <c r="AC125" s="218">
        <v>0</v>
      </c>
      <c r="AD125" s="218">
        <v>0</v>
      </c>
      <c r="AE125" s="218">
        <v>0</v>
      </c>
    </row>
    <row r="126" spans="1:31" ht="12" customHeight="1" x14ac:dyDescent="0.2">
      <c r="A126" s="206" t="s">
        <v>389</v>
      </c>
      <c r="B126" s="929"/>
      <c r="C126" s="929"/>
      <c r="D126" s="929"/>
      <c r="E126" s="929"/>
      <c r="F126" s="929"/>
      <c r="G126" s="929"/>
      <c r="H126" s="929"/>
      <c r="I126" s="929"/>
      <c r="J126" s="929"/>
      <c r="K126" s="929"/>
      <c r="L126" s="929"/>
      <c r="M126" s="929"/>
      <c r="N126" s="929"/>
      <c r="O126" s="929"/>
      <c r="P126" s="929"/>
      <c r="Q126" s="929"/>
      <c r="R126" s="929"/>
      <c r="S126" s="929"/>
      <c r="T126" s="929"/>
      <c r="U126" s="929"/>
      <c r="V126" s="929"/>
      <c r="W126" s="929"/>
      <c r="X126" s="218">
        <v>0</v>
      </c>
      <c r="Y126" s="218">
        <v>0</v>
      </c>
      <c r="Z126" s="218">
        <v>0</v>
      </c>
      <c r="AA126" s="218">
        <v>0</v>
      </c>
      <c r="AB126" s="218">
        <v>0</v>
      </c>
      <c r="AC126" s="218">
        <v>0</v>
      </c>
      <c r="AD126" s="218">
        <v>0</v>
      </c>
      <c r="AE126" s="218">
        <v>0</v>
      </c>
    </row>
    <row r="127" spans="1:31" ht="12" customHeight="1" x14ac:dyDescent="0.2">
      <c r="A127" s="206" t="s">
        <v>390</v>
      </c>
      <c r="B127" s="929"/>
      <c r="C127" s="929"/>
      <c r="D127" s="929"/>
      <c r="E127" s="929"/>
      <c r="F127" s="929"/>
      <c r="G127" s="929"/>
      <c r="H127" s="929"/>
      <c r="I127" s="929"/>
      <c r="J127" s="929"/>
      <c r="K127" s="929"/>
      <c r="L127" s="929"/>
      <c r="M127" s="929"/>
      <c r="N127" s="929"/>
      <c r="O127" s="929"/>
      <c r="P127" s="929"/>
      <c r="Q127" s="929"/>
      <c r="R127" s="929"/>
      <c r="S127" s="929"/>
      <c r="T127" s="929"/>
      <c r="U127" s="929"/>
      <c r="V127" s="929"/>
      <c r="W127" s="929"/>
      <c r="X127" s="218">
        <v>0</v>
      </c>
      <c r="Y127" s="218">
        <v>0</v>
      </c>
      <c r="Z127" s="218">
        <v>0</v>
      </c>
      <c r="AA127" s="218">
        <v>0</v>
      </c>
      <c r="AB127" s="218">
        <v>0</v>
      </c>
      <c r="AC127" s="218">
        <v>0</v>
      </c>
      <c r="AD127" s="218">
        <v>0</v>
      </c>
      <c r="AE127" s="218">
        <v>0</v>
      </c>
    </row>
    <row r="128" spans="1:31" ht="12" customHeight="1" x14ac:dyDescent="0.2">
      <c r="A128" s="206" t="s">
        <v>391</v>
      </c>
      <c r="B128" s="929"/>
      <c r="C128" s="929"/>
      <c r="D128" s="929"/>
      <c r="E128" s="929"/>
      <c r="F128" s="929"/>
      <c r="G128" s="929"/>
      <c r="H128" s="929"/>
      <c r="I128" s="929"/>
      <c r="J128" s="929"/>
      <c r="K128" s="929"/>
      <c r="L128" s="929"/>
      <c r="M128" s="929"/>
      <c r="N128" s="929"/>
      <c r="O128" s="929"/>
      <c r="P128" s="929"/>
      <c r="Q128" s="929"/>
      <c r="R128" s="929"/>
      <c r="S128" s="929"/>
      <c r="T128" s="929"/>
      <c r="U128" s="929"/>
      <c r="V128" s="929"/>
      <c r="W128" s="929"/>
      <c r="X128" s="218">
        <v>0</v>
      </c>
      <c r="Y128" s="218">
        <v>0</v>
      </c>
      <c r="Z128" s="218">
        <v>0</v>
      </c>
      <c r="AA128" s="218">
        <v>0</v>
      </c>
      <c r="AB128" s="218">
        <v>0</v>
      </c>
      <c r="AC128" s="218">
        <v>0</v>
      </c>
      <c r="AD128" s="218">
        <v>0</v>
      </c>
      <c r="AE128" s="218">
        <v>0</v>
      </c>
    </row>
    <row r="129" spans="1:31" ht="12" customHeight="1" x14ac:dyDescent="0.2">
      <c r="A129" s="212" t="s">
        <v>392</v>
      </c>
      <c r="B129" s="936"/>
      <c r="C129" s="936"/>
      <c r="D129" s="936"/>
      <c r="E129" s="936"/>
      <c r="F129" s="936"/>
      <c r="G129" s="936"/>
      <c r="H129" s="936"/>
      <c r="I129" s="936"/>
      <c r="J129" s="936"/>
      <c r="K129" s="936"/>
      <c r="L129" s="936"/>
      <c r="M129" s="936"/>
      <c r="N129" s="936"/>
      <c r="O129" s="936"/>
      <c r="P129" s="936"/>
      <c r="Q129" s="936"/>
      <c r="R129" s="936"/>
      <c r="S129" s="936"/>
      <c r="T129" s="936"/>
      <c r="U129" s="936"/>
      <c r="V129" s="936"/>
      <c r="W129" s="936"/>
      <c r="X129" s="250">
        <v>0</v>
      </c>
      <c r="Y129" s="250">
        <v>0</v>
      </c>
      <c r="Z129" s="250">
        <v>0</v>
      </c>
      <c r="AA129" s="250">
        <v>0</v>
      </c>
      <c r="AB129" s="250">
        <v>0</v>
      </c>
      <c r="AC129" s="250">
        <v>0</v>
      </c>
      <c r="AD129" s="250">
        <v>0</v>
      </c>
      <c r="AE129" s="250">
        <v>0</v>
      </c>
    </row>
    <row r="130" spans="1:31" ht="12" customHeight="1" x14ac:dyDescent="0.2">
      <c r="A130" s="933" t="s">
        <v>276</v>
      </c>
      <c r="B130" s="934"/>
      <c r="C130" s="934"/>
      <c r="D130" s="934"/>
      <c r="E130" s="934"/>
      <c r="F130" s="934"/>
      <c r="G130" s="934"/>
      <c r="H130" s="934"/>
      <c r="I130" s="934"/>
      <c r="J130" s="934"/>
      <c r="K130" s="934"/>
      <c r="L130" s="934"/>
      <c r="M130" s="934"/>
      <c r="N130" s="934"/>
      <c r="O130" s="934"/>
      <c r="P130" s="934"/>
      <c r="Q130" s="934"/>
      <c r="R130" s="934"/>
      <c r="S130" s="934"/>
      <c r="T130" s="934"/>
      <c r="U130" s="934"/>
      <c r="V130" s="934"/>
      <c r="W130" s="935"/>
      <c r="X130" s="255">
        <f t="shared" ref="X130:AD130" si="95">SUM(X119:X129)</f>
        <v>38.61</v>
      </c>
      <c r="Y130" s="255">
        <f t="shared" si="95"/>
        <v>38.61</v>
      </c>
      <c r="Z130" s="255">
        <f t="shared" si="95"/>
        <v>40.405631408999994</v>
      </c>
      <c r="AA130" s="255">
        <f t="shared" si="95"/>
        <v>40.405631408999994</v>
      </c>
      <c r="AB130" s="255">
        <f t="shared" si="95"/>
        <v>41.991794875591694</v>
      </c>
      <c r="AC130" s="255">
        <f t="shared" si="95"/>
        <v>41.991794875591694</v>
      </c>
      <c r="AD130" s="255">
        <f t="shared" si="95"/>
        <v>44.291765265338114</v>
      </c>
      <c r="AE130" s="255">
        <f t="shared" ref="AE130" si="96">SUM(AE119:AE129)</f>
        <v>44.291765265338114</v>
      </c>
    </row>
    <row r="131" spans="1:31" ht="12" customHeight="1" x14ac:dyDescent="0.2">
      <c r="A131" s="256" t="s">
        <v>393</v>
      </c>
      <c r="B131" s="930" t="s">
        <v>394</v>
      </c>
      <c r="C131" s="931"/>
      <c r="D131" s="931"/>
      <c r="E131" s="931"/>
      <c r="F131" s="931"/>
      <c r="G131" s="931"/>
      <c r="H131" s="931"/>
      <c r="I131" s="931"/>
      <c r="J131" s="931"/>
      <c r="K131" s="931"/>
      <c r="L131" s="931"/>
      <c r="M131" s="931"/>
      <c r="N131" s="931"/>
      <c r="O131" s="931"/>
      <c r="P131" s="931"/>
      <c r="Q131" s="931"/>
      <c r="R131" s="931"/>
      <c r="S131" s="931"/>
      <c r="T131" s="931"/>
      <c r="U131" s="931"/>
      <c r="V131" s="932"/>
      <c r="W131" s="257">
        <f>IF($G$9=2,0,0.0925)</f>
        <v>0</v>
      </c>
      <c r="X131" s="258">
        <f t="shared" ref="X131:AE131" si="97">-ROUND((X130*W131),2)</f>
        <v>0</v>
      </c>
      <c r="Y131" s="258">
        <f t="shared" si="97"/>
        <v>0</v>
      </c>
      <c r="Z131" s="258">
        <f t="shared" si="97"/>
        <v>0</v>
      </c>
      <c r="AA131" s="258">
        <f t="shared" si="97"/>
        <v>0</v>
      </c>
      <c r="AB131" s="258">
        <f t="shared" si="97"/>
        <v>0</v>
      </c>
      <c r="AC131" s="258">
        <f t="shared" si="97"/>
        <v>0</v>
      </c>
      <c r="AD131" s="258">
        <f t="shared" si="97"/>
        <v>0</v>
      </c>
      <c r="AE131" s="258">
        <f t="shared" si="97"/>
        <v>0</v>
      </c>
    </row>
    <row r="132" spans="1:31" ht="12" customHeight="1" x14ac:dyDescent="0.2">
      <c r="A132" s="881" t="s">
        <v>281</v>
      </c>
      <c r="B132" s="882"/>
      <c r="C132" s="882"/>
      <c r="D132" s="882"/>
      <c r="E132" s="882"/>
      <c r="F132" s="882"/>
      <c r="G132" s="882"/>
      <c r="H132" s="882"/>
      <c r="I132" s="882"/>
      <c r="J132" s="882"/>
      <c r="K132" s="882"/>
      <c r="L132" s="882"/>
      <c r="M132" s="882"/>
      <c r="N132" s="882"/>
      <c r="O132" s="882"/>
      <c r="P132" s="882"/>
      <c r="Q132" s="882"/>
      <c r="R132" s="882"/>
      <c r="S132" s="882"/>
      <c r="T132" s="882"/>
      <c r="U132" s="882"/>
      <c r="V132" s="882"/>
      <c r="W132" s="883"/>
      <c r="X132" s="242">
        <f t="shared" ref="X132:AD132" si="98">SUM(X130:X131)</f>
        <v>38.61</v>
      </c>
      <c r="Y132" s="242">
        <f t="shared" si="98"/>
        <v>38.61</v>
      </c>
      <c r="Z132" s="242">
        <f t="shared" si="98"/>
        <v>40.405631408999994</v>
      </c>
      <c r="AA132" s="242">
        <f t="shared" si="98"/>
        <v>40.405631408999994</v>
      </c>
      <c r="AB132" s="242">
        <f t="shared" si="98"/>
        <v>41.991794875591694</v>
      </c>
      <c r="AC132" s="242">
        <f t="shared" si="98"/>
        <v>41.991794875591694</v>
      </c>
      <c r="AD132" s="242">
        <f t="shared" si="98"/>
        <v>44.291765265338114</v>
      </c>
      <c r="AE132" s="242">
        <f t="shared" ref="AE132" si="99">SUM(AE130:AE131)</f>
        <v>44.291765265338114</v>
      </c>
    </row>
    <row r="133" spans="1:31" customFormat="1" ht="5.0999999999999996" customHeight="1" x14ac:dyDescent="0.2"/>
    <row r="134" spans="1:31" ht="15" customHeight="1" x14ac:dyDescent="0.2">
      <c r="A134" s="898" t="s">
        <v>395</v>
      </c>
      <c r="B134" s="899"/>
      <c r="C134" s="899"/>
      <c r="D134" s="899"/>
      <c r="E134" s="899"/>
      <c r="F134" s="899"/>
      <c r="G134" s="899"/>
      <c r="H134" s="899"/>
      <c r="I134" s="899"/>
      <c r="J134" s="899"/>
      <c r="K134" s="899"/>
      <c r="L134" s="899"/>
      <c r="M134" s="899"/>
      <c r="N134" s="899"/>
      <c r="O134" s="899"/>
      <c r="P134" s="899"/>
      <c r="Q134" s="899"/>
      <c r="R134" s="899"/>
      <c r="S134" s="899"/>
      <c r="T134" s="899"/>
      <c r="U134" s="899"/>
      <c r="V134" s="899"/>
      <c r="W134" s="899"/>
      <c r="X134" s="259"/>
      <c r="Y134" s="259"/>
      <c r="Z134" s="259"/>
      <c r="AA134" s="259"/>
      <c r="AB134" s="259"/>
      <c r="AC134" s="259"/>
      <c r="AD134" s="259"/>
      <c r="AE134" s="259"/>
    </row>
    <row r="135" spans="1:31" ht="12" customHeight="1" x14ac:dyDescent="0.2">
      <c r="A135" s="260" t="s">
        <v>396</v>
      </c>
      <c r="B135" s="887" t="s">
        <v>397</v>
      </c>
      <c r="C135" s="888"/>
      <c r="D135" s="888"/>
      <c r="E135" s="888"/>
      <c r="F135" s="888"/>
      <c r="G135" s="888"/>
      <c r="H135" s="888"/>
      <c r="I135" s="888"/>
      <c r="J135" s="888"/>
      <c r="K135" s="888"/>
      <c r="L135" s="888"/>
      <c r="M135" s="888"/>
      <c r="N135" s="888"/>
      <c r="O135" s="888"/>
      <c r="P135" s="888"/>
      <c r="Q135" s="888"/>
      <c r="R135" s="888"/>
      <c r="S135" s="888"/>
      <c r="T135" s="888"/>
      <c r="U135" s="888"/>
      <c r="V135" s="889"/>
      <c r="W135" s="237" t="s">
        <v>286</v>
      </c>
      <c r="X135" s="237" t="s">
        <v>259</v>
      </c>
      <c r="Y135" s="237" t="s">
        <v>259</v>
      </c>
      <c r="Z135" s="237" t="s">
        <v>259</v>
      </c>
      <c r="AA135" s="237" t="s">
        <v>259</v>
      </c>
      <c r="AB135" s="237" t="s">
        <v>259</v>
      </c>
      <c r="AC135" s="237" t="s">
        <v>259</v>
      </c>
      <c r="AD135" s="237" t="s">
        <v>259</v>
      </c>
      <c r="AE135" s="237" t="s">
        <v>259</v>
      </c>
    </row>
    <row r="136" spans="1:31" ht="12" customHeight="1" x14ac:dyDescent="0.2">
      <c r="A136" s="229" t="s">
        <v>398</v>
      </c>
      <c r="B136" s="884" t="s">
        <v>399</v>
      </c>
      <c r="C136" s="884"/>
      <c r="D136" s="884"/>
      <c r="E136" s="884"/>
      <c r="F136" s="884"/>
      <c r="G136" s="884"/>
      <c r="H136" s="884"/>
      <c r="I136" s="884"/>
      <c r="J136" s="884"/>
      <c r="K136" s="884"/>
      <c r="L136" s="884"/>
      <c r="M136" s="884"/>
      <c r="N136" s="884"/>
      <c r="O136" s="884"/>
      <c r="P136" s="884"/>
      <c r="Q136" s="884"/>
      <c r="R136" s="884"/>
      <c r="S136" s="884"/>
      <c r="T136" s="884"/>
      <c r="U136" s="884"/>
      <c r="V136" s="884"/>
      <c r="W136" s="253">
        <f>PAINEL!D11*PAINEL!AG34</f>
        <v>3.716053E-3</v>
      </c>
      <c r="X136" s="233">
        <f>ROUND((((X148+X149+X150+X151+X152))*W136),2)</f>
        <v>16.61</v>
      </c>
      <c r="Y136" s="233">
        <f>ROUND((((Y148+Y149+Y150+Y151+Y152))*W136),2)</f>
        <v>17.63</v>
      </c>
      <c r="Z136" s="233">
        <f>ROUND((((Z148+Z149+Z150+Z151+Z152))*W136),2)</f>
        <v>17.63</v>
      </c>
      <c r="AA136" s="233">
        <f>ROUND((((AA148+AA149+AA150+AA151+AA152))*W136),2)</f>
        <v>18.71</v>
      </c>
      <c r="AB136" s="233">
        <f>ROUND((((AB148+AB149+AB150+AB151+AB152))*$W$136),2)</f>
        <v>18.71</v>
      </c>
      <c r="AC136" s="233">
        <f t="shared" ref="AC136:AD136" si="100">ROUND((((AC148+AC149+AC150+AC151+AC152))*$W$136),2)</f>
        <v>19.66</v>
      </c>
      <c r="AD136" s="233">
        <f t="shared" si="100"/>
        <v>19.670000000000002</v>
      </c>
      <c r="AE136" s="233">
        <f t="shared" ref="AE136" si="101">ROUND((((AE148+AE149+AE150+AE151+AE152))*$W$136),2)</f>
        <v>21.06</v>
      </c>
    </row>
    <row r="137" spans="1:31" ht="12" customHeight="1" x14ac:dyDescent="0.2">
      <c r="A137" s="221" t="s">
        <v>400</v>
      </c>
      <c r="B137" s="880" t="s">
        <v>401</v>
      </c>
      <c r="C137" s="880"/>
      <c r="D137" s="880"/>
      <c r="E137" s="880"/>
      <c r="F137" s="880"/>
      <c r="G137" s="880"/>
      <c r="H137" s="880"/>
      <c r="I137" s="880"/>
      <c r="J137" s="880"/>
      <c r="K137" s="880"/>
      <c r="L137" s="880"/>
      <c r="M137" s="880"/>
      <c r="N137" s="880"/>
      <c r="O137" s="880"/>
      <c r="P137" s="880"/>
      <c r="Q137" s="880"/>
      <c r="R137" s="880"/>
      <c r="S137" s="880"/>
      <c r="T137" s="880"/>
      <c r="U137" s="880"/>
      <c r="V137" s="880"/>
      <c r="W137" s="251">
        <f>PAINEL!M11</f>
        <v>1E-3</v>
      </c>
      <c r="X137" s="227">
        <f>ROUND((((X148+X149+X150+X151+X152))*W137),2)</f>
        <v>4.47</v>
      </c>
      <c r="Y137" s="227">
        <f>ROUND((((Y148+Y149+Y150+Y151+Y152))*W137),2)</f>
        <v>4.74</v>
      </c>
      <c r="Z137" s="227">
        <f>ROUND((((Z148+Z149+Z150+Z151+Z152))*W137),2)</f>
        <v>4.74</v>
      </c>
      <c r="AA137" s="227">
        <f>ROUND((((AA148+AA149+AA150+AA151+AA152))*W137),2)</f>
        <v>5.03</v>
      </c>
      <c r="AB137" s="227">
        <f>ROUND((((AB148+AB149+AB150+AB151+AB152))*$W$137),2)</f>
        <v>5.04</v>
      </c>
      <c r="AC137" s="227">
        <f t="shared" ref="AC137:AD137" si="102">ROUND((((AC148+AC149+AC150+AC151+AC152))*$W$137),2)</f>
        <v>5.29</v>
      </c>
      <c r="AD137" s="227">
        <f t="shared" si="102"/>
        <v>5.29</v>
      </c>
      <c r="AE137" s="227">
        <f t="shared" ref="AE137" si="103">ROUND((((AE148+AE149+AE150+AE151+AE152))*$W$137),2)</f>
        <v>5.67</v>
      </c>
    </row>
    <row r="138" spans="1:31" ht="12" customHeight="1" x14ac:dyDescent="0.2">
      <c r="A138" s="881" t="s">
        <v>402</v>
      </c>
      <c r="B138" s="882"/>
      <c r="C138" s="882"/>
      <c r="D138" s="882"/>
      <c r="E138" s="882"/>
      <c r="F138" s="882"/>
      <c r="G138" s="882"/>
      <c r="H138" s="882"/>
      <c r="I138" s="882"/>
      <c r="J138" s="882"/>
      <c r="K138" s="882"/>
      <c r="L138" s="882"/>
      <c r="M138" s="882"/>
      <c r="N138" s="882"/>
      <c r="O138" s="882"/>
      <c r="P138" s="882"/>
      <c r="Q138" s="882"/>
      <c r="R138" s="882"/>
      <c r="S138" s="882"/>
      <c r="T138" s="882"/>
      <c r="U138" s="882"/>
      <c r="V138" s="883"/>
      <c r="W138" s="261">
        <f t="shared" ref="W138:AB138" si="104">SUM(W136:W137)</f>
        <v>4.7160529999999996E-3</v>
      </c>
      <c r="X138" s="242">
        <f t="shared" si="104"/>
        <v>21.08</v>
      </c>
      <c r="Y138" s="242">
        <f t="shared" si="104"/>
        <v>22.369999999999997</v>
      </c>
      <c r="Z138" s="242">
        <f t="shared" si="104"/>
        <v>22.369999999999997</v>
      </c>
      <c r="AA138" s="242">
        <f t="shared" si="104"/>
        <v>23.740000000000002</v>
      </c>
      <c r="AB138" s="242">
        <f t="shared" si="104"/>
        <v>23.75</v>
      </c>
      <c r="AC138" s="242">
        <f t="shared" ref="AC138:AD138" si="105">SUM(AC136:AC137)</f>
        <v>24.95</v>
      </c>
      <c r="AD138" s="242">
        <f t="shared" si="105"/>
        <v>24.96</v>
      </c>
      <c r="AE138" s="242">
        <f t="shared" ref="AE138" si="106">SUM(AE136:AE137)</f>
        <v>26.729999999999997</v>
      </c>
    </row>
    <row r="139" spans="1:31" ht="12" customHeight="1" x14ac:dyDescent="0.2">
      <c r="A139" s="260" t="s">
        <v>403</v>
      </c>
      <c r="B139" s="887" t="s">
        <v>404</v>
      </c>
      <c r="C139" s="888"/>
      <c r="D139" s="888"/>
      <c r="E139" s="888"/>
      <c r="F139" s="888"/>
      <c r="G139" s="888"/>
      <c r="H139" s="888"/>
      <c r="I139" s="888"/>
      <c r="J139" s="888"/>
      <c r="K139" s="888"/>
      <c r="L139" s="888"/>
      <c r="M139" s="888"/>
      <c r="N139" s="888"/>
      <c r="O139" s="888"/>
      <c r="P139" s="888"/>
      <c r="Q139" s="888"/>
      <c r="R139" s="888"/>
      <c r="S139" s="888"/>
      <c r="T139" s="888"/>
      <c r="U139" s="888"/>
      <c r="V139" s="889"/>
      <c r="W139" s="237" t="s">
        <v>286</v>
      </c>
      <c r="X139" s="237" t="s">
        <v>405</v>
      </c>
      <c r="Y139" s="237" t="s">
        <v>405</v>
      </c>
      <c r="Z139" s="237" t="s">
        <v>405</v>
      </c>
      <c r="AA139" s="237" t="s">
        <v>405</v>
      </c>
      <c r="AB139" s="237" t="s">
        <v>405</v>
      </c>
      <c r="AC139" s="237" t="s">
        <v>405</v>
      </c>
      <c r="AD139" s="237" t="s">
        <v>405</v>
      </c>
      <c r="AE139" s="237" t="s">
        <v>405</v>
      </c>
    </row>
    <row r="140" spans="1:31" ht="12" customHeight="1" x14ac:dyDescent="0.2">
      <c r="A140" s="229" t="s">
        <v>406</v>
      </c>
      <c r="B140" s="884" t="s">
        <v>407</v>
      </c>
      <c r="C140" s="884"/>
      <c r="D140" s="884"/>
      <c r="E140" s="884"/>
      <c r="F140" s="884"/>
      <c r="G140" s="884"/>
      <c r="H140" s="884"/>
      <c r="I140" s="884"/>
      <c r="J140" s="884"/>
      <c r="K140" s="884"/>
      <c r="L140" s="884"/>
      <c r="M140" s="884"/>
      <c r="N140" s="884"/>
      <c r="O140" s="884"/>
      <c r="P140" s="884"/>
      <c r="Q140" s="884"/>
      <c r="R140" s="884"/>
      <c r="S140" s="884"/>
      <c r="T140" s="884"/>
      <c r="U140" s="884"/>
      <c r="V140" s="884"/>
      <c r="W140" s="254">
        <f>EDITAL!Q13</f>
        <v>0.03</v>
      </c>
      <c r="X140" s="233">
        <f>$X$156*W140</f>
        <v>147.4512</v>
      </c>
      <c r="Y140" s="233">
        <f>$Y$156*W140</f>
        <v>156.50369999999998</v>
      </c>
      <c r="Z140" s="233">
        <f>$Z$156*W140</f>
        <v>156.56280000000001</v>
      </c>
      <c r="AA140" s="233">
        <f>$AA$156*W140</f>
        <v>166.08599999999998</v>
      </c>
      <c r="AB140" s="233">
        <f>AB$156*$W140</f>
        <v>166.13849999999999</v>
      </c>
      <c r="AC140" s="233">
        <f t="shared" ref="AC140:AE140" si="107">AC$156*$W140</f>
        <v>174.53550000000001</v>
      </c>
      <c r="AD140" s="233">
        <f t="shared" si="107"/>
        <v>174.6114</v>
      </c>
      <c r="AE140" s="233">
        <f t="shared" si="107"/>
        <v>187.01130000000001</v>
      </c>
    </row>
    <row r="141" spans="1:31" ht="12" customHeight="1" x14ac:dyDescent="0.2">
      <c r="A141" s="206" t="s">
        <v>408</v>
      </c>
      <c r="B141" s="876" t="s">
        <v>409</v>
      </c>
      <c r="C141" s="876"/>
      <c r="D141" s="876"/>
      <c r="E141" s="876"/>
      <c r="F141" s="876"/>
      <c r="G141" s="876"/>
      <c r="H141" s="876"/>
      <c r="I141" s="876"/>
      <c r="J141" s="876"/>
      <c r="K141" s="876"/>
      <c r="L141" s="876"/>
      <c r="M141" s="876"/>
      <c r="N141" s="876"/>
      <c r="O141" s="876"/>
      <c r="P141" s="876"/>
      <c r="Q141" s="876"/>
      <c r="R141" s="876"/>
      <c r="S141" s="876"/>
      <c r="T141" s="876"/>
      <c r="U141" s="876"/>
      <c r="V141" s="876"/>
      <c r="W141" s="219">
        <f>EDITAL!K13</f>
        <v>6.4999999999999997E-3</v>
      </c>
      <c r="X141" s="213">
        <f>$X$156*W141</f>
        <v>31.947759999999999</v>
      </c>
      <c r="Y141" s="213">
        <f>$Y$156*W141</f>
        <v>33.909134999999999</v>
      </c>
      <c r="Z141" s="213">
        <f>$Z$156*W141</f>
        <v>33.921939999999999</v>
      </c>
      <c r="AA141" s="213">
        <f>$AA$156*W141</f>
        <v>35.985299999999995</v>
      </c>
      <c r="AB141" s="233">
        <f t="shared" ref="AB141:AE142" si="108">AB$156*$W141</f>
        <v>35.996674999999996</v>
      </c>
      <c r="AC141" s="233">
        <f t="shared" si="108"/>
        <v>37.816025000000003</v>
      </c>
      <c r="AD141" s="233">
        <f t="shared" si="108"/>
        <v>37.832470000000001</v>
      </c>
      <c r="AE141" s="233">
        <f t="shared" si="108"/>
        <v>40.519114999999999</v>
      </c>
    </row>
    <row r="142" spans="1:31" ht="12" customHeight="1" x14ac:dyDescent="0.2">
      <c r="A142" s="221" t="s">
        <v>410</v>
      </c>
      <c r="B142" s="880" t="str">
        <f>"ISS - "&amp;EDITAL!J21&amp;" / "&amp;EDITAL!T17</f>
        <v>ISS - SAO BENTO DO SUL / SC</v>
      </c>
      <c r="C142" s="880"/>
      <c r="D142" s="880"/>
      <c r="E142" s="880"/>
      <c r="F142" s="880"/>
      <c r="G142" s="880"/>
      <c r="H142" s="880"/>
      <c r="I142" s="880"/>
      <c r="J142" s="880"/>
      <c r="K142" s="880"/>
      <c r="L142" s="880"/>
      <c r="M142" s="880"/>
      <c r="N142" s="880"/>
      <c r="O142" s="880"/>
      <c r="P142" s="880"/>
      <c r="Q142" s="880"/>
      <c r="R142" s="880"/>
      <c r="S142" s="880"/>
      <c r="T142" s="880"/>
      <c r="U142" s="880"/>
      <c r="V142" s="880"/>
      <c r="W142" s="252">
        <f>EDITAL!X21</f>
        <v>0.05</v>
      </c>
      <c r="X142" s="227">
        <f>$X$156*W142</f>
        <v>245.75200000000001</v>
      </c>
      <c r="Y142" s="227">
        <f>$Y$156*W142</f>
        <v>260.83949999999999</v>
      </c>
      <c r="Z142" s="227">
        <f>$Z$156*W142</f>
        <v>260.93800000000005</v>
      </c>
      <c r="AA142" s="227">
        <f>$AA$156*W142</f>
        <v>276.81</v>
      </c>
      <c r="AB142" s="233">
        <f t="shared" si="108"/>
        <v>276.89749999999998</v>
      </c>
      <c r="AC142" s="233">
        <f t="shared" si="108"/>
        <v>290.89250000000004</v>
      </c>
      <c r="AD142" s="233">
        <f t="shared" si="108"/>
        <v>291.01900000000001</v>
      </c>
      <c r="AE142" s="233">
        <f t="shared" si="108"/>
        <v>311.68550000000005</v>
      </c>
    </row>
    <row r="143" spans="1:31" s="3" customFormat="1" ht="12" customHeight="1" x14ac:dyDescent="0.2">
      <c r="A143" s="881" t="s">
        <v>402</v>
      </c>
      <c r="B143" s="882"/>
      <c r="C143" s="882"/>
      <c r="D143" s="882"/>
      <c r="E143" s="882"/>
      <c r="F143" s="882"/>
      <c r="G143" s="882"/>
      <c r="H143" s="882"/>
      <c r="I143" s="882"/>
      <c r="J143" s="882"/>
      <c r="K143" s="882"/>
      <c r="L143" s="882"/>
      <c r="M143" s="882"/>
      <c r="N143" s="882"/>
      <c r="O143" s="882"/>
      <c r="P143" s="882"/>
      <c r="Q143" s="882"/>
      <c r="R143" s="882"/>
      <c r="S143" s="882"/>
      <c r="T143" s="882"/>
      <c r="U143" s="882"/>
      <c r="V143" s="883"/>
      <c r="W143" s="261">
        <f>SUM(W140:W142)</f>
        <v>8.6499999999999994E-2</v>
      </c>
      <c r="X143" s="242">
        <f t="shared" ref="X143:AD143" si="109">ROUND((SUM(X140:X142)),2)</f>
        <v>425.15</v>
      </c>
      <c r="Y143" s="242">
        <f t="shared" si="109"/>
        <v>451.25</v>
      </c>
      <c r="Z143" s="242">
        <f t="shared" si="109"/>
        <v>451.42</v>
      </c>
      <c r="AA143" s="242">
        <f t="shared" si="109"/>
        <v>478.88</v>
      </c>
      <c r="AB143" s="242">
        <f t="shared" si="109"/>
        <v>479.03</v>
      </c>
      <c r="AC143" s="242">
        <f t="shared" si="109"/>
        <v>503.24</v>
      </c>
      <c r="AD143" s="242">
        <f t="shared" si="109"/>
        <v>503.46</v>
      </c>
      <c r="AE143" s="242">
        <f t="shared" ref="AE143" si="110">ROUND((SUM(AE140:AE142)),2)</f>
        <v>539.22</v>
      </c>
    </row>
    <row r="144" spans="1:31" s="3" customFormat="1" ht="12" customHeight="1" x14ac:dyDescent="0.2">
      <c r="A144" s="881" t="s">
        <v>281</v>
      </c>
      <c r="B144" s="882"/>
      <c r="C144" s="882"/>
      <c r="D144" s="882"/>
      <c r="E144" s="882"/>
      <c r="F144" s="882"/>
      <c r="G144" s="882"/>
      <c r="H144" s="882"/>
      <c r="I144" s="882"/>
      <c r="J144" s="882"/>
      <c r="K144" s="882"/>
      <c r="L144" s="882"/>
      <c r="M144" s="882"/>
      <c r="N144" s="882"/>
      <c r="O144" s="882"/>
      <c r="P144" s="882"/>
      <c r="Q144" s="882"/>
      <c r="R144" s="882"/>
      <c r="S144" s="882"/>
      <c r="T144" s="882"/>
      <c r="U144" s="882"/>
      <c r="V144" s="882"/>
      <c r="W144" s="883"/>
      <c r="X144" s="242">
        <f t="shared" ref="X144:AD144" si="111">(X138+X143)</f>
        <v>446.22999999999996</v>
      </c>
      <c r="Y144" s="242">
        <f t="shared" si="111"/>
        <v>473.62</v>
      </c>
      <c r="Z144" s="242">
        <f t="shared" si="111"/>
        <v>473.79</v>
      </c>
      <c r="AA144" s="242">
        <f t="shared" si="111"/>
        <v>502.62</v>
      </c>
      <c r="AB144" s="242">
        <f t="shared" si="111"/>
        <v>502.78</v>
      </c>
      <c r="AC144" s="242">
        <f t="shared" si="111"/>
        <v>528.19000000000005</v>
      </c>
      <c r="AD144" s="242">
        <f t="shared" si="111"/>
        <v>528.41999999999996</v>
      </c>
      <c r="AE144" s="242">
        <f t="shared" ref="AE144" si="112">(AE138+AE143)</f>
        <v>565.95000000000005</v>
      </c>
    </row>
    <row r="145" spans="1:31" ht="15" customHeight="1" x14ac:dyDescent="0.2">
      <c r="X145" s="2"/>
      <c r="Y145" s="2"/>
      <c r="Z145" s="2"/>
      <c r="AA145" s="2"/>
      <c r="AB145" s="2"/>
      <c r="AC145" s="2"/>
      <c r="AD145" s="2"/>
      <c r="AE145" s="2"/>
    </row>
    <row r="146" spans="1:31" ht="20.100000000000001" customHeight="1" x14ac:dyDescent="0.2">
      <c r="A146" s="915" t="s">
        <v>411</v>
      </c>
      <c r="B146" s="916"/>
      <c r="C146" s="916"/>
      <c r="D146" s="916"/>
      <c r="E146" s="916"/>
      <c r="F146" s="916"/>
      <c r="G146" s="916"/>
      <c r="H146" s="916"/>
      <c r="I146" s="916"/>
      <c r="J146" s="916"/>
      <c r="K146" s="916"/>
      <c r="L146" s="916"/>
      <c r="M146" s="916"/>
      <c r="N146" s="916"/>
      <c r="O146" s="916"/>
      <c r="P146" s="916"/>
      <c r="Q146" s="916"/>
      <c r="R146" s="916"/>
      <c r="S146" s="916"/>
      <c r="T146" s="916"/>
      <c r="U146" s="916"/>
      <c r="V146" s="916"/>
      <c r="W146" s="916"/>
      <c r="X146" s="263"/>
      <c r="Y146" s="263"/>
      <c r="Z146" s="263"/>
      <c r="AA146" s="263"/>
      <c r="AB146" s="263"/>
      <c r="AC146" s="263"/>
      <c r="AD146" s="263"/>
      <c r="AE146" s="263"/>
    </row>
    <row r="147" spans="1:31" s="3" customFormat="1" ht="12" customHeight="1" x14ac:dyDescent="0.2">
      <c r="A147" s="887" t="s">
        <v>412</v>
      </c>
      <c r="B147" s="888"/>
      <c r="C147" s="888"/>
      <c r="D147" s="888"/>
      <c r="E147" s="888"/>
      <c r="F147" s="888"/>
      <c r="G147" s="888"/>
      <c r="H147" s="888"/>
      <c r="I147" s="888"/>
      <c r="J147" s="888"/>
      <c r="K147" s="888"/>
      <c r="L147" s="888"/>
      <c r="M147" s="888"/>
      <c r="N147" s="888"/>
      <c r="O147" s="888"/>
      <c r="P147" s="888"/>
      <c r="Q147" s="888"/>
      <c r="R147" s="888"/>
      <c r="S147" s="888"/>
      <c r="T147" s="888"/>
      <c r="U147" s="888"/>
      <c r="V147" s="888"/>
      <c r="W147" s="889"/>
      <c r="X147" s="237" t="s">
        <v>259</v>
      </c>
      <c r="Y147" s="237" t="s">
        <v>259</v>
      </c>
      <c r="Z147" s="237" t="s">
        <v>259</v>
      </c>
      <c r="AA147" s="237" t="s">
        <v>259</v>
      </c>
      <c r="AB147" s="237" t="s">
        <v>259</v>
      </c>
      <c r="AC147" s="237" t="s">
        <v>259</v>
      </c>
      <c r="AD147" s="237" t="s">
        <v>259</v>
      </c>
      <c r="AE147" s="237" t="s">
        <v>259</v>
      </c>
    </row>
    <row r="148" spans="1:31" ht="12" customHeight="1" x14ac:dyDescent="0.2">
      <c r="A148" s="199" t="s">
        <v>260</v>
      </c>
      <c r="B148" s="908" t="s">
        <v>413</v>
      </c>
      <c r="C148" s="908"/>
      <c r="D148" s="884" t="s">
        <v>257</v>
      </c>
      <c r="E148" s="884"/>
      <c r="F148" s="884"/>
      <c r="G148" s="884"/>
      <c r="H148" s="884"/>
      <c r="I148" s="884"/>
      <c r="J148" s="884"/>
      <c r="K148" s="884"/>
      <c r="L148" s="884"/>
      <c r="M148" s="884"/>
      <c r="N148" s="884"/>
      <c r="O148" s="884"/>
      <c r="P148" s="884"/>
      <c r="Q148" s="884"/>
      <c r="R148" s="884"/>
      <c r="S148" s="884"/>
      <c r="T148" s="884"/>
      <c r="U148" s="884"/>
      <c r="V148" s="884"/>
      <c r="W148" s="232">
        <f t="shared" ref="W148:W153" si="113">X148/$X$156</f>
        <v>0.47116198443959761</v>
      </c>
      <c r="X148" s="231">
        <f t="shared" ref="X148:AD148" si="114">X44</f>
        <v>2315.7799999999997</v>
      </c>
      <c r="Y148" s="231">
        <f t="shared" si="114"/>
        <v>2448.16</v>
      </c>
      <c r="Z148" s="231">
        <f t="shared" si="114"/>
        <v>2448.16</v>
      </c>
      <c r="AA148" s="231">
        <f t="shared" si="114"/>
        <v>2595.0499999999997</v>
      </c>
      <c r="AB148" s="231">
        <f t="shared" si="114"/>
        <v>2595.0499999999997</v>
      </c>
      <c r="AC148" s="231">
        <f t="shared" si="114"/>
        <v>2744.77</v>
      </c>
      <c r="AD148" s="231">
        <f t="shared" si="114"/>
        <v>2744.77</v>
      </c>
      <c r="AE148" s="231">
        <f t="shared" ref="AE148" si="115">AE44</f>
        <v>2909.46</v>
      </c>
    </row>
    <row r="149" spans="1:31" ht="12" customHeight="1" x14ac:dyDescent="0.2">
      <c r="A149" s="197" t="s">
        <v>262</v>
      </c>
      <c r="B149" s="909" t="s">
        <v>414</v>
      </c>
      <c r="C149" s="909"/>
      <c r="D149" s="876" t="s">
        <v>415</v>
      </c>
      <c r="E149" s="876"/>
      <c r="F149" s="876"/>
      <c r="G149" s="876"/>
      <c r="H149" s="876"/>
      <c r="I149" s="876"/>
      <c r="J149" s="876"/>
      <c r="K149" s="876"/>
      <c r="L149" s="876"/>
      <c r="M149" s="876"/>
      <c r="N149" s="876"/>
      <c r="O149" s="876"/>
      <c r="P149" s="876"/>
      <c r="Q149" s="876"/>
      <c r="R149" s="876"/>
      <c r="S149" s="876"/>
      <c r="T149" s="876"/>
      <c r="U149" s="876"/>
      <c r="V149" s="876"/>
      <c r="W149" s="209">
        <f t="shared" si="113"/>
        <v>0.36253414417787033</v>
      </c>
      <c r="X149" s="208">
        <f t="shared" ref="X149:AD149" si="116">X78</f>
        <v>1781.8698199999999</v>
      </c>
      <c r="Y149" s="208">
        <f t="shared" si="116"/>
        <v>1904.8212900000003</v>
      </c>
      <c r="Z149" s="208">
        <f t="shared" si="116"/>
        <v>1904.8227452009012</v>
      </c>
      <c r="AA149" s="208">
        <f t="shared" si="116"/>
        <v>2025.4627452009011</v>
      </c>
      <c r="AB149" s="208">
        <f t="shared" si="116"/>
        <v>2025.4640306465076</v>
      </c>
      <c r="AC149" s="208">
        <f t="shared" si="116"/>
        <v>2205.0540306465077</v>
      </c>
      <c r="AD149" s="208">
        <f t="shared" si="116"/>
        <v>2205.0558945696753</v>
      </c>
      <c r="AE149" s="208">
        <f t="shared" ref="AE149" si="117">AE78</f>
        <v>2398.315894569675</v>
      </c>
    </row>
    <row r="150" spans="1:31" ht="12" customHeight="1" x14ac:dyDescent="0.2">
      <c r="A150" s="197" t="s">
        <v>264</v>
      </c>
      <c r="B150" s="909" t="s">
        <v>416</v>
      </c>
      <c r="C150" s="909"/>
      <c r="D150" s="876" t="s">
        <v>417</v>
      </c>
      <c r="E150" s="876"/>
      <c r="F150" s="876"/>
      <c r="G150" s="876"/>
      <c r="H150" s="876"/>
      <c r="I150" s="876"/>
      <c r="J150" s="876"/>
      <c r="K150" s="876"/>
      <c r="L150" s="876"/>
      <c r="M150" s="876"/>
      <c r="N150" s="876"/>
      <c r="O150" s="876"/>
      <c r="P150" s="876"/>
      <c r="Q150" s="876"/>
      <c r="R150" s="876"/>
      <c r="S150" s="876"/>
      <c r="T150" s="876"/>
      <c r="U150" s="876"/>
      <c r="V150" s="876"/>
      <c r="W150" s="209">
        <f t="shared" si="113"/>
        <v>1.7914401510465836E-2</v>
      </c>
      <c r="X150" s="208">
        <f t="shared" ref="X150:AD150" si="118">X87</f>
        <v>88.05</v>
      </c>
      <c r="Y150" s="208">
        <f t="shared" si="118"/>
        <v>93.1</v>
      </c>
      <c r="Z150" s="208">
        <f t="shared" si="118"/>
        <v>93.1</v>
      </c>
      <c r="AA150" s="208">
        <f t="shared" si="118"/>
        <v>98.679999999999993</v>
      </c>
      <c r="AB150" s="208">
        <f t="shared" si="118"/>
        <v>98.679999999999993</v>
      </c>
      <c r="AC150" s="208">
        <f t="shared" si="118"/>
        <v>8.0399999999999991</v>
      </c>
      <c r="AD150" s="208">
        <f t="shared" si="118"/>
        <v>8.0399999999999991</v>
      </c>
      <c r="AE150" s="208">
        <f t="shared" ref="AE150" si="119">AE87</f>
        <v>8.52</v>
      </c>
    </row>
    <row r="151" spans="1:31" ht="12" customHeight="1" x14ac:dyDescent="0.2">
      <c r="A151" s="197" t="s">
        <v>266</v>
      </c>
      <c r="B151" s="909" t="s">
        <v>418</v>
      </c>
      <c r="C151" s="909"/>
      <c r="D151" s="876" t="s">
        <v>377</v>
      </c>
      <c r="E151" s="876"/>
      <c r="F151" s="876"/>
      <c r="G151" s="876"/>
      <c r="H151" s="876"/>
      <c r="I151" s="876"/>
      <c r="J151" s="876"/>
      <c r="K151" s="876"/>
      <c r="L151" s="876"/>
      <c r="M151" s="876"/>
      <c r="N151" s="876"/>
      <c r="O151" s="876"/>
      <c r="P151" s="876"/>
      <c r="Q151" s="876"/>
      <c r="R151" s="876"/>
      <c r="S151" s="876"/>
      <c r="T151" s="876"/>
      <c r="U151" s="876"/>
      <c r="V151" s="876"/>
      <c r="W151" s="209">
        <f t="shared" si="113"/>
        <v>4.9745271655978383E-2</v>
      </c>
      <c r="X151" s="208">
        <f t="shared" ref="X151:AD151" si="120">X115</f>
        <v>244.5</v>
      </c>
      <c r="Y151" s="208">
        <f t="shared" si="120"/>
        <v>258.48</v>
      </c>
      <c r="Z151" s="208">
        <f t="shared" si="120"/>
        <v>258.48</v>
      </c>
      <c r="AA151" s="208">
        <f t="shared" si="120"/>
        <v>273.98</v>
      </c>
      <c r="AB151" s="208">
        <f t="shared" si="120"/>
        <v>273.98</v>
      </c>
      <c r="AC151" s="208">
        <f t="shared" si="120"/>
        <v>289.8</v>
      </c>
      <c r="AD151" s="208">
        <f t="shared" si="120"/>
        <v>289.8</v>
      </c>
      <c r="AE151" s="208">
        <f t="shared" ref="AE151" si="121">AE115</f>
        <v>307.17</v>
      </c>
    </row>
    <row r="152" spans="1:31" ht="12" customHeight="1" x14ac:dyDescent="0.2">
      <c r="A152" s="197" t="s">
        <v>268</v>
      </c>
      <c r="B152" s="909" t="s">
        <v>419</v>
      </c>
      <c r="C152" s="909"/>
      <c r="D152" s="876" t="s">
        <v>379</v>
      </c>
      <c r="E152" s="876"/>
      <c r="F152" s="876"/>
      <c r="G152" s="876"/>
      <c r="H152" s="876"/>
      <c r="I152" s="876"/>
      <c r="J152" s="876"/>
      <c r="K152" s="876"/>
      <c r="L152" s="876"/>
      <c r="M152" s="876"/>
      <c r="N152" s="876"/>
      <c r="O152" s="876"/>
      <c r="P152" s="876"/>
      <c r="Q152" s="876"/>
      <c r="R152" s="876"/>
      <c r="S152" s="876"/>
      <c r="T152" s="876"/>
      <c r="U152" s="876"/>
      <c r="V152" s="876"/>
      <c r="W152" s="209">
        <f t="shared" si="113"/>
        <v>7.8554803216250527E-3</v>
      </c>
      <c r="X152" s="208">
        <f t="shared" ref="X152:AD152" si="122">X132</f>
        <v>38.61</v>
      </c>
      <c r="Y152" s="208">
        <f t="shared" si="122"/>
        <v>38.61</v>
      </c>
      <c r="Z152" s="208">
        <f t="shared" si="122"/>
        <v>40.405631408999994</v>
      </c>
      <c r="AA152" s="208">
        <f t="shared" si="122"/>
        <v>40.405631408999994</v>
      </c>
      <c r="AB152" s="208">
        <f t="shared" si="122"/>
        <v>41.991794875591694</v>
      </c>
      <c r="AC152" s="208">
        <f t="shared" si="122"/>
        <v>41.991794875591694</v>
      </c>
      <c r="AD152" s="208">
        <f t="shared" si="122"/>
        <v>44.291765265338114</v>
      </c>
      <c r="AE152" s="208">
        <f t="shared" ref="AE152" si="123">AE132</f>
        <v>44.291765265338114</v>
      </c>
    </row>
    <row r="153" spans="1:31" ht="12" customHeight="1" x14ac:dyDescent="0.2">
      <c r="A153" s="262" t="s">
        <v>420</v>
      </c>
      <c r="B153" s="923" t="s">
        <v>421</v>
      </c>
      <c r="C153" s="923"/>
      <c r="D153" s="880" t="s">
        <v>397</v>
      </c>
      <c r="E153" s="880"/>
      <c r="F153" s="880"/>
      <c r="G153" s="880"/>
      <c r="H153" s="880"/>
      <c r="I153" s="880"/>
      <c r="J153" s="880"/>
      <c r="K153" s="880"/>
      <c r="L153" s="880"/>
      <c r="M153" s="880"/>
      <c r="N153" s="880"/>
      <c r="O153" s="880"/>
      <c r="P153" s="880"/>
      <c r="Q153" s="880"/>
      <c r="R153" s="880"/>
      <c r="S153" s="880"/>
      <c r="T153" s="880"/>
      <c r="U153" s="880"/>
      <c r="V153" s="880"/>
      <c r="W153" s="226">
        <f t="shared" si="113"/>
        <v>4.2888765910348639E-3</v>
      </c>
      <c r="X153" s="223">
        <f t="shared" ref="X153:AD153" si="124">X138</f>
        <v>21.08</v>
      </c>
      <c r="Y153" s="223">
        <f t="shared" si="124"/>
        <v>22.369999999999997</v>
      </c>
      <c r="Z153" s="223">
        <f t="shared" si="124"/>
        <v>22.369999999999997</v>
      </c>
      <c r="AA153" s="223">
        <f t="shared" si="124"/>
        <v>23.740000000000002</v>
      </c>
      <c r="AB153" s="223">
        <f t="shared" si="124"/>
        <v>23.75</v>
      </c>
      <c r="AC153" s="223">
        <f t="shared" si="124"/>
        <v>24.95</v>
      </c>
      <c r="AD153" s="223">
        <f t="shared" si="124"/>
        <v>24.96</v>
      </c>
      <c r="AE153" s="223">
        <f t="shared" ref="AE153" si="125">AE138</f>
        <v>26.729999999999997</v>
      </c>
    </row>
    <row r="154" spans="1:31" ht="12" customHeight="1" x14ac:dyDescent="0.2">
      <c r="A154" s="912" t="s">
        <v>422</v>
      </c>
      <c r="B154" s="913"/>
      <c r="C154" s="913"/>
      <c r="D154" s="913"/>
      <c r="E154" s="913"/>
      <c r="F154" s="913"/>
      <c r="G154" s="913"/>
      <c r="H154" s="913"/>
      <c r="I154" s="913"/>
      <c r="J154" s="913"/>
      <c r="K154" s="913"/>
      <c r="L154" s="913"/>
      <c r="M154" s="913"/>
      <c r="N154" s="913"/>
      <c r="O154" s="913"/>
      <c r="P154" s="913"/>
      <c r="Q154" s="913"/>
      <c r="R154" s="913"/>
      <c r="S154" s="913"/>
      <c r="T154" s="913"/>
      <c r="U154" s="913"/>
      <c r="V154" s="914"/>
      <c r="W154" s="261">
        <f>SUM(W148:W153)</f>
        <v>0.9135001586965722</v>
      </c>
      <c r="X154" s="264">
        <f t="shared" ref="X154:AD154" si="126">ROUND((SUM(X148:X153)),2)</f>
        <v>4489.8900000000003</v>
      </c>
      <c r="Y154" s="264">
        <f t="shared" si="126"/>
        <v>4765.54</v>
      </c>
      <c r="Z154" s="264">
        <f t="shared" si="126"/>
        <v>4767.34</v>
      </c>
      <c r="AA154" s="264">
        <f t="shared" si="126"/>
        <v>5057.32</v>
      </c>
      <c r="AB154" s="264">
        <f t="shared" si="126"/>
        <v>5058.92</v>
      </c>
      <c r="AC154" s="264">
        <f t="shared" si="126"/>
        <v>5314.61</v>
      </c>
      <c r="AD154" s="264">
        <f t="shared" si="126"/>
        <v>5316.92</v>
      </c>
      <c r="AE154" s="264">
        <f t="shared" ref="AE154" si="127">ROUND((SUM(AE148:AE153)),2)</f>
        <v>5694.49</v>
      </c>
    </row>
    <row r="155" spans="1:31" ht="12" customHeight="1" x14ac:dyDescent="0.2">
      <c r="A155" s="265" t="s">
        <v>423</v>
      </c>
      <c r="B155" s="924" t="s">
        <v>421</v>
      </c>
      <c r="C155" s="925"/>
      <c r="D155" s="926" t="s">
        <v>404</v>
      </c>
      <c r="E155" s="927"/>
      <c r="F155" s="927"/>
      <c r="G155" s="927"/>
      <c r="H155" s="927"/>
      <c r="I155" s="927"/>
      <c r="J155" s="927"/>
      <c r="K155" s="927"/>
      <c r="L155" s="927"/>
      <c r="M155" s="927"/>
      <c r="N155" s="927"/>
      <c r="O155" s="927"/>
      <c r="P155" s="927"/>
      <c r="Q155" s="927"/>
      <c r="R155" s="927"/>
      <c r="S155" s="927"/>
      <c r="T155" s="927"/>
      <c r="U155" s="927"/>
      <c r="V155" s="928"/>
      <c r="W155" s="245">
        <f>X155/$X$156</f>
        <v>8.6499804681141962E-2</v>
      </c>
      <c r="X155" s="246">
        <f t="shared" ref="X155:AD155" si="128">X143</f>
        <v>425.15</v>
      </c>
      <c r="Y155" s="246">
        <f t="shared" si="128"/>
        <v>451.25</v>
      </c>
      <c r="Z155" s="246">
        <f t="shared" si="128"/>
        <v>451.42</v>
      </c>
      <c r="AA155" s="246">
        <f t="shared" si="128"/>
        <v>478.88</v>
      </c>
      <c r="AB155" s="246">
        <f t="shared" si="128"/>
        <v>479.03</v>
      </c>
      <c r="AC155" s="246">
        <f t="shared" si="128"/>
        <v>503.24</v>
      </c>
      <c r="AD155" s="246">
        <f t="shared" si="128"/>
        <v>503.46</v>
      </c>
      <c r="AE155" s="246">
        <f t="shared" ref="AE155" si="129">AE143</f>
        <v>539.22</v>
      </c>
    </row>
    <row r="156" spans="1:31" ht="12" customHeight="1" x14ac:dyDescent="0.2">
      <c r="A156" s="912" t="s">
        <v>424</v>
      </c>
      <c r="B156" s="913"/>
      <c r="C156" s="913"/>
      <c r="D156" s="913"/>
      <c r="E156" s="913"/>
      <c r="F156" s="913"/>
      <c r="G156" s="913"/>
      <c r="H156" s="913"/>
      <c r="I156" s="913"/>
      <c r="J156" s="913"/>
      <c r="K156" s="913"/>
      <c r="L156" s="913"/>
      <c r="M156" s="913"/>
      <c r="N156" s="913"/>
      <c r="O156" s="913"/>
      <c r="P156" s="913"/>
      <c r="Q156" s="913"/>
      <c r="R156" s="913"/>
      <c r="S156" s="913"/>
      <c r="T156" s="913"/>
      <c r="U156" s="913"/>
      <c r="V156" s="914"/>
      <c r="W156" s="261">
        <f>SUM(W154:W155)</f>
        <v>0.99999996337771413</v>
      </c>
      <c r="X156" s="238">
        <f>ROUND((((X154)/(1-W143))),2)</f>
        <v>4915.04</v>
      </c>
      <c r="Y156" s="238">
        <f>ROUND((((Y154)/(1-W143))),2)</f>
        <v>5216.79</v>
      </c>
      <c r="Z156" s="238">
        <f>ROUND((((Z154)/(1-W143))),2)</f>
        <v>5218.76</v>
      </c>
      <c r="AA156" s="238">
        <f>ROUND((((AA154)/(1-W143))),2)</f>
        <v>5536.2</v>
      </c>
      <c r="AB156" s="238">
        <f>ROUND((((AB154)/(1-$W$143))),2)</f>
        <v>5537.95</v>
      </c>
      <c r="AC156" s="238">
        <f t="shared" ref="AC156:AD156" si="130">ROUND((((AC154)/(1-$W$143))),2)</f>
        <v>5817.85</v>
      </c>
      <c r="AD156" s="238">
        <f t="shared" si="130"/>
        <v>5820.38</v>
      </c>
      <c r="AE156" s="238">
        <f t="shared" ref="AE156" si="131">ROUND((((AE154)/(1-$W$143))),2)</f>
        <v>6233.71</v>
      </c>
    </row>
    <row r="157" spans="1:31" customFormat="1" ht="5.0999999999999996" customHeight="1" x14ac:dyDescent="0.2"/>
    <row r="158" spans="1:31" ht="20.100000000000001" customHeight="1" x14ac:dyDescent="0.2">
      <c r="A158" s="915" t="s">
        <v>425</v>
      </c>
      <c r="B158" s="916"/>
      <c r="C158" s="916"/>
      <c r="D158" s="916"/>
      <c r="E158" s="916"/>
      <c r="F158" s="916"/>
      <c r="G158" s="916"/>
      <c r="H158" s="916"/>
      <c r="I158" s="916"/>
      <c r="J158" s="916"/>
      <c r="K158" s="916"/>
      <c r="L158" s="916"/>
      <c r="M158" s="916"/>
      <c r="N158" s="916"/>
      <c r="O158" s="916"/>
      <c r="P158" s="916"/>
      <c r="Q158" s="916"/>
      <c r="R158" s="916"/>
      <c r="S158" s="916"/>
      <c r="T158" s="916"/>
      <c r="U158" s="916"/>
      <c r="V158" s="916"/>
      <c r="W158" s="916"/>
      <c r="X158" s="263"/>
      <c r="Y158" s="263"/>
      <c r="Z158" s="263"/>
      <c r="AA158" s="263"/>
      <c r="AB158" s="263"/>
      <c r="AC158" s="263"/>
      <c r="AD158" s="263"/>
      <c r="AE158" s="263"/>
    </row>
    <row r="159" spans="1:31" ht="12" customHeight="1" x14ac:dyDescent="0.2">
      <c r="A159" s="887" t="s">
        <v>426</v>
      </c>
      <c r="B159" s="888"/>
      <c r="C159" s="888"/>
      <c r="D159" s="888"/>
      <c r="E159" s="888"/>
      <c r="F159" s="888"/>
      <c r="G159" s="888"/>
      <c r="H159" s="888"/>
      <c r="I159" s="888"/>
      <c r="J159" s="888"/>
      <c r="K159" s="888"/>
      <c r="L159" s="888"/>
      <c r="M159" s="888"/>
      <c r="N159" s="888"/>
      <c r="O159" s="888"/>
      <c r="P159" s="888"/>
      <c r="Q159" s="888"/>
      <c r="R159" s="888"/>
      <c r="S159" s="889"/>
      <c r="T159" s="881" t="s">
        <v>427</v>
      </c>
      <c r="U159" s="882"/>
      <c r="V159" s="882"/>
      <c r="W159" s="883"/>
      <c r="X159" s="238">
        <f>L26</f>
        <v>2</v>
      </c>
      <c r="Y159" s="238">
        <f t="shared" ref="Y159:AE159" si="132">X159</f>
        <v>2</v>
      </c>
      <c r="Z159" s="238">
        <f t="shared" si="132"/>
        <v>2</v>
      </c>
      <c r="AA159" s="238">
        <f t="shared" si="132"/>
        <v>2</v>
      </c>
      <c r="AB159" s="238">
        <f t="shared" si="132"/>
        <v>2</v>
      </c>
      <c r="AC159" s="238">
        <f t="shared" si="132"/>
        <v>2</v>
      </c>
      <c r="AD159" s="238">
        <f t="shared" si="132"/>
        <v>2</v>
      </c>
      <c r="AE159" s="238">
        <f t="shared" si="132"/>
        <v>2</v>
      </c>
    </row>
    <row r="160" spans="1:31" ht="12" customHeight="1" x14ac:dyDescent="0.2">
      <c r="A160" s="917" t="str">
        <f>E4&amp;" "&amp;F8</f>
        <v>VIGILANTE DIURNO</v>
      </c>
      <c r="B160" s="918"/>
      <c r="C160" s="918"/>
      <c r="D160" s="918"/>
      <c r="E160" s="918"/>
      <c r="F160" s="918"/>
      <c r="G160" s="918"/>
      <c r="H160" s="918"/>
      <c r="I160" s="918"/>
      <c r="J160" s="918"/>
      <c r="K160" s="918"/>
      <c r="L160" s="918"/>
      <c r="M160" s="918"/>
      <c r="N160" s="918"/>
      <c r="O160" s="918"/>
      <c r="P160" s="918"/>
      <c r="Q160" s="918"/>
      <c r="R160" s="918"/>
      <c r="S160" s="919"/>
      <c r="T160" s="881" t="s">
        <v>428</v>
      </c>
      <c r="U160" s="882"/>
      <c r="V160" s="882"/>
      <c r="W160" s="883"/>
      <c r="X160" s="266">
        <f t="shared" ref="X160:AD160" si="133">X156</f>
        <v>4915.04</v>
      </c>
      <c r="Y160" s="266">
        <f t="shared" si="133"/>
        <v>5216.79</v>
      </c>
      <c r="Z160" s="266">
        <f t="shared" si="133"/>
        <v>5218.76</v>
      </c>
      <c r="AA160" s="266">
        <f t="shared" si="133"/>
        <v>5536.2</v>
      </c>
      <c r="AB160" s="266">
        <f t="shared" si="133"/>
        <v>5537.95</v>
      </c>
      <c r="AC160" s="266">
        <f t="shared" si="133"/>
        <v>5817.85</v>
      </c>
      <c r="AD160" s="266">
        <f t="shared" si="133"/>
        <v>5820.38</v>
      </c>
      <c r="AE160" s="266">
        <f t="shared" ref="AE160" si="134">AE156</f>
        <v>6233.71</v>
      </c>
    </row>
    <row r="161" spans="1:31" ht="12" customHeight="1" x14ac:dyDescent="0.2">
      <c r="A161" s="920"/>
      <c r="B161" s="921"/>
      <c r="C161" s="921"/>
      <c r="D161" s="921"/>
      <c r="E161" s="921"/>
      <c r="F161" s="921"/>
      <c r="G161" s="921"/>
      <c r="H161" s="921"/>
      <c r="I161" s="921"/>
      <c r="J161" s="921"/>
      <c r="K161" s="921"/>
      <c r="L161" s="921"/>
      <c r="M161" s="921"/>
      <c r="N161" s="921"/>
      <c r="O161" s="921"/>
      <c r="P161" s="921"/>
      <c r="Q161" s="921"/>
      <c r="R161" s="921"/>
      <c r="S161" s="922"/>
      <c r="T161" s="881" t="s">
        <v>429</v>
      </c>
      <c r="U161" s="882"/>
      <c r="V161" s="882"/>
      <c r="W161" s="883"/>
      <c r="X161" s="242">
        <f t="shared" ref="X161:AD161" si="135">X160*X159</f>
        <v>9830.08</v>
      </c>
      <c r="Y161" s="242">
        <f t="shared" si="135"/>
        <v>10433.58</v>
      </c>
      <c r="Z161" s="242">
        <f t="shared" si="135"/>
        <v>10437.52</v>
      </c>
      <c r="AA161" s="242">
        <f t="shared" si="135"/>
        <v>11072.4</v>
      </c>
      <c r="AB161" s="242">
        <f t="shared" si="135"/>
        <v>11075.9</v>
      </c>
      <c r="AC161" s="242">
        <f t="shared" si="135"/>
        <v>11635.7</v>
      </c>
      <c r="AD161" s="242">
        <f t="shared" si="135"/>
        <v>11640.76</v>
      </c>
      <c r="AE161" s="242">
        <f t="shared" ref="AE161" si="136">AE160*AE159</f>
        <v>12467.42</v>
      </c>
    </row>
    <row r="162" spans="1:31" x14ac:dyDescent="0.2">
      <c r="T162" s="835" t="s">
        <v>784</v>
      </c>
      <c r="U162" s="836"/>
      <c r="V162" s="836"/>
      <c r="W162" s="837"/>
      <c r="X162" s="543"/>
      <c r="Y162" s="543"/>
      <c r="Z162" s="543"/>
      <c r="AA162" s="544"/>
      <c r="AB162" s="543"/>
      <c r="AC162" s="544"/>
      <c r="AD162" s="544"/>
      <c r="AE162" s="544">
        <v>12467.42</v>
      </c>
    </row>
    <row r="164" spans="1:3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910"/>
      <c r="W164" s="911"/>
      <c r="X164" s="32"/>
      <c r="Y164" s="32"/>
      <c r="Z164" s="32"/>
      <c r="AA164" s="32"/>
      <c r="AB164" s="32"/>
      <c r="AC164" s="32"/>
      <c r="AD164" s="32"/>
      <c r="AE164" s="538"/>
    </row>
    <row r="167" spans="1:31" x14ac:dyDescent="0.2">
      <c r="X167" s="5"/>
      <c r="Y167" s="5"/>
      <c r="Z167" s="5"/>
      <c r="AA167" s="5"/>
      <c r="AB167" s="5"/>
      <c r="AC167" s="5"/>
      <c r="AD167" s="5"/>
      <c r="AE167" s="5"/>
    </row>
    <row r="168" spans="1:31" x14ac:dyDescent="0.2">
      <c r="X168" s="6"/>
      <c r="Y168" s="6"/>
      <c r="Z168" s="6"/>
      <c r="AA168" s="6"/>
      <c r="AB168" s="6"/>
      <c r="AC168" s="6"/>
      <c r="AD168" s="6"/>
      <c r="AE168" s="6"/>
    </row>
    <row r="169" spans="1:31" x14ac:dyDescent="0.2">
      <c r="X169" s="6"/>
      <c r="Y169" s="6"/>
      <c r="Z169" s="6"/>
      <c r="AA169" s="6"/>
      <c r="AB169" s="6"/>
      <c r="AC169" s="6"/>
      <c r="AD169" s="6"/>
      <c r="AE169" s="6"/>
    </row>
  </sheetData>
  <sheetProtection selectLockedCells="1"/>
  <mergeCells count="236">
    <mergeCell ref="Y12:Y13"/>
    <mergeCell ref="Y15:Y19"/>
    <mergeCell ref="V164:W164"/>
    <mergeCell ref="A156:V156"/>
    <mergeCell ref="A158:W158"/>
    <mergeCell ref="A159:S159"/>
    <mergeCell ref="T159:W159"/>
    <mergeCell ref="A160:S161"/>
    <mergeCell ref="T160:W160"/>
    <mergeCell ref="T161:W161"/>
    <mergeCell ref="B152:C152"/>
    <mergeCell ref="D152:V152"/>
    <mergeCell ref="B153:C153"/>
    <mergeCell ref="D153:V153"/>
    <mergeCell ref="A154:V154"/>
    <mergeCell ref="B155:C155"/>
    <mergeCell ref="D155:V155"/>
    <mergeCell ref="B149:C149"/>
    <mergeCell ref="D149:V149"/>
    <mergeCell ref="B150:C150"/>
    <mergeCell ref="D150:V150"/>
    <mergeCell ref="B151:C151"/>
    <mergeCell ref="D151:V151"/>
    <mergeCell ref="B142:V142"/>
    <mergeCell ref="A143:V143"/>
    <mergeCell ref="A144:W144"/>
    <mergeCell ref="A146:W146"/>
    <mergeCell ref="A147:W147"/>
    <mergeCell ref="B148:C148"/>
    <mergeCell ref="D148:V148"/>
    <mergeCell ref="B136:V136"/>
    <mergeCell ref="B137:V137"/>
    <mergeCell ref="A138:V138"/>
    <mergeCell ref="B139:V139"/>
    <mergeCell ref="B140:V140"/>
    <mergeCell ref="B141:V141"/>
    <mergeCell ref="B129:W129"/>
    <mergeCell ref="A130:W130"/>
    <mergeCell ref="B131:V131"/>
    <mergeCell ref="A132:W132"/>
    <mergeCell ref="A134:W134"/>
    <mergeCell ref="B135:V135"/>
    <mergeCell ref="B123:W123"/>
    <mergeCell ref="B124:W124"/>
    <mergeCell ref="B125:W125"/>
    <mergeCell ref="B126:W126"/>
    <mergeCell ref="B127:W127"/>
    <mergeCell ref="B128:W128"/>
    <mergeCell ref="A117:W117"/>
    <mergeCell ref="B118:W118"/>
    <mergeCell ref="B119:W119"/>
    <mergeCell ref="B120:W120"/>
    <mergeCell ref="B121:W121"/>
    <mergeCell ref="B122:W122"/>
    <mergeCell ref="A110:W110"/>
    <mergeCell ref="B111:W111"/>
    <mergeCell ref="B112:W112"/>
    <mergeCell ref="B113:W113"/>
    <mergeCell ref="B114:W114"/>
    <mergeCell ref="A115:W115"/>
    <mergeCell ref="B104:V104"/>
    <mergeCell ref="A105:V105"/>
    <mergeCell ref="A106:W106"/>
    <mergeCell ref="B107:V107"/>
    <mergeCell ref="B108:V108"/>
    <mergeCell ref="A109:V109"/>
    <mergeCell ref="B98:V98"/>
    <mergeCell ref="A99:V99"/>
    <mergeCell ref="A100:W100"/>
    <mergeCell ref="B101:V101"/>
    <mergeCell ref="B102:V102"/>
    <mergeCell ref="B103:V103"/>
    <mergeCell ref="B92:V92"/>
    <mergeCell ref="B93:V93"/>
    <mergeCell ref="B94:V94"/>
    <mergeCell ref="B95:V95"/>
    <mergeCell ref="B96:V96"/>
    <mergeCell ref="A97:V97"/>
    <mergeCell ref="B85:V85"/>
    <mergeCell ref="B86:V86"/>
    <mergeCell ref="A87:V87"/>
    <mergeCell ref="A89:W89"/>
    <mergeCell ref="A90:W90"/>
    <mergeCell ref="B91:V91"/>
    <mergeCell ref="A79:W79"/>
    <mergeCell ref="B80:V80"/>
    <mergeCell ref="B81:V81"/>
    <mergeCell ref="B82:V82"/>
    <mergeCell ref="B83:V83"/>
    <mergeCell ref="B84:V84"/>
    <mergeCell ref="A73:W73"/>
    <mergeCell ref="B74:W74"/>
    <mergeCell ref="B75:W75"/>
    <mergeCell ref="B76:W76"/>
    <mergeCell ref="B77:W77"/>
    <mergeCell ref="A78:W78"/>
    <mergeCell ref="B67:V67"/>
    <mergeCell ref="B68:V68"/>
    <mergeCell ref="B69:V69"/>
    <mergeCell ref="B70:V70"/>
    <mergeCell ref="B71:V71"/>
    <mergeCell ref="A72:W72"/>
    <mergeCell ref="B61:V61"/>
    <mergeCell ref="A62:V62"/>
    <mergeCell ref="A63:W63"/>
    <mergeCell ref="B64:V64"/>
    <mergeCell ref="B65:V65"/>
    <mergeCell ref="B66:V66"/>
    <mergeCell ref="B55:V55"/>
    <mergeCell ref="B56:V56"/>
    <mergeCell ref="B57:V57"/>
    <mergeCell ref="B58:V58"/>
    <mergeCell ref="B59:V59"/>
    <mergeCell ref="B60:M60"/>
    <mergeCell ref="O60:P60"/>
    <mergeCell ref="Q60:R60"/>
    <mergeCell ref="S60:T60"/>
    <mergeCell ref="U60:V60"/>
    <mergeCell ref="B49:V49"/>
    <mergeCell ref="B50:V50"/>
    <mergeCell ref="A51:V51"/>
    <mergeCell ref="A52:W52"/>
    <mergeCell ref="B53:V53"/>
    <mergeCell ref="B54:V54"/>
    <mergeCell ref="B42:V42"/>
    <mergeCell ref="B43:V43"/>
    <mergeCell ref="A44:W44"/>
    <mergeCell ref="A46:W46"/>
    <mergeCell ref="A47:W47"/>
    <mergeCell ref="B48:V48"/>
    <mergeCell ref="B36:V36"/>
    <mergeCell ref="B37:V37"/>
    <mergeCell ref="B38:V38"/>
    <mergeCell ref="B39:V39"/>
    <mergeCell ref="A40:W40"/>
    <mergeCell ref="B41:V41"/>
    <mergeCell ref="A30:W30"/>
    <mergeCell ref="B31:V31"/>
    <mergeCell ref="B32:V32"/>
    <mergeCell ref="B33:V33"/>
    <mergeCell ref="B34:V34"/>
    <mergeCell ref="B35:V35"/>
    <mergeCell ref="U25:W25"/>
    <mergeCell ref="A15:W15"/>
    <mergeCell ref="U26:W26"/>
    <mergeCell ref="B27:E27"/>
    <mergeCell ref="F27:T27"/>
    <mergeCell ref="U27:W27"/>
    <mergeCell ref="B28:E28"/>
    <mergeCell ref="F28:T28"/>
    <mergeCell ref="U28:W28"/>
    <mergeCell ref="B26:C26"/>
    <mergeCell ref="D26:E26"/>
    <mergeCell ref="F26:K26"/>
    <mergeCell ref="L26:M26"/>
    <mergeCell ref="N26:Q26"/>
    <mergeCell ref="R26:T26"/>
    <mergeCell ref="W8:X8"/>
    <mergeCell ref="X15:X19"/>
    <mergeCell ref="B16:J16"/>
    <mergeCell ref="K16:W16"/>
    <mergeCell ref="B17:J17"/>
    <mergeCell ref="K17:W17"/>
    <mergeCell ref="B18:J18"/>
    <mergeCell ref="K18:W18"/>
    <mergeCell ref="B19:J19"/>
    <mergeCell ref="K19:W19"/>
    <mergeCell ref="A7:D7"/>
    <mergeCell ref="E7:F7"/>
    <mergeCell ref="G7:I7"/>
    <mergeCell ref="J7:K7"/>
    <mergeCell ref="L7:N7"/>
    <mergeCell ref="O7:P7"/>
    <mergeCell ref="Q7:S7"/>
    <mergeCell ref="T7:V7"/>
    <mergeCell ref="A9:F9"/>
    <mergeCell ref="H9:I9"/>
    <mergeCell ref="J9:L9"/>
    <mergeCell ref="N9:P9"/>
    <mergeCell ref="A8:D8"/>
    <mergeCell ref="F8:I8"/>
    <mergeCell ref="J8:L8"/>
    <mergeCell ref="N8:O8"/>
    <mergeCell ref="P8:U8"/>
    <mergeCell ref="A5:D5"/>
    <mergeCell ref="E5:F5"/>
    <mergeCell ref="G5:I5"/>
    <mergeCell ref="J5:K5"/>
    <mergeCell ref="L5:Q5"/>
    <mergeCell ref="R5:T5"/>
    <mergeCell ref="U5:W5"/>
    <mergeCell ref="A6:D6"/>
    <mergeCell ref="E6:F6"/>
    <mergeCell ref="G6:I6"/>
    <mergeCell ref="J6:K6"/>
    <mergeCell ref="L6:N6"/>
    <mergeCell ref="O6:P6"/>
    <mergeCell ref="Q6:S6"/>
    <mergeCell ref="T6:U6"/>
    <mergeCell ref="V6:W6"/>
    <mergeCell ref="A1:X1"/>
    <mergeCell ref="A2:D2"/>
    <mergeCell ref="F2:S2"/>
    <mergeCell ref="T2:W2"/>
    <mergeCell ref="A3:D3"/>
    <mergeCell ref="E3:T3"/>
    <mergeCell ref="U3:W3"/>
    <mergeCell ref="A4:D4"/>
    <mergeCell ref="E4:N4"/>
    <mergeCell ref="O4:Q4"/>
    <mergeCell ref="R4:T4"/>
    <mergeCell ref="U4:W4"/>
    <mergeCell ref="AE12:AE13"/>
    <mergeCell ref="AE15:AE19"/>
    <mergeCell ref="T162:W162"/>
    <mergeCell ref="AC12:AC13"/>
    <mergeCell ref="AD12:AD13"/>
    <mergeCell ref="AC15:AC19"/>
    <mergeCell ref="AD15:AD19"/>
    <mergeCell ref="AB12:AB13"/>
    <mergeCell ref="AB15:AB19"/>
    <mergeCell ref="AA12:AA13"/>
    <mergeCell ref="AA15:AA19"/>
    <mergeCell ref="Z12:Z13"/>
    <mergeCell ref="Z15:Z19"/>
    <mergeCell ref="A12:W12"/>
    <mergeCell ref="X12:X13"/>
    <mergeCell ref="A13:L13"/>
    <mergeCell ref="M13:W13"/>
    <mergeCell ref="A21:W21"/>
    <mergeCell ref="A23:T23"/>
    <mergeCell ref="A24:W24"/>
    <mergeCell ref="B25:E25"/>
    <mergeCell ref="F25:N25"/>
    <mergeCell ref="O25:Q25"/>
    <mergeCell ref="R25:T25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90" orientation="portrait" r:id="rId1"/>
  <headerFooter>
    <oddHeader>&amp;L&amp;G</oddHeader>
  </headerFooter>
  <rowBreaks count="2" manualBreakCount="2">
    <brk id="78" max="23" man="1"/>
    <brk id="145" max="23" man="1"/>
  </rowBreaks>
  <legacyDrawing r:id="rId2"/>
  <legacyDrawingHF r:id="rId3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DAC21-3FAB-40B7-9DE5-8576896B6E7E}">
  <sheetPr codeName="Planilha21">
    <tabColor rgb="FFFF0000"/>
  </sheetPr>
  <dimension ref="A1:AE169"/>
  <sheetViews>
    <sheetView showGridLines="0" topLeftCell="A130" zoomScaleNormal="100" workbookViewId="0">
      <selection activeCell="AJ167" sqref="AJ167"/>
    </sheetView>
  </sheetViews>
  <sheetFormatPr defaultColWidth="4.6640625" defaultRowHeight="12" x14ac:dyDescent="0.2"/>
  <cols>
    <col min="1" max="1" width="6.6640625" style="2" customWidth="1"/>
    <col min="2" max="3" width="4.6640625" style="2" customWidth="1"/>
    <col min="4" max="4" width="4.6640625" style="2"/>
    <col min="5" max="7" width="4.6640625" style="2" customWidth="1"/>
    <col min="8" max="17" width="4.6640625" style="2"/>
    <col min="18" max="19" width="4.6640625" style="2" customWidth="1"/>
    <col min="20" max="20" width="4.6640625" style="2"/>
    <col min="21" max="22" width="4.6640625" style="2" customWidth="1"/>
    <col min="23" max="23" width="8.6640625" style="2" customWidth="1"/>
    <col min="24" max="31" width="14.6640625" style="7" customWidth="1"/>
    <col min="32" max="16384" width="4.6640625" style="2"/>
  </cols>
  <sheetData>
    <row r="1" spans="1:31" ht="25.15" customHeight="1" x14ac:dyDescent="0.2">
      <c r="A1" s="838" t="s">
        <v>211</v>
      </c>
      <c r="B1" s="838"/>
      <c r="C1" s="838"/>
      <c r="D1" s="838"/>
      <c r="E1" s="838"/>
      <c r="F1" s="838"/>
      <c r="G1" s="838"/>
      <c r="H1" s="838"/>
      <c r="I1" s="838"/>
      <c r="J1" s="838"/>
      <c r="K1" s="838"/>
      <c r="L1" s="838"/>
      <c r="M1" s="838"/>
      <c r="N1" s="838"/>
      <c r="O1" s="838"/>
      <c r="P1" s="838"/>
      <c r="Q1" s="838"/>
      <c r="R1" s="838"/>
      <c r="S1" s="838"/>
      <c r="T1" s="838"/>
      <c r="U1" s="838"/>
      <c r="V1" s="838"/>
      <c r="W1" s="838"/>
      <c r="X1" s="838"/>
      <c r="Y1"/>
      <c r="Z1">
        <v>1.0465069</v>
      </c>
      <c r="AA1"/>
      <c r="AB1">
        <v>1.039256</v>
      </c>
      <c r="AC1"/>
      <c r="AD1" s="476">
        <f>RESUMO!CM23</f>
        <v>1.0547719</v>
      </c>
      <c r="AE1"/>
    </row>
    <row r="2" spans="1:31" ht="15" customHeight="1" x14ac:dyDescent="0.2">
      <c r="A2" s="839" t="s">
        <v>212</v>
      </c>
      <c r="B2" s="839"/>
      <c r="C2" s="839"/>
      <c r="D2" s="839"/>
      <c r="E2" s="183">
        <f>EDITAL!E22</f>
        <v>2</v>
      </c>
      <c r="F2" s="840" t="str">
        <f>EDITAL!F22</f>
        <v>VIGILANCIA SC</v>
      </c>
      <c r="G2" s="840"/>
      <c r="H2" s="840"/>
      <c r="I2" s="840"/>
      <c r="J2" s="840"/>
      <c r="K2" s="840"/>
      <c r="L2" s="840"/>
      <c r="M2" s="840"/>
      <c r="N2" s="840"/>
      <c r="O2" s="840"/>
      <c r="P2" s="840"/>
      <c r="Q2" s="840"/>
      <c r="R2" s="840"/>
      <c r="S2" s="840"/>
      <c r="T2" s="839" t="s">
        <v>213</v>
      </c>
      <c r="U2" s="839"/>
      <c r="V2" s="839"/>
      <c r="W2" s="839"/>
      <c r="X2" s="184">
        <v>2</v>
      </c>
      <c r="Y2" s="184">
        <v>2</v>
      </c>
      <c r="Z2" s="184">
        <v>2</v>
      </c>
      <c r="AA2" s="184">
        <v>2</v>
      </c>
      <c r="AB2" s="184">
        <v>2</v>
      </c>
      <c r="AC2" s="184">
        <v>2</v>
      </c>
      <c r="AD2" s="184">
        <v>2</v>
      </c>
      <c r="AE2" s="184">
        <v>2</v>
      </c>
    </row>
    <row r="3" spans="1:31" ht="15" customHeight="1" x14ac:dyDescent="0.2">
      <c r="A3" s="841" t="s">
        <v>214</v>
      </c>
      <c r="B3" s="841"/>
      <c r="C3" s="841"/>
      <c r="D3" s="841"/>
      <c r="E3" s="842" t="s">
        <v>434</v>
      </c>
      <c r="F3" s="842"/>
      <c r="G3" s="842"/>
      <c r="H3" s="842"/>
      <c r="I3" s="842"/>
      <c r="J3" s="842"/>
      <c r="K3" s="842"/>
      <c r="L3" s="842"/>
      <c r="M3" s="842"/>
      <c r="N3" s="842"/>
      <c r="O3" s="842"/>
      <c r="P3" s="842"/>
      <c r="Q3" s="842"/>
      <c r="R3" s="842"/>
      <c r="S3" s="842"/>
      <c r="T3" s="842"/>
      <c r="U3" s="841" t="s">
        <v>216</v>
      </c>
      <c r="V3" s="841"/>
      <c r="W3" s="841"/>
      <c r="X3" s="185">
        <f>EDITAL!X22</f>
        <v>44593</v>
      </c>
      <c r="Y3" s="185">
        <v>44958</v>
      </c>
      <c r="Z3" s="185">
        <v>44958</v>
      </c>
      <c r="AA3" s="185">
        <v>45323</v>
      </c>
      <c r="AB3" s="185">
        <v>45323</v>
      </c>
      <c r="AC3" s="185">
        <v>45689</v>
      </c>
      <c r="AD3" s="185">
        <v>45689</v>
      </c>
      <c r="AE3" s="185">
        <v>46054</v>
      </c>
    </row>
    <row r="4" spans="1:31" ht="15" customHeight="1" x14ac:dyDescent="0.2">
      <c r="A4" s="841" t="s">
        <v>217</v>
      </c>
      <c r="B4" s="841"/>
      <c r="C4" s="841"/>
      <c r="D4" s="841"/>
      <c r="E4" s="842" t="s">
        <v>430</v>
      </c>
      <c r="F4" s="842"/>
      <c r="G4" s="842"/>
      <c r="H4" s="842"/>
      <c r="I4" s="842"/>
      <c r="J4" s="842"/>
      <c r="K4" s="842"/>
      <c r="L4" s="842"/>
      <c r="M4" s="842"/>
      <c r="N4" s="842"/>
      <c r="O4" s="841" t="s">
        <v>219</v>
      </c>
      <c r="P4" s="841"/>
      <c r="Q4" s="841"/>
      <c r="R4" s="843" t="s">
        <v>220</v>
      </c>
      <c r="S4" s="843"/>
      <c r="T4" s="843"/>
      <c r="U4" s="841" t="s">
        <v>221</v>
      </c>
      <c r="V4" s="841"/>
      <c r="W4" s="841"/>
      <c r="X4" s="186">
        <v>1664.83</v>
      </c>
      <c r="Y4" s="186">
        <v>1760</v>
      </c>
      <c r="Z4" s="186">
        <v>1760</v>
      </c>
      <c r="AA4" s="186">
        <v>1865.6</v>
      </c>
      <c r="AB4" s="186">
        <f>AA4</f>
        <v>1865.6</v>
      </c>
      <c r="AC4" s="186">
        <v>1973.24</v>
      </c>
      <c r="AD4" s="186">
        <f>AC4</f>
        <v>1973.24</v>
      </c>
      <c r="AE4" s="186">
        <v>2091.63</v>
      </c>
    </row>
    <row r="5" spans="1:31" ht="15" customHeight="1" x14ac:dyDescent="0.2">
      <c r="A5" s="841" t="s">
        <v>222</v>
      </c>
      <c r="B5" s="841"/>
      <c r="C5" s="841"/>
      <c r="D5" s="841"/>
      <c r="E5" s="843">
        <v>220</v>
      </c>
      <c r="F5" s="843"/>
      <c r="G5" s="841" t="s">
        <v>223</v>
      </c>
      <c r="H5" s="841"/>
      <c r="I5" s="841"/>
      <c r="J5" s="843">
        <v>7</v>
      </c>
      <c r="K5" s="843"/>
      <c r="L5" s="841" t="s">
        <v>224</v>
      </c>
      <c r="M5" s="841"/>
      <c r="N5" s="841"/>
      <c r="O5" s="841"/>
      <c r="P5" s="841"/>
      <c r="Q5" s="841"/>
      <c r="R5" s="605">
        <f>IF(E5=INSU!H3,INSU!H4,IF(E5=INSU!J3,INSU!J4,IF(E5=INSU!L3,INSU!L4,IF(E5=INSU!N3,INSU!N4,IF(E5=INSU!P3,INSU!P4,IF(E5=INSU!R3,INSU!R4))))))</f>
        <v>27.6</v>
      </c>
      <c r="S5" s="605"/>
      <c r="T5" s="605"/>
      <c r="U5" s="841" t="s">
        <v>225</v>
      </c>
      <c r="V5" s="841"/>
      <c r="W5" s="841"/>
      <c r="X5" s="187">
        <v>1212</v>
      </c>
      <c r="Y5" s="187">
        <v>1302</v>
      </c>
      <c r="Z5" s="187">
        <v>1302</v>
      </c>
      <c r="AA5" s="187">
        <v>1302</v>
      </c>
      <c r="AB5" s="187">
        <v>1302</v>
      </c>
      <c r="AC5" s="187">
        <v>1302</v>
      </c>
      <c r="AD5" s="187">
        <v>1302</v>
      </c>
      <c r="AE5" s="526">
        <v>1302</v>
      </c>
    </row>
    <row r="6" spans="1:31" ht="15" customHeight="1" x14ac:dyDescent="0.2">
      <c r="A6" s="841" t="s">
        <v>226</v>
      </c>
      <c r="B6" s="841"/>
      <c r="C6" s="841"/>
      <c r="D6" s="841"/>
      <c r="E6" s="843">
        <v>15.21</v>
      </c>
      <c r="F6" s="843"/>
      <c r="G6" s="841" t="s">
        <v>227</v>
      </c>
      <c r="H6" s="841"/>
      <c r="I6" s="841"/>
      <c r="J6" s="844">
        <v>0.3</v>
      </c>
      <c r="K6" s="844"/>
      <c r="L6" s="841" t="s">
        <v>228</v>
      </c>
      <c r="M6" s="841"/>
      <c r="N6" s="841"/>
      <c r="O6" s="844"/>
      <c r="P6" s="844"/>
      <c r="Q6" s="841" t="s">
        <v>229</v>
      </c>
      <c r="R6" s="841"/>
      <c r="S6" s="841"/>
      <c r="T6" s="845">
        <f>VLOOKUP(E2,EMPR!B28:R29,15,0)</f>
        <v>7.0000000000000007E-2</v>
      </c>
      <c r="U6" s="845"/>
      <c r="V6" s="846" t="s">
        <v>230</v>
      </c>
      <c r="W6" s="846"/>
      <c r="X6" s="188"/>
      <c r="Y6" s="188"/>
      <c r="Z6" s="188"/>
      <c r="AA6" s="188"/>
      <c r="AB6" s="188"/>
      <c r="AC6" s="188"/>
      <c r="AD6" s="188"/>
      <c r="AE6" s="188"/>
    </row>
    <row r="7" spans="1:31" ht="15" customHeight="1" x14ac:dyDescent="0.2">
      <c r="A7" s="841" t="s">
        <v>231</v>
      </c>
      <c r="B7" s="841"/>
      <c r="C7" s="841"/>
      <c r="D7" s="841"/>
      <c r="E7" s="845">
        <f>VLOOKUP(E2,EMPR!B28:R29,3,0)</f>
        <v>6.0000000000000001E-3</v>
      </c>
      <c r="F7" s="845"/>
      <c r="G7" s="841" t="s">
        <v>232</v>
      </c>
      <c r="H7" s="841"/>
      <c r="I7" s="841"/>
      <c r="J7" s="605">
        <f>VLOOKUP(E2,EMPR!B28:R29,4,0)</f>
        <v>14</v>
      </c>
      <c r="K7" s="605"/>
      <c r="L7" s="841" t="s">
        <v>13</v>
      </c>
      <c r="M7" s="841"/>
      <c r="N7" s="841"/>
      <c r="O7" s="605">
        <f>VLOOKUP(E2,EMPR!B28:R29,12,0)</f>
        <v>4.5</v>
      </c>
      <c r="P7" s="605"/>
      <c r="Q7" s="841" t="s">
        <v>233</v>
      </c>
      <c r="R7" s="841"/>
      <c r="S7" s="841"/>
      <c r="T7" s="847">
        <f>VLOOKUP(E2,EMPR!B28:R29,14,0)</f>
        <v>0</v>
      </c>
      <c r="U7" s="847"/>
      <c r="V7" s="847"/>
      <c r="W7" s="189"/>
      <c r="X7" s="190"/>
      <c r="Y7" s="190"/>
      <c r="Z7" s="190"/>
      <c r="AA7" s="190"/>
      <c r="AB7" s="190"/>
      <c r="AC7" s="190"/>
      <c r="AD7" s="190"/>
      <c r="AE7" s="190"/>
    </row>
    <row r="8" spans="1:31" ht="15" customHeight="1" x14ac:dyDescent="0.2">
      <c r="A8" s="841" t="s">
        <v>234</v>
      </c>
      <c r="B8" s="841"/>
      <c r="C8" s="841"/>
      <c r="D8" s="841"/>
      <c r="E8" s="192">
        <v>2</v>
      </c>
      <c r="F8" s="856" t="str">
        <f>IF(E8=1,EMPR!C22,IF(E8=2,EMPR!C23))</f>
        <v>NOTURNO</v>
      </c>
      <c r="G8" s="856"/>
      <c r="H8" s="856"/>
      <c r="I8" s="856"/>
      <c r="J8" s="841" t="s">
        <v>235</v>
      </c>
      <c r="K8" s="841"/>
      <c r="L8" s="841"/>
      <c r="M8" s="193">
        <v>1</v>
      </c>
      <c r="N8" s="856" t="str">
        <f>IF(M8=1,EMPR!C17,IF(M8=2,EMPR!C18))</f>
        <v>SIM</v>
      </c>
      <c r="O8" s="856"/>
      <c r="P8" s="841" t="s">
        <v>236</v>
      </c>
      <c r="Q8" s="841"/>
      <c r="R8" s="841"/>
      <c r="S8" s="841"/>
      <c r="T8" s="841"/>
      <c r="U8" s="841"/>
      <c r="V8" s="192">
        <v>1</v>
      </c>
      <c r="W8" s="856" t="str">
        <f>IF(V8=1,EMPR!C33,IF(V8=2,EMPR!C34))</f>
        <v>SALARIO NORMATIVO</v>
      </c>
      <c r="X8" s="856"/>
      <c r="Y8"/>
      <c r="Z8"/>
      <c r="AA8"/>
      <c r="AB8"/>
      <c r="AC8"/>
      <c r="AD8"/>
      <c r="AE8"/>
    </row>
    <row r="9" spans="1:31" ht="15" customHeight="1" x14ac:dyDescent="0.2">
      <c r="A9" s="848" t="s">
        <v>237</v>
      </c>
      <c r="B9" s="848"/>
      <c r="C9" s="848"/>
      <c r="D9" s="848"/>
      <c r="E9" s="848"/>
      <c r="F9" s="848"/>
      <c r="G9" s="191">
        <f>EDITAL!X13</f>
        <v>2</v>
      </c>
      <c r="H9" s="849" t="str">
        <f>IF(G9=1,EMPR!C17,IF(G9=2,EMPR!C18))</f>
        <v>NAO</v>
      </c>
      <c r="I9" s="849"/>
      <c r="J9" s="848" t="s">
        <v>238</v>
      </c>
      <c r="K9" s="848"/>
      <c r="L9" s="848"/>
      <c r="M9" s="194">
        <v>60</v>
      </c>
      <c r="N9" s="850" t="s">
        <v>239</v>
      </c>
      <c r="O9" s="850"/>
      <c r="P9" s="850"/>
      <c r="Q9" s="195"/>
      <c r="R9" s="195"/>
      <c r="S9" s="195"/>
      <c r="T9" s="195"/>
      <c r="U9" s="195"/>
      <c r="V9" s="195"/>
      <c r="W9" s="195"/>
      <c r="X9" s="196"/>
      <c r="Y9" s="196"/>
      <c r="Z9" s="196"/>
      <c r="AA9" s="196"/>
      <c r="AB9" s="196"/>
      <c r="AC9" s="196"/>
      <c r="AD9" s="196"/>
      <c r="AE9" s="196"/>
    </row>
    <row r="10" spans="1:31" ht="15" customHeight="1" x14ac:dyDescent="0.2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4"/>
      <c r="Y10" s="34"/>
      <c r="Z10" s="34"/>
      <c r="AA10" s="34"/>
      <c r="AB10" s="34"/>
      <c r="AC10" s="34"/>
      <c r="AD10" s="34"/>
      <c r="AE10" s="34"/>
    </row>
    <row r="11" spans="1:31" ht="15" customHeight="1" x14ac:dyDescent="0.2"/>
    <row r="12" spans="1:31" s="1" customFormat="1" ht="20.100000000000001" customHeight="1" x14ac:dyDescent="0.2">
      <c r="A12" s="851" t="s">
        <v>151</v>
      </c>
      <c r="B12" s="851"/>
      <c r="C12" s="851"/>
      <c r="D12" s="851"/>
      <c r="E12" s="851"/>
      <c r="F12" s="851"/>
      <c r="G12" s="851"/>
      <c r="H12" s="851"/>
      <c r="I12" s="851"/>
      <c r="J12" s="851"/>
      <c r="K12" s="851"/>
      <c r="L12" s="851"/>
      <c r="M12" s="851"/>
      <c r="N12" s="851"/>
      <c r="O12" s="851"/>
      <c r="P12" s="851"/>
      <c r="Q12" s="851"/>
      <c r="R12" s="851"/>
      <c r="S12" s="851"/>
      <c r="T12" s="851"/>
      <c r="U12" s="851"/>
      <c r="V12" s="851"/>
      <c r="W12" s="851"/>
      <c r="X12" s="830">
        <v>2022</v>
      </c>
      <c r="Y12" s="830">
        <v>2023</v>
      </c>
      <c r="Z12" s="830">
        <v>2023</v>
      </c>
      <c r="AA12" s="830">
        <v>2024</v>
      </c>
      <c r="AB12" s="830">
        <v>2024</v>
      </c>
      <c r="AC12" s="830">
        <v>2025</v>
      </c>
      <c r="AD12" s="830">
        <v>2025</v>
      </c>
      <c r="AE12" s="830">
        <v>2026</v>
      </c>
    </row>
    <row r="13" spans="1:31" ht="14.25" customHeight="1" x14ac:dyDescent="0.2">
      <c r="A13" s="852" t="str">
        <f>EDITAL!E4&amp;" n° "&amp;EDITAL!Q4</f>
        <v xml:space="preserve">Processo Licitatório n° </v>
      </c>
      <c r="B13" s="853"/>
      <c r="C13" s="853"/>
      <c r="D13" s="853"/>
      <c r="E13" s="853"/>
      <c r="F13" s="853"/>
      <c r="G13" s="853"/>
      <c r="H13" s="853"/>
      <c r="I13" s="853"/>
      <c r="J13" s="853"/>
      <c r="K13" s="853"/>
      <c r="L13" s="853"/>
      <c r="M13" s="854" t="str">
        <f>EDITAL!E5&amp;" n° "&amp;EDITAL!Q5</f>
        <v>Pregão Eletrônico n° N° 0646/2022</v>
      </c>
      <c r="N13" s="854"/>
      <c r="O13" s="854"/>
      <c r="P13" s="854"/>
      <c r="Q13" s="854"/>
      <c r="R13" s="854"/>
      <c r="S13" s="854"/>
      <c r="T13" s="854"/>
      <c r="U13" s="854"/>
      <c r="V13" s="854"/>
      <c r="W13" s="855"/>
      <c r="X13" s="831"/>
      <c r="Y13" s="831"/>
      <c r="Z13" s="831"/>
      <c r="AA13" s="831"/>
      <c r="AB13" s="831"/>
      <c r="AC13" s="831"/>
      <c r="AD13" s="831"/>
      <c r="AE13" s="831"/>
    </row>
    <row r="14" spans="1:31" customFormat="1" ht="5.0999999999999996" customHeight="1" x14ac:dyDescent="0.2"/>
    <row r="15" spans="1:31" s="14" customFormat="1" ht="14.25" customHeight="1" x14ac:dyDescent="0.2">
      <c r="A15" s="875" t="s">
        <v>240</v>
      </c>
      <c r="B15" s="875"/>
      <c r="C15" s="875"/>
      <c r="D15" s="875"/>
      <c r="E15" s="875"/>
      <c r="F15" s="875"/>
      <c r="G15" s="875"/>
      <c r="H15" s="875"/>
      <c r="I15" s="875"/>
      <c r="J15" s="875"/>
      <c r="K15" s="875"/>
      <c r="L15" s="875"/>
      <c r="M15" s="875"/>
      <c r="N15" s="875"/>
      <c r="O15" s="875"/>
      <c r="P15" s="875"/>
      <c r="Q15" s="875"/>
      <c r="R15" s="875"/>
      <c r="S15" s="875"/>
      <c r="T15" s="875"/>
      <c r="U15" s="875"/>
      <c r="V15" s="875"/>
      <c r="W15" s="875"/>
      <c r="X15" s="857" t="s">
        <v>241</v>
      </c>
      <c r="Y15" s="832" t="s">
        <v>667</v>
      </c>
      <c r="Z15" s="832" t="s">
        <v>684</v>
      </c>
      <c r="AA15" s="832" t="s">
        <v>706</v>
      </c>
      <c r="AB15" s="832" t="s">
        <v>708</v>
      </c>
      <c r="AC15" s="832" t="s">
        <v>747</v>
      </c>
      <c r="AD15" s="832" t="s">
        <v>748</v>
      </c>
      <c r="AE15" s="832" t="s">
        <v>783</v>
      </c>
    </row>
    <row r="16" spans="1:31" ht="12" customHeight="1" x14ac:dyDescent="0.2">
      <c r="A16" s="199">
        <v>1</v>
      </c>
      <c r="B16" s="860" t="s">
        <v>242</v>
      </c>
      <c r="C16" s="860"/>
      <c r="D16" s="860"/>
      <c r="E16" s="860"/>
      <c r="F16" s="860"/>
      <c r="G16" s="860"/>
      <c r="H16" s="860"/>
      <c r="I16" s="860"/>
      <c r="J16" s="860"/>
      <c r="K16" s="861">
        <f>EDITAL!E6</f>
        <v>44662</v>
      </c>
      <c r="L16" s="861"/>
      <c r="M16" s="861"/>
      <c r="N16" s="861"/>
      <c r="O16" s="861"/>
      <c r="P16" s="861"/>
      <c r="Q16" s="861"/>
      <c r="R16" s="861"/>
      <c r="S16" s="861"/>
      <c r="T16" s="861"/>
      <c r="U16" s="861"/>
      <c r="V16" s="861"/>
      <c r="W16" s="861"/>
      <c r="X16" s="858"/>
      <c r="Y16" s="833"/>
      <c r="Z16" s="833"/>
      <c r="AA16" s="833"/>
      <c r="AB16" s="833"/>
      <c r="AC16" s="833"/>
      <c r="AD16" s="833"/>
      <c r="AE16" s="833"/>
    </row>
    <row r="17" spans="1:31" ht="12" customHeight="1" x14ac:dyDescent="0.2">
      <c r="A17" s="197">
        <v>2</v>
      </c>
      <c r="B17" s="862" t="s">
        <v>243</v>
      </c>
      <c r="C17" s="862"/>
      <c r="D17" s="862"/>
      <c r="E17" s="862"/>
      <c r="F17" s="862"/>
      <c r="G17" s="862"/>
      <c r="H17" s="862"/>
      <c r="I17" s="862"/>
      <c r="J17" s="862"/>
      <c r="K17" s="863" t="str">
        <f>EDITAL!Q6</f>
        <v>http://e-lic.sc.gov.br</v>
      </c>
      <c r="L17" s="863"/>
      <c r="M17" s="863"/>
      <c r="N17" s="863"/>
      <c r="O17" s="863"/>
      <c r="P17" s="863"/>
      <c r="Q17" s="863"/>
      <c r="R17" s="863"/>
      <c r="S17" s="863"/>
      <c r="T17" s="863"/>
      <c r="U17" s="863"/>
      <c r="V17" s="863"/>
      <c r="W17" s="863"/>
      <c r="X17" s="858"/>
      <c r="Y17" s="833"/>
      <c r="Z17" s="833"/>
      <c r="AA17" s="833"/>
      <c r="AB17" s="833"/>
      <c r="AC17" s="833"/>
      <c r="AD17" s="833"/>
      <c r="AE17" s="833"/>
    </row>
    <row r="18" spans="1:31" ht="12" customHeight="1" x14ac:dyDescent="0.2">
      <c r="A18" s="197">
        <v>3</v>
      </c>
      <c r="B18" s="862" t="s">
        <v>244</v>
      </c>
      <c r="C18" s="862"/>
      <c r="D18" s="862"/>
      <c r="E18" s="862"/>
      <c r="F18" s="862"/>
      <c r="G18" s="862"/>
      <c r="H18" s="862"/>
      <c r="I18" s="862"/>
      <c r="J18" s="862"/>
      <c r="K18" s="863" t="str">
        <f>EDITAL!J21&amp;" / "&amp;EDITAL!T17</f>
        <v>SAO BENTO DO SUL / SC</v>
      </c>
      <c r="L18" s="863"/>
      <c r="M18" s="863"/>
      <c r="N18" s="863"/>
      <c r="O18" s="863"/>
      <c r="P18" s="863"/>
      <c r="Q18" s="863"/>
      <c r="R18" s="863"/>
      <c r="S18" s="863"/>
      <c r="T18" s="863"/>
      <c r="U18" s="863"/>
      <c r="V18" s="863"/>
      <c r="W18" s="863"/>
      <c r="X18" s="858"/>
      <c r="Y18" s="833"/>
      <c r="Z18" s="833"/>
      <c r="AA18" s="833"/>
      <c r="AB18" s="833"/>
      <c r="AC18" s="833"/>
      <c r="AD18" s="833"/>
      <c r="AE18" s="833"/>
    </row>
    <row r="19" spans="1:31" ht="12" customHeight="1" x14ac:dyDescent="0.2">
      <c r="A19" s="198">
        <v>4</v>
      </c>
      <c r="B19" s="864" t="s">
        <v>245</v>
      </c>
      <c r="C19" s="864"/>
      <c r="D19" s="864"/>
      <c r="E19" s="864"/>
      <c r="F19" s="864"/>
      <c r="G19" s="864"/>
      <c r="H19" s="864"/>
      <c r="I19" s="864"/>
      <c r="J19" s="864"/>
      <c r="K19" s="865">
        <f>EDITAL!E17</f>
        <v>12</v>
      </c>
      <c r="L19" s="865"/>
      <c r="M19" s="865"/>
      <c r="N19" s="865"/>
      <c r="O19" s="865"/>
      <c r="P19" s="865"/>
      <c r="Q19" s="865"/>
      <c r="R19" s="865"/>
      <c r="S19" s="865"/>
      <c r="T19" s="865"/>
      <c r="U19" s="865"/>
      <c r="V19" s="865"/>
      <c r="W19" s="865"/>
      <c r="X19" s="859"/>
      <c r="Y19" s="834"/>
      <c r="Z19" s="834"/>
      <c r="AA19" s="834"/>
      <c r="AB19" s="834"/>
      <c r="AC19" s="834"/>
      <c r="AD19" s="834"/>
      <c r="AE19" s="834"/>
    </row>
    <row r="20" spans="1:31" customFormat="1" ht="5.0999999999999996" customHeight="1" x14ac:dyDescent="0.2"/>
    <row r="21" spans="1:31" ht="20.100000000000001" customHeight="1" x14ac:dyDescent="0.2">
      <c r="A21" s="866" t="s">
        <v>246</v>
      </c>
      <c r="B21" s="867"/>
      <c r="C21" s="867"/>
      <c r="D21" s="867"/>
      <c r="E21" s="867"/>
      <c r="F21" s="867"/>
      <c r="G21" s="867"/>
      <c r="H21" s="867"/>
      <c r="I21" s="867"/>
      <c r="J21" s="867"/>
      <c r="K21" s="867"/>
      <c r="L21" s="867"/>
      <c r="M21" s="867"/>
      <c r="N21" s="867"/>
      <c r="O21" s="867"/>
      <c r="P21" s="867"/>
      <c r="Q21" s="867"/>
      <c r="R21" s="867"/>
      <c r="S21" s="867"/>
      <c r="T21" s="867"/>
      <c r="U21" s="867"/>
      <c r="V21" s="867"/>
      <c r="W21" s="867"/>
      <c r="X21" s="19"/>
      <c r="Y21" s="19"/>
      <c r="Z21" s="19"/>
      <c r="AA21" s="19"/>
      <c r="AB21" s="19"/>
      <c r="AC21" s="19"/>
      <c r="AD21" s="19"/>
      <c r="AE21" s="19"/>
    </row>
    <row r="22" spans="1:31" ht="5.0999999999999996" customHeight="1" x14ac:dyDescent="0.2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8"/>
      <c r="Y22" s="18"/>
      <c r="Z22" s="18"/>
      <c r="AA22" s="18"/>
      <c r="AB22" s="18"/>
      <c r="AC22" s="18"/>
      <c r="AD22" s="18"/>
      <c r="AE22" s="18"/>
    </row>
    <row r="23" spans="1:31" ht="15" customHeight="1" x14ac:dyDescent="0.2">
      <c r="A23" s="868" t="s">
        <v>247</v>
      </c>
      <c r="B23" s="869"/>
      <c r="C23" s="869"/>
      <c r="D23" s="869"/>
      <c r="E23" s="869"/>
      <c r="F23" s="869"/>
      <c r="G23" s="869"/>
      <c r="H23" s="869"/>
      <c r="I23" s="869"/>
      <c r="J23" s="869"/>
      <c r="K23" s="869"/>
      <c r="L23" s="869"/>
      <c r="M23" s="869"/>
      <c r="N23" s="869"/>
      <c r="O23" s="869"/>
      <c r="P23" s="869"/>
      <c r="Q23" s="869"/>
      <c r="R23" s="869"/>
      <c r="S23" s="869"/>
      <c r="T23" s="869"/>
      <c r="U23" s="15"/>
      <c r="V23" s="15"/>
      <c r="W23" s="15"/>
      <c r="X23" s="16"/>
      <c r="Y23" s="16"/>
      <c r="Z23" s="16"/>
      <c r="AA23" s="16"/>
      <c r="AB23" s="16"/>
      <c r="AC23" s="16"/>
      <c r="AD23" s="16"/>
      <c r="AE23" s="16"/>
    </row>
    <row r="24" spans="1:31" ht="12" customHeight="1" x14ac:dyDescent="0.2">
      <c r="A24" s="870" t="s">
        <v>248</v>
      </c>
      <c r="B24" s="871"/>
      <c r="C24" s="871"/>
      <c r="D24" s="871"/>
      <c r="E24" s="871"/>
      <c r="F24" s="871"/>
      <c r="G24" s="871"/>
      <c r="H24" s="871"/>
      <c r="I24" s="871"/>
      <c r="J24" s="871"/>
      <c r="K24" s="871"/>
      <c r="L24" s="871"/>
      <c r="M24" s="871"/>
      <c r="N24" s="871"/>
      <c r="O24" s="871"/>
      <c r="P24" s="871"/>
      <c r="Q24" s="871"/>
      <c r="R24" s="871"/>
      <c r="S24" s="871"/>
      <c r="T24" s="871"/>
      <c r="U24" s="871"/>
      <c r="V24" s="871"/>
      <c r="W24" s="871"/>
      <c r="X24" s="200"/>
      <c r="Y24" s="200"/>
      <c r="Z24" s="200"/>
      <c r="AA24" s="200"/>
      <c r="AB24" s="200"/>
      <c r="AC24" s="200"/>
      <c r="AD24" s="200"/>
      <c r="AE24" s="200"/>
    </row>
    <row r="25" spans="1:31" ht="12" customHeight="1" x14ac:dyDescent="0.2">
      <c r="A25" s="201">
        <v>1</v>
      </c>
      <c r="B25" s="872" t="s">
        <v>249</v>
      </c>
      <c r="C25" s="872"/>
      <c r="D25" s="872"/>
      <c r="E25" s="872"/>
      <c r="F25" s="873" t="str">
        <f>F2</f>
        <v>VIGILANCIA SC</v>
      </c>
      <c r="G25" s="873"/>
      <c r="H25" s="873"/>
      <c r="I25" s="873"/>
      <c r="J25" s="873"/>
      <c r="K25" s="873"/>
      <c r="L25" s="873"/>
      <c r="M25" s="873"/>
      <c r="N25" s="873"/>
      <c r="O25" s="874" t="s">
        <v>234</v>
      </c>
      <c r="P25" s="874"/>
      <c r="Q25" s="874"/>
      <c r="R25" s="873" t="str">
        <f>F8</f>
        <v>NOTURNO</v>
      </c>
      <c r="S25" s="873"/>
      <c r="T25" s="873"/>
      <c r="U25" s="872" t="s">
        <v>250</v>
      </c>
      <c r="V25" s="872"/>
      <c r="W25" s="872"/>
      <c r="X25" s="202">
        <f>R5</f>
        <v>27.6</v>
      </c>
      <c r="Y25" s="202">
        <v>31</v>
      </c>
      <c r="Z25" s="202">
        <v>31</v>
      </c>
      <c r="AA25" s="202">
        <v>32.86</v>
      </c>
      <c r="AB25" s="202">
        <f>AA25</f>
        <v>32.86</v>
      </c>
      <c r="AC25" s="202">
        <v>40</v>
      </c>
      <c r="AD25" s="202">
        <f>AC25</f>
        <v>40</v>
      </c>
      <c r="AE25" s="202">
        <v>47.5</v>
      </c>
    </row>
    <row r="26" spans="1:31" ht="12" customHeight="1" x14ac:dyDescent="0.2">
      <c r="A26" s="197">
        <v>2</v>
      </c>
      <c r="B26" s="862" t="s">
        <v>251</v>
      </c>
      <c r="C26" s="862"/>
      <c r="D26" s="878" t="str">
        <f>R4</f>
        <v>5173-30</v>
      </c>
      <c r="E26" s="878"/>
      <c r="F26" s="862" t="s">
        <v>213</v>
      </c>
      <c r="G26" s="862"/>
      <c r="H26" s="862"/>
      <c r="I26" s="862"/>
      <c r="J26" s="862"/>
      <c r="K26" s="862"/>
      <c r="L26" s="878">
        <f>X2</f>
        <v>2</v>
      </c>
      <c r="M26" s="878"/>
      <c r="N26" s="862" t="s">
        <v>252</v>
      </c>
      <c r="O26" s="862"/>
      <c r="P26" s="862"/>
      <c r="Q26" s="862"/>
      <c r="R26" s="879">
        <f>INSU!V4</f>
        <v>6.0000000000000001E-3</v>
      </c>
      <c r="S26" s="879"/>
      <c r="T26" s="879"/>
      <c r="U26" s="862" t="s">
        <v>253</v>
      </c>
      <c r="V26" s="862"/>
      <c r="W26" s="862"/>
      <c r="X26" s="203">
        <f>INSU!X4</f>
        <v>14</v>
      </c>
      <c r="Y26" s="203">
        <v>14</v>
      </c>
      <c r="Z26" s="203">
        <v>14</v>
      </c>
      <c r="AA26" s="203">
        <v>14</v>
      </c>
      <c r="AB26" s="203">
        <v>14</v>
      </c>
      <c r="AC26" s="203">
        <v>14</v>
      </c>
      <c r="AD26" s="203">
        <v>14</v>
      </c>
      <c r="AE26" s="203">
        <v>14</v>
      </c>
    </row>
    <row r="27" spans="1:31" ht="12" customHeight="1" x14ac:dyDescent="0.2">
      <c r="A27" s="197">
        <v>3</v>
      </c>
      <c r="B27" s="862" t="s">
        <v>217</v>
      </c>
      <c r="C27" s="862"/>
      <c r="D27" s="862"/>
      <c r="E27" s="862"/>
      <c r="F27" s="876" t="str">
        <f>E4</f>
        <v>VIGILANTE 12H - N</v>
      </c>
      <c r="G27" s="876"/>
      <c r="H27" s="876"/>
      <c r="I27" s="876"/>
      <c r="J27" s="876"/>
      <c r="K27" s="876"/>
      <c r="L27" s="876"/>
      <c r="M27" s="876"/>
      <c r="N27" s="876"/>
      <c r="O27" s="876"/>
      <c r="P27" s="876"/>
      <c r="Q27" s="876"/>
      <c r="R27" s="876"/>
      <c r="S27" s="876"/>
      <c r="T27" s="876"/>
      <c r="U27" s="862" t="s">
        <v>12</v>
      </c>
      <c r="V27" s="862"/>
      <c r="W27" s="862"/>
      <c r="X27" s="204">
        <f>INSU!B4</f>
        <v>5</v>
      </c>
      <c r="Y27" s="204">
        <v>5</v>
      </c>
      <c r="Z27" s="204">
        <v>5</v>
      </c>
      <c r="AA27" s="204">
        <v>5</v>
      </c>
      <c r="AB27" s="204">
        <v>5</v>
      </c>
      <c r="AC27" s="204">
        <v>5</v>
      </c>
      <c r="AD27" s="204">
        <v>5</v>
      </c>
      <c r="AE27" s="204">
        <v>5</v>
      </c>
    </row>
    <row r="28" spans="1:31" ht="12" customHeight="1" x14ac:dyDescent="0.2">
      <c r="A28" s="198">
        <v>4</v>
      </c>
      <c r="B28" s="864" t="s">
        <v>254</v>
      </c>
      <c r="C28" s="864"/>
      <c r="D28" s="864"/>
      <c r="E28" s="864"/>
      <c r="F28" s="877" t="str">
        <f>E3</f>
        <v>SIND VIG ABRANGENCIA SAO BENTO DO SUL E REGIAO</v>
      </c>
      <c r="G28" s="877"/>
      <c r="H28" s="877"/>
      <c r="I28" s="877"/>
      <c r="J28" s="877"/>
      <c r="K28" s="877"/>
      <c r="L28" s="877"/>
      <c r="M28" s="877"/>
      <c r="N28" s="877"/>
      <c r="O28" s="877"/>
      <c r="P28" s="877"/>
      <c r="Q28" s="877"/>
      <c r="R28" s="877"/>
      <c r="S28" s="877"/>
      <c r="T28" s="877"/>
      <c r="U28" s="864" t="s">
        <v>255</v>
      </c>
      <c r="V28" s="864"/>
      <c r="W28" s="864"/>
      <c r="X28" s="205">
        <f>X3</f>
        <v>44593</v>
      </c>
      <c r="Y28" s="205">
        <f>Y3</f>
        <v>44958</v>
      </c>
      <c r="Z28" s="205">
        <v>45027</v>
      </c>
      <c r="AA28" s="205">
        <f>AA3</f>
        <v>45323</v>
      </c>
      <c r="AB28" s="205">
        <v>45393</v>
      </c>
      <c r="AC28" s="205">
        <f>AC3</f>
        <v>45689</v>
      </c>
      <c r="AD28" s="205">
        <v>45758</v>
      </c>
      <c r="AE28" s="205">
        <f>AE3</f>
        <v>46054</v>
      </c>
    </row>
    <row r="29" spans="1:31" ht="5.0999999999999996" customHeight="1" x14ac:dyDescent="0.2"/>
    <row r="30" spans="1:31" ht="15" customHeight="1" x14ac:dyDescent="0.2">
      <c r="A30" s="885" t="s">
        <v>256</v>
      </c>
      <c r="B30" s="886"/>
      <c r="C30" s="886"/>
      <c r="D30" s="886"/>
      <c r="E30" s="886"/>
      <c r="F30" s="886"/>
      <c r="G30" s="886"/>
      <c r="H30" s="886"/>
      <c r="I30" s="886"/>
      <c r="J30" s="886"/>
      <c r="K30" s="886"/>
      <c r="L30" s="886"/>
      <c r="M30" s="886"/>
      <c r="N30" s="886"/>
      <c r="O30" s="886"/>
      <c r="P30" s="886"/>
      <c r="Q30" s="886"/>
      <c r="R30" s="886"/>
      <c r="S30" s="886"/>
      <c r="T30" s="886"/>
      <c r="U30" s="886"/>
      <c r="V30" s="886"/>
      <c r="W30" s="886"/>
      <c r="X30" s="235"/>
      <c r="Y30" s="235"/>
      <c r="Z30" s="235"/>
      <c r="AA30" s="235"/>
      <c r="AB30" s="235"/>
      <c r="AC30" s="235"/>
      <c r="AD30" s="235"/>
      <c r="AE30" s="235"/>
    </row>
    <row r="31" spans="1:31" ht="12" customHeight="1" x14ac:dyDescent="0.2">
      <c r="A31" s="236">
        <v>1</v>
      </c>
      <c r="B31" s="887" t="s">
        <v>257</v>
      </c>
      <c r="C31" s="888"/>
      <c r="D31" s="888"/>
      <c r="E31" s="888"/>
      <c r="F31" s="888"/>
      <c r="G31" s="888"/>
      <c r="H31" s="888"/>
      <c r="I31" s="888"/>
      <c r="J31" s="888"/>
      <c r="K31" s="888"/>
      <c r="L31" s="888"/>
      <c r="M31" s="888"/>
      <c r="N31" s="888"/>
      <c r="O31" s="888"/>
      <c r="P31" s="888"/>
      <c r="Q31" s="888"/>
      <c r="R31" s="888"/>
      <c r="S31" s="888"/>
      <c r="T31" s="888"/>
      <c r="U31" s="888"/>
      <c r="V31" s="889"/>
      <c r="W31" s="237" t="s">
        <v>258</v>
      </c>
      <c r="X31" s="237" t="s">
        <v>259</v>
      </c>
      <c r="Y31" s="237" t="s">
        <v>259</v>
      </c>
      <c r="Z31" s="237" t="s">
        <v>259</v>
      </c>
      <c r="AA31" s="237" t="s">
        <v>259</v>
      </c>
      <c r="AB31" s="237" t="s">
        <v>259</v>
      </c>
      <c r="AC31" s="237" t="s">
        <v>259</v>
      </c>
      <c r="AD31" s="237" t="s">
        <v>259</v>
      </c>
      <c r="AE31" s="237" t="s">
        <v>259</v>
      </c>
    </row>
    <row r="32" spans="1:31" s="3" customFormat="1" ht="12" customHeight="1" x14ac:dyDescent="0.2">
      <c r="A32" s="229" t="s">
        <v>260</v>
      </c>
      <c r="B32" s="884" t="s">
        <v>261</v>
      </c>
      <c r="C32" s="884"/>
      <c r="D32" s="884"/>
      <c r="E32" s="884"/>
      <c r="F32" s="884"/>
      <c r="G32" s="884"/>
      <c r="H32" s="884"/>
      <c r="I32" s="884"/>
      <c r="J32" s="884"/>
      <c r="K32" s="884"/>
      <c r="L32" s="884"/>
      <c r="M32" s="884"/>
      <c r="N32" s="884"/>
      <c r="O32" s="884"/>
      <c r="P32" s="884"/>
      <c r="Q32" s="884"/>
      <c r="R32" s="884"/>
      <c r="S32" s="884"/>
      <c r="T32" s="884"/>
      <c r="U32" s="884"/>
      <c r="V32" s="884"/>
      <c r="W32" s="230">
        <f>E5</f>
        <v>220</v>
      </c>
      <c r="X32" s="231">
        <f>ROUND(((X4/EMPR!F27)*W32),2)</f>
        <v>1664.83</v>
      </c>
      <c r="Y32" s="231">
        <f>ROUND(((Y4/EMPR!F27)*W32),2)</f>
        <v>1760</v>
      </c>
      <c r="Z32" s="231">
        <f>ROUND(((Z4/220)*W32),2)</f>
        <v>1760</v>
      </c>
      <c r="AA32" s="231">
        <f>ROUND(((AA4/EMPR!F27)*W32),2)</f>
        <v>1865.6</v>
      </c>
      <c r="AB32" s="231">
        <f>ROUND(((AB4/220)*$W$32),2)</f>
        <v>1865.6</v>
      </c>
      <c r="AC32" s="231">
        <f t="shared" ref="AC32:AD32" si="0">ROUND(((AC4/220)*$W$32),2)</f>
        <v>1973.24</v>
      </c>
      <c r="AD32" s="231">
        <f t="shared" si="0"/>
        <v>1973.24</v>
      </c>
      <c r="AE32" s="231">
        <f t="shared" ref="AE32" si="1">ROUND(((AE4/220)*$W$32),2)</f>
        <v>2091.63</v>
      </c>
    </row>
    <row r="33" spans="1:31" ht="12" customHeight="1" x14ac:dyDescent="0.2">
      <c r="A33" s="206" t="s">
        <v>262</v>
      </c>
      <c r="B33" s="876" t="s">
        <v>263</v>
      </c>
      <c r="C33" s="876"/>
      <c r="D33" s="876"/>
      <c r="E33" s="876"/>
      <c r="F33" s="876"/>
      <c r="G33" s="876"/>
      <c r="H33" s="876"/>
      <c r="I33" s="876"/>
      <c r="J33" s="876"/>
      <c r="K33" s="876"/>
      <c r="L33" s="876"/>
      <c r="M33" s="876"/>
      <c r="N33" s="876"/>
      <c r="O33" s="876"/>
      <c r="P33" s="876"/>
      <c r="Q33" s="876"/>
      <c r="R33" s="876"/>
      <c r="S33" s="876"/>
      <c r="T33" s="876"/>
      <c r="U33" s="876"/>
      <c r="V33" s="876"/>
      <c r="W33" s="207">
        <v>0</v>
      </c>
      <c r="X33" s="208">
        <v>0</v>
      </c>
      <c r="Y33" s="208">
        <v>0</v>
      </c>
      <c r="Z33" s="208">
        <v>0</v>
      </c>
      <c r="AA33" s="208">
        <v>0</v>
      </c>
      <c r="AB33" s="208">
        <v>0</v>
      </c>
      <c r="AC33" s="208">
        <v>0</v>
      </c>
      <c r="AD33" s="208">
        <v>0</v>
      </c>
      <c r="AE33" s="208">
        <v>0</v>
      </c>
    </row>
    <row r="34" spans="1:31" ht="12" customHeight="1" x14ac:dyDescent="0.2">
      <c r="A34" s="206" t="s">
        <v>264</v>
      </c>
      <c r="B34" s="876" t="s">
        <v>265</v>
      </c>
      <c r="C34" s="876"/>
      <c r="D34" s="876"/>
      <c r="E34" s="876"/>
      <c r="F34" s="876"/>
      <c r="G34" s="876"/>
      <c r="H34" s="876"/>
      <c r="I34" s="876"/>
      <c r="J34" s="876"/>
      <c r="K34" s="876"/>
      <c r="L34" s="876"/>
      <c r="M34" s="876"/>
      <c r="N34" s="876"/>
      <c r="O34" s="876"/>
      <c r="P34" s="876"/>
      <c r="Q34" s="876"/>
      <c r="R34" s="876"/>
      <c r="S34" s="876"/>
      <c r="T34" s="876"/>
      <c r="U34" s="876"/>
      <c r="V34" s="876"/>
      <c r="W34" s="207"/>
      <c r="X34" s="208">
        <v>0</v>
      </c>
      <c r="Y34" s="208">
        <v>0</v>
      </c>
      <c r="Z34" s="208">
        <v>0</v>
      </c>
      <c r="AA34" s="208">
        <v>0</v>
      </c>
      <c r="AB34" s="208">
        <v>0</v>
      </c>
      <c r="AC34" s="208">
        <v>0</v>
      </c>
      <c r="AD34" s="208">
        <v>0</v>
      </c>
      <c r="AE34" s="208">
        <v>0</v>
      </c>
    </row>
    <row r="35" spans="1:31" s="3" customFormat="1" ht="12" customHeight="1" x14ac:dyDescent="0.2">
      <c r="A35" s="206" t="s">
        <v>266</v>
      </c>
      <c r="B35" s="876" t="s">
        <v>267</v>
      </c>
      <c r="C35" s="876"/>
      <c r="D35" s="876"/>
      <c r="E35" s="876"/>
      <c r="F35" s="876"/>
      <c r="G35" s="876"/>
      <c r="H35" s="876"/>
      <c r="I35" s="876"/>
      <c r="J35" s="876"/>
      <c r="K35" s="876"/>
      <c r="L35" s="876"/>
      <c r="M35" s="876"/>
      <c r="N35" s="876"/>
      <c r="O35" s="876"/>
      <c r="P35" s="876"/>
      <c r="Q35" s="876"/>
      <c r="R35" s="876"/>
      <c r="S35" s="876"/>
      <c r="T35" s="876"/>
      <c r="U35" s="876"/>
      <c r="V35" s="876"/>
      <c r="W35" s="209" t="str">
        <f>IF(O6="","",O6)</f>
        <v/>
      </c>
      <c r="X35" s="208">
        <f>ROUND(IFERROR((IF($V$8=EMPR!$B$33,$X$32,IF($V$8=EMPR!$B$34,$X$5))*W35),0),2)</f>
        <v>0</v>
      </c>
      <c r="Y35" s="208">
        <f>ROUND(IFERROR((IF($V$8=EMPR!$B$33,$X$32,IF($V$8=EMPR!$B$34,$X$5))*X35),0),2)</f>
        <v>0</v>
      </c>
      <c r="Z35" s="208">
        <f>ROUND(IFERROR((IF($V$8=EMPR!$B$33,$X$32,IF($V$8=EMPR!$B$34,$X$5))*Y35),0),2)</f>
        <v>0</v>
      </c>
      <c r="AA35" s="208">
        <f>ROUND(IFERROR((IF($V$8=EMPR!$B$33,$X$32,IF($V$8=EMPR!$B$34,$X$5))*Z35),0),2)</f>
        <v>0</v>
      </c>
      <c r="AB35" s="208">
        <f>ROUND(IFERROR((IF($V$8=EMPR!$B$33,$X$32,IF($V$8=EMPR!$B$34,$X$5))*AA35),0),2)</f>
        <v>0</v>
      </c>
      <c r="AC35" s="208">
        <f>ROUND(IFERROR((IF($V$8=EMPR!$B$33,$X$32,IF($V$8=EMPR!$B$34,$X$5))*AB35),0),2)</f>
        <v>0</v>
      </c>
      <c r="AD35" s="208">
        <f>ROUND(IFERROR((IF($V$8=EMPR!$B$33,$X$32,IF($V$8=EMPR!$B$34,$X$5))*AC35),0),2)</f>
        <v>0</v>
      </c>
      <c r="AE35" s="208">
        <f>ROUND(IFERROR((IF($V$8=EMPR!$B$33,$X$32,IF($V$8=EMPR!$B$34,$X$5))*AD35),0),2)</f>
        <v>0</v>
      </c>
    </row>
    <row r="36" spans="1:31" ht="12" customHeight="1" x14ac:dyDescent="0.2">
      <c r="A36" s="206" t="s">
        <v>268</v>
      </c>
      <c r="B36" s="876" t="s">
        <v>269</v>
      </c>
      <c r="C36" s="876"/>
      <c r="D36" s="876"/>
      <c r="E36" s="876"/>
      <c r="F36" s="876"/>
      <c r="G36" s="876"/>
      <c r="H36" s="876"/>
      <c r="I36" s="876"/>
      <c r="J36" s="876"/>
      <c r="K36" s="876"/>
      <c r="L36" s="876"/>
      <c r="M36" s="876"/>
      <c r="N36" s="876"/>
      <c r="O36" s="876"/>
      <c r="P36" s="876"/>
      <c r="Q36" s="876"/>
      <c r="R36" s="876"/>
      <c r="S36" s="876"/>
      <c r="T36" s="876"/>
      <c r="U36" s="876"/>
      <c r="V36" s="876"/>
      <c r="W36" s="209">
        <f>IF(J6="","",J6)</f>
        <v>0.3</v>
      </c>
      <c r="X36" s="208">
        <f>ROUND(IFERROR((IF($V$8=EMPR!$B$33,$X$32,IF($V$8=EMPR!$B$34,$X$5))*W36),0),2)</f>
        <v>499.45</v>
      </c>
      <c r="Y36" s="208">
        <f>W36*Y32</f>
        <v>528</v>
      </c>
      <c r="Z36" s="208">
        <f>ROUND(IFERROR((IF($V$8=EMPR!$B$33,$Z$32,IF($V$8=EMPR!$B$34,$Y$5))*W36),0),2)</f>
        <v>528</v>
      </c>
      <c r="AA36" s="208">
        <f>W36*AA32</f>
        <v>559.67999999999995</v>
      </c>
      <c r="AB36" s="208">
        <f>ROUND(IFERROR((IF($V$8=EMPR!$B$33,AB32,IF($V$8=EMPR!$B$34,$Y$5))*$W$36),0),2)</f>
        <v>559.67999999999995</v>
      </c>
      <c r="AC36" s="208">
        <f>ROUND(IFERROR((IF($V$8=EMPR!$B$33,AC32,IF($V$8=EMPR!$B$34,$Y$5))*$W$36),0),2)</f>
        <v>591.97</v>
      </c>
      <c r="AD36" s="208">
        <f>ROUND(IFERROR((IF($V$8=EMPR!$B$33,AD32,IF($V$8=EMPR!$B$34,$Y$5))*$W$36),0),2)</f>
        <v>591.97</v>
      </c>
      <c r="AE36" s="208">
        <f>ROUND(IFERROR((IF($V$8=EMPR!$B$33,AE32,IF($V$8=EMPR!$B$34,$Y$5))*$W$36),0),2)</f>
        <v>627.49</v>
      </c>
    </row>
    <row r="37" spans="1:31" s="14" customFormat="1" ht="12" customHeight="1" x14ac:dyDescent="0.2">
      <c r="A37" s="206" t="s">
        <v>270</v>
      </c>
      <c r="B37" s="876" t="s">
        <v>271</v>
      </c>
      <c r="C37" s="876"/>
      <c r="D37" s="876"/>
      <c r="E37" s="876"/>
      <c r="F37" s="876"/>
      <c r="G37" s="876"/>
      <c r="H37" s="876"/>
      <c r="I37" s="876"/>
      <c r="J37" s="876"/>
      <c r="K37" s="876"/>
      <c r="L37" s="876"/>
      <c r="M37" s="876"/>
      <c r="N37" s="876"/>
      <c r="O37" s="876"/>
      <c r="P37" s="876"/>
      <c r="Q37" s="876"/>
      <c r="R37" s="876"/>
      <c r="S37" s="876"/>
      <c r="T37" s="876"/>
      <c r="U37" s="876"/>
      <c r="V37" s="876"/>
      <c r="W37" s="210">
        <f>IF(E8=2,0.2,"")</f>
        <v>0.2</v>
      </c>
      <c r="X37" s="208">
        <f>IFERROR(ROUND((((X32+X33+X34+X35+X36)/INSU!H3)*J5*E6*W37),2),0)</f>
        <v>209.48</v>
      </c>
      <c r="Y37" s="208">
        <f>IFERROR(ROUND((((Y32+Y33+Y34+Y35+Y36)/220)*J5*E6*W37),2),0)</f>
        <v>221.46</v>
      </c>
      <c r="Z37" s="208">
        <f>IFERROR(ROUND((((Z32+Z33+Z34+Z35+Z36)/220)*J5*E6*W37),2),0)</f>
        <v>221.46</v>
      </c>
      <c r="AA37" s="208">
        <f>IFERROR(ROUND((((AA32+AA33+AA34+AA35+AA36)/220)*J5*E6*W37),2),0)</f>
        <v>234.75</v>
      </c>
      <c r="AB37" s="208">
        <f>IFERROR(ROUND((((AB32+AB33+AB34+AB35+AB36)/220)*$J$5*$E$6*$W$37),2),0)</f>
        <v>234.75</v>
      </c>
      <c r="AC37" s="208">
        <f t="shared" ref="AC37:AD37" si="2">IFERROR(ROUND((((AC32+AC33+AC34+AC35+AC36)/220)*$J$5*$E$6*$W$37),2),0)</f>
        <v>248.29</v>
      </c>
      <c r="AD37" s="208">
        <f t="shared" si="2"/>
        <v>248.29</v>
      </c>
      <c r="AE37" s="208">
        <f t="shared" ref="AE37" si="3">IFERROR(ROUND((((AE32+AE33+AE34+AE35+AE36)/220)*$J$5*$E$6*$W$37),2),0)</f>
        <v>263.19</v>
      </c>
    </row>
    <row r="38" spans="1:31" ht="12" customHeight="1" x14ac:dyDescent="0.2">
      <c r="A38" s="206" t="s">
        <v>272</v>
      </c>
      <c r="B38" s="876" t="s">
        <v>273</v>
      </c>
      <c r="C38" s="876"/>
      <c r="D38" s="876"/>
      <c r="E38" s="876"/>
      <c r="F38" s="876"/>
      <c r="G38" s="876"/>
      <c r="H38" s="876"/>
      <c r="I38" s="876"/>
      <c r="J38" s="876"/>
      <c r="K38" s="876"/>
      <c r="L38" s="876"/>
      <c r="M38" s="876"/>
      <c r="N38" s="876"/>
      <c r="O38" s="876"/>
      <c r="P38" s="876"/>
      <c r="Q38" s="876"/>
      <c r="R38" s="876"/>
      <c r="S38" s="876"/>
      <c r="T38" s="876"/>
      <c r="U38" s="876"/>
      <c r="V38" s="876"/>
      <c r="W38" s="211"/>
      <c r="X38" s="208">
        <f t="shared" ref="X38:AD38" si="4">ROUND((X37/6),2)</f>
        <v>34.909999999999997</v>
      </c>
      <c r="Y38" s="208">
        <f t="shared" si="4"/>
        <v>36.909999999999997</v>
      </c>
      <c r="Z38" s="208">
        <f t="shared" si="4"/>
        <v>36.909999999999997</v>
      </c>
      <c r="AA38" s="208">
        <f t="shared" si="4"/>
        <v>39.130000000000003</v>
      </c>
      <c r="AB38" s="208">
        <f t="shared" si="4"/>
        <v>39.130000000000003</v>
      </c>
      <c r="AC38" s="208">
        <f t="shared" si="4"/>
        <v>41.38</v>
      </c>
      <c r="AD38" s="208">
        <f t="shared" si="4"/>
        <v>41.38</v>
      </c>
      <c r="AE38" s="208">
        <f t="shared" ref="AE38" si="5">ROUND((AE37/6),2)</f>
        <v>43.87</v>
      </c>
    </row>
    <row r="39" spans="1:31" ht="12" customHeight="1" x14ac:dyDescent="0.2">
      <c r="A39" s="221" t="s">
        <v>274</v>
      </c>
      <c r="B39" s="880" t="s">
        <v>275</v>
      </c>
      <c r="C39" s="880"/>
      <c r="D39" s="880"/>
      <c r="E39" s="880"/>
      <c r="F39" s="880"/>
      <c r="G39" s="880"/>
      <c r="H39" s="880"/>
      <c r="I39" s="880"/>
      <c r="J39" s="880"/>
      <c r="K39" s="880"/>
      <c r="L39" s="880"/>
      <c r="M39" s="880"/>
      <c r="N39" s="880"/>
      <c r="O39" s="880"/>
      <c r="P39" s="880"/>
      <c r="Q39" s="880"/>
      <c r="R39" s="880"/>
      <c r="S39" s="880"/>
      <c r="T39" s="880"/>
      <c r="U39" s="880"/>
      <c r="V39" s="880"/>
      <c r="W39" s="222">
        <f>IF(E8=2,0.2,"")</f>
        <v>0.2</v>
      </c>
      <c r="X39" s="223">
        <f>IFERROR(ROUND((((X32+X33+X34+X35+X36)/EMPR!F27*E6)+((X32+X33+X34+X35+X36)/EMPR!F27*E6)*W39),2),0)/7*J5</f>
        <v>179.56</v>
      </c>
      <c r="Y39" s="223">
        <f>IFERROR(ROUND((((Y32+Y33+Y34+Y35+Y36)/220*E6)+((Y32+Y33+Y34+Y35+Y36)/220*E6)*W39),2),0)/7*J5</f>
        <v>189.82</v>
      </c>
      <c r="Z39" s="223">
        <f>IFERROR(ROUND((((Z32+Z33+Z34+Z35+Z36)/220*E6)+((Z32+Z33+Z34+Z35+Z36)/220*E6)*W39),2),0)/7*J5</f>
        <v>189.82</v>
      </c>
      <c r="AA39" s="223">
        <f>IFERROR(ROUND((((AA32+AA33+AA34+AA35+AA36)/220*$E$6)+((AA32+AA33+AA34+AA35+AA36)/220*$E$6)*$W$39),2),0)/7*$J$5</f>
        <v>201.21</v>
      </c>
      <c r="AB39" s="223">
        <f t="shared" ref="AB39:AD39" si="6">IFERROR(ROUND((((AB32+AB33+AB34+AB35+AB36)/220*$E$6)+((AB32+AB33+AB34+AB35+AB36)/220*$E$6)*$W$39),2),0)/7*$J$5</f>
        <v>201.21</v>
      </c>
      <c r="AC39" s="223">
        <f t="shared" si="6"/>
        <v>212.82</v>
      </c>
      <c r="AD39" s="223">
        <f t="shared" si="6"/>
        <v>212.82</v>
      </c>
      <c r="AE39" s="223">
        <f t="shared" ref="AE39" si="7">IFERROR(ROUND((((AE32+AE33+AE34+AE35+AE36)/220*$E$6)+((AE32+AE33+AE34+AE35+AE36)/220*$E$6)*$W$39),2),0)/7*$J$5</f>
        <v>225.59</v>
      </c>
    </row>
    <row r="40" spans="1:31" ht="12" customHeight="1" x14ac:dyDescent="0.2">
      <c r="A40" s="881" t="s">
        <v>276</v>
      </c>
      <c r="B40" s="882"/>
      <c r="C40" s="882"/>
      <c r="D40" s="882"/>
      <c r="E40" s="882"/>
      <c r="F40" s="882"/>
      <c r="G40" s="882"/>
      <c r="H40" s="882"/>
      <c r="I40" s="882"/>
      <c r="J40" s="882"/>
      <c r="K40" s="882"/>
      <c r="L40" s="882"/>
      <c r="M40" s="882"/>
      <c r="N40" s="882"/>
      <c r="O40" s="882"/>
      <c r="P40" s="882"/>
      <c r="Q40" s="882"/>
      <c r="R40" s="882"/>
      <c r="S40" s="882"/>
      <c r="T40" s="882"/>
      <c r="U40" s="882"/>
      <c r="V40" s="882"/>
      <c r="W40" s="883"/>
      <c r="X40" s="238">
        <f t="shared" ref="X40:AD40" si="8">SUM(X32:X39)</f>
        <v>2588.2299999999996</v>
      </c>
      <c r="Y40" s="238">
        <f t="shared" si="8"/>
        <v>2736.19</v>
      </c>
      <c r="Z40" s="238">
        <f t="shared" si="8"/>
        <v>2736.19</v>
      </c>
      <c r="AA40" s="238">
        <f t="shared" si="8"/>
        <v>2900.37</v>
      </c>
      <c r="AB40" s="238">
        <f t="shared" si="8"/>
        <v>2900.37</v>
      </c>
      <c r="AC40" s="238">
        <f t="shared" si="8"/>
        <v>3067.7000000000003</v>
      </c>
      <c r="AD40" s="238">
        <f t="shared" si="8"/>
        <v>3067.7000000000003</v>
      </c>
      <c r="AE40" s="238">
        <f t="shared" ref="AE40" si="9">SUM(AE32:AE39)</f>
        <v>3251.77</v>
      </c>
    </row>
    <row r="41" spans="1:31" ht="12" customHeight="1" x14ac:dyDescent="0.2">
      <c r="A41" s="229" t="s">
        <v>277</v>
      </c>
      <c r="B41" s="884" t="s">
        <v>278</v>
      </c>
      <c r="C41" s="884"/>
      <c r="D41" s="884"/>
      <c r="E41" s="884"/>
      <c r="F41" s="884"/>
      <c r="G41" s="884"/>
      <c r="H41" s="884"/>
      <c r="I41" s="884"/>
      <c r="J41" s="884"/>
      <c r="K41" s="884"/>
      <c r="L41" s="884"/>
      <c r="M41" s="884"/>
      <c r="N41" s="884"/>
      <c r="O41" s="884"/>
      <c r="P41" s="884"/>
      <c r="Q41" s="884"/>
      <c r="R41" s="884"/>
      <c r="S41" s="884"/>
      <c r="T41" s="884"/>
      <c r="U41" s="884"/>
      <c r="V41" s="884"/>
      <c r="W41" s="232">
        <f>T6</f>
        <v>7.0000000000000007E-2</v>
      </c>
      <c r="X41" s="231">
        <f t="shared" ref="X41:AD41" si="10">IFERROR(ROUND(((X40)*$W$41),2),0)</f>
        <v>181.18</v>
      </c>
      <c r="Y41" s="231">
        <f t="shared" si="10"/>
        <v>191.53</v>
      </c>
      <c r="Z41" s="231">
        <f t="shared" si="10"/>
        <v>191.53</v>
      </c>
      <c r="AA41" s="231">
        <f t="shared" si="10"/>
        <v>203.03</v>
      </c>
      <c r="AB41" s="231">
        <f t="shared" si="10"/>
        <v>203.03</v>
      </c>
      <c r="AC41" s="231">
        <f t="shared" si="10"/>
        <v>214.74</v>
      </c>
      <c r="AD41" s="231">
        <f t="shared" si="10"/>
        <v>214.74</v>
      </c>
      <c r="AE41" s="231">
        <f t="shared" ref="AE41" si="11">IFERROR(ROUND(((AE40)*$W$41),2),0)</f>
        <v>227.62</v>
      </c>
    </row>
    <row r="42" spans="1:31" ht="12" customHeight="1" x14ac:dyDescent="0.2">
      <c r="A42" s="206" t="s">
        <v>279</v>
      </c>
      <c r="B42" s="876"/>
      <c r="C42" s="876"/>
      <c r="D42" s="876"/>
      <c r="E42" s="876"/>
      <c r="F42" s="876"/>
      <c r="G42" s="876"/>
      <c r="H42" s="876"/>
      <c r="I42" s="876"/>
      <c r="J42" s="876"/>
      <c r="K42" s="876"/>
      <c r="L42" s="876"/>
      <c r="M42" s="876"/>
      <c r="N42" s="876"/>
      <c r="O42" s="876"/>
      <c r="P42" s="876"/>
      <c r="Q42" s="876"/>
      <c r="R42" s="876"/>
      <c r="S42" s="876"/>
      <c r="T42" s="876"/>
      <c r="U42" s="876"/>
      <c r="V42" s="876"/>
      <c r="W42" s="211"/>
      <c r="X42" s="208">
        <v>0</v>
      </c>
      <c r="Y42" s="208">
        <v>0</v>
      </c>
      <c r="Z42" s="208">
        <v>0</v>
      </c>
      <c r="AA42" s="208">
        <v>0</v>
      </c>
      <c r="AB42" s="208">
        <v>0</v>
      </c>
      <c r="AC42" s="208">
        <v>0</v>
      </c>
      <c r="AD42" s="208">
        <v>0</v>
      </c>
      <c r="AE42" s="208">
        <v>0</v>
      </c>
    </row>
    <row r="43" spans="1:31" s="3" customFormat="1" ht="12" customHeight="1" x14ac:dyDescent="0.2">
      <c r="A43" s="224" t="s">
        <v>280</v>
      </c>
      <c r="B43" s="880"/>
      <c r="C43" s="880"/>
      <c r="D43" s="880"/>
      <c r="E43" s="880"/>
      <c r="F43" s="880"/>
      <c r="G43" s="880"/>
      <c r="H43" s="880"/>
      <c r="I43" s="880"/>
      <c r="J43" s="880"/>
      <c r="K43" s="880"/>
      <c r="L43" s="880"/>
      <c r="M43" s="880"/>
      <c r="N43" s="880"/>
      <c r="O43" s="880"/>
      <c r="P43" s="880"/>
      <c r="Q43" s="880"/>
      <c r="R43" s="880"/>
      <c r="S43" s="880"/>
      <c r="T43" s="880"/>
      <c r="U43" s="880"/>
      <c r="V43" s="880"/>
      <c r="W43" s="225"/>
      <c r="X43" s="223">
        <v>0</v>
      </c>
      <c r="Y43" s="223">
        <v>0</v>
      </c>
      <c r="Z43" s="223">
        <v>0</v>
      </c>
      <c r="AA43" s="223">
        <v>0</v>
      </c>
      <c r="AB43" s="223">
        <v>0</v>
      </c>
      <c r="AC43" s="223">
        <v>0</v>
      </c>
      <c r="AD43" s="223">
        <v>0</v>
      </c>
      <c r="AE43" s="223">
        <v>0</v>
      </c>
    </row>
    <row r="44" spans="1:31" ht="12" customHeight="1" x14ac:dyDescent="0.2">
      <c r="A44" s="881" t="s">
        <v>281</v>
      </c>
      <c r="B44" s="882"/>
      <c r="C44" s="882"/>
      <c r="D44" s="882"/>
      <c r="E44" s="882"/>
      <c r="F44" s="882"/>
      <c r="G44" s="882"/>
      <c r="H44" s="882"/>
      <c r="I44" s="882"/>
      <c r="J44" s="882"/>
      <c r="K44" s="882"/>
      <c r="L44" s="882"/>
      <c r="M44" s="882"/>
      <c r="N44" s="882"/>
      <c r="O44" s="882"/>
      <c r="P44" s="882"/>
      <c r="Q44" s="882"/>
      <c r="R44" s="882"/>
      <c r="S44" s="882"/>
      <c r="T44" s="882"/>
      <c r="U44" s="882"/>
      <c r="V44" s="882"/>
      <c r="W44" s="883"/>
      <c r="X44" s="238">
        <f t="shared" ref="X44:AD44" si="12">X40+X42+X41</f>
        <v>2769.4099999999994</v>
      </c>
      <c r="Y44" s="238">
        <f t="shared" si="12"/>
        <v>2927.7200000000003</v>
      </c>
      <c r="Z44" s="238">
        <f t="shared" si="12"/>
        <v>2927.7200000000003</v>
      </c>
      <c r="AA44" s="238">
        <f t="shared" si="12"/>
        <v>3103.4</v>
      </c>
      <c r="AB44" s="238">
        <f t="shared" si="12"/>
        <v>3103.4</v>
      </c>
      <c r="AC44" s="238">
        <f t="shared" si="12"/>
        <v>3282.4400000000005</v>
      </c>
      <c r="AD44" s="238">
        <f t="shared" si="12"/>
        <v>3282.4400000000005</v>
      </c>
      <c r="AE44" s="238">
        <f t="shared" ref="AE44" si="13">AE40+AE42+AE41</f>
        <v>3479.39</v>
      </c>
    </row>
    <row r="45" spans="1:31" ht="5.0999999999999996" customHeight="1" x14ac:dyDescent="0.2"/>
    <row r="46" spans="1:31" ht="15" customHeight="1" x14ac:dyDescent="0.2">
      <c r="A46" s="885" t="s">
        <v>282</v>
      </c>
      <c r="B46" s="886"/>
      <c r="C46" s="886"/>
      <c r="D46" s="886"/>
      <c r="E46" s="886"/>
      <c r="F46" s="886"/>
      <c r="G46" s="886"/>
      <c r="H46" s="886"/>
      <c r="I46" s="886"/>
      <c r="J46" s="886"/>
      <c r="K46" s="886"/>
      <c r="L46" s="886"/>
      <c r="M46" s="886"/>
      <c r="N46" s="886"/>
      <c r="O46" s="886"/>
      <c r="P46" s="886"/>
      <c r="Q46" s="886"/>
      <c r="R46" s="886"/>
      <c r="S46" s="886"/>
      <c r="T46" s="886"/>
      <c r="U46" s="886"/>
      <c r="V46" s="886"/>
      <c r="W46" s="886"/>
      <c r="X46" s="239"/>
      <c r="Y46" s="239"/>
      <c r="Z46" s="239"/>
      <c r="AA46" s="239"/>
      <c r="AB46" s="239"/>
      <c r="AC46" s="239"/>
      <c r="AD46" s="239"/>
      <c r="AE46" s="239"/>
    </row>
    <row r="47" spans="1:31" ht="12" customHeight="1" x14ac:dyDescent="0.2">
      <c r="A47" s="890" t="s">
        <v>283</v>
      </c>
      <c r="B47" s="891"/>
      <c r="C47" s="891"/>
      <c r="D47" s="891"/>
      <c r="E47" s="891"/>
      <c r="F47" s="891"/>
      <c r="G47" s="891"/>
      <c r="H47" s="891"/>
      <c r="I47" s="891"/>
      <c r="J47" s="891"/>
      <c r="K47" s="891"/>
      <c r="L47" s="891"/>
      <c r="M47" s="891"/>
      <c r="N47" s="891"/>
      <c r="O47" s="891"/>
      <c r="P47" s="891"/>
      <c r="Q47" s="891"/>
      <c r="R47" s="891"/>
      <c r="S47" s="891"/>
      <c r="T47" s="891"/>
      <c r="U47" s="891"/>
      <c r="V47" s="891"/>
      <c r="W47" s="891"/>
      <c r="X47" s="240"/>
      <c r="Y47" s="240"/>
      <c r="Z47" s="240"/>
      <c r="AA47" s="240"/>
      <c r="AB47" s="240"/>
      <c r="AC47" s="240"/>
      <c r="AD47" s="240"/>
      <c r="AE47" s="240"/>
    </row>
    <row r="48" spans="1:31" ht="12" customHeight="1" x14ac:dyDescent="0.2">
      <c r="A48" s="236" t="s">
        <v>284</v>
      </c>
      <c r="B48" s="887" t="s">
        <v>285</v>
      </c>
      <c r="C48" s="888"/>
      <c r="D48" s="888"/>
      <c r="E48" s="888"/>
      <c r="F48" s="888"/>
      <c r="G48" s="888"/>
      <c r="H48" s="888"/>
      <c r="I48" s="888"/>
      <c r="J48" s="888"/>
      <c r="K48" s="888"/>
      <c r="L48" s="888"/>
      <c r="M48" s="888"/>
      <c r="N48" s="888"/>
      <c r="O48" s="888"/>
      <c r="P48" s="888"/>
      <c r="Q48" s="888"/>
      <c r="R48" s="888"/>
      <c r="S48" s="888"/>
      <c r="T48" s="888"/>
      <c r="U48" s="888"/>
      <c r="V48" s="889"/>
      <c r="W48" s="237" t="s">
        <v>286</v>
      </c>
      <c r="X48" s="237" t="s">
        <v>259</v>
      </c>
      <c r="Y48" s="237" t="s">
        <v>259</v>
      </c>
      <c r="Z48" s="237" t="s">
        <v>259</v>
      </c>
      <c r="AA48" s="237" t="s">
        <v>259</v>
      </c>
      <c r="AB48" s="237" t="s">
        <v>259</v>
      </c>
      <c r="AC48" s="237" t="s">
        <v>259</v>
      </c>
      <c r="AD48" s="237" t="s">
        <v>259</v>
      </c>
      <c r="AE48" s="237" t="s">
        <v>259</v>
      </c>
    </row>
    <row r="49" spans="1:31" ht="12" customHeight="1" x14ac:dyDescent="0.2">
      <c r="A49" s="229" t="s">
        <v>287</v>
      </c>
      <c r="B49" s="884" t="s">
        <v>288</v>
      </c>
      <c r="C49" s="884"/>
      <c r="D49" s="884"/>
      <c r="E49" s="884"/>
      <c r="F49" s="884"/>
      <c r="G49" s="884"/>
      <c r="H49" s="884"/>
      <c r="I49" s="884"/>
      <c r="J49" s="884"/>
      <c r="K49" s="884"/>
      <c r="L49" s="884"/>
      <c r="M49" s="884"/>
      <c r="N49" s="884"/>
      <c r="O49" s="884"/>
      <c r="P49" s="884"/>
      <c r="Q49" s="884"/>
      <c r="R49" s="884"/>
      <c r="S49" s="884"/>
      <c r="T49" s="884"/>
      <c r="U49" s="884"/>
      <c r="V49" s="884"/>
      <c r="W49" s="232">
        <f>MEMO!B9</f>
        <v>8.3299999999999999E-2</v>
      </c>
      <c r="X49" s="233">
        <f t="shared" ref="X49:AD49" si="14">ROUND((X40*$W$49),2)</f>
        <v>215.6</v>
      </c>
      <c r="Y49" s="233">
        <f t="shared" si="14"/>
        <v>227.92</v>
      </c>
      <c r="Z49" s="233">
        <f t="shared" si="14"/>
        <v>227.92</v>
      </c>
      <c r="AA49" s="233">
        <f t="shared" si="14"/>
        <v>241.6</v>
      </c>
      <c r="AB49" s="233">
        <f t="shared" si="14"/>
        <v>241.6</v>
      </c>
      <c r="AC49" s="233">
        <f t="shared" si="14"/>
        <v>255.54</v>
      </c>
      <c r="AD49" s="233">
        <f t="shared" si="14"/>
        <v>255.54</v>
      </c>
      <c r="AE49" s="233">
        <f t="shared" ref="AE49" si="15">ROUND((AE40*$W$49),2)</f>
        <v>270.87</v>
      </c>
    </row>
    <row r="50" spans="1:31" ht="12" customHeight="1" x14ac:dyDescent="0.2">
      <c r="A50" s="221" t="s">
        <v>289</v>
      </c>
      <c r="B50" s="880" t="s">
        <v>290</v>
      </c>
      <c r="C50" s="880"/>
      <c r="D50" s="880"/>
      <c r="E50" s="880"/>
      <c r="F50" s="880"/>
      <c r="G50" s="880"/>
      <c r="H50" s="880"/>
      <c r="I50" s="880"/>
      <c r="J50" s="880"/>
      <c r="K50" s="880"/>
      <c r="L50" s="880"/>
      <c r="M50" s="880"/>
      <c r="N50" s="880"/>
      <c r="O50" s="880"/>
      <c r="P50" s="880"/>
      <c r="Q50" s="880"/>
      <c r="R50" s="880"/>
      <c r="S50" s="880"/>
      <c r="T50" s="880"/>
      <c r="U50" s="880"/>
      <c r="V50" s="880"/>
      <c r="W50" s="226">
        <f>MEMO!B14+MEMO!B12</f>
        <v>0.1111</v>
      </c>
      <c r="X50" s="227">
        <f t="shared" ref="X50:AD50" si="16">ROUND((X40*$W$50),2)</f>
        <v>287.55</v>
      </c>
      <c r="Y50" s="227">
        <f t="shared" si="16"/>
        <v>303.99</v>
      </c>
      <c r="Z50" s="227">
        <f t="shared" si="16"/>
        <v>303.99</v>
      </c>
      <c r="AA50" s="227">
        <f t="shared" si="16"/>
        <v>322.23</v>
      </c>
      <c r="AB50" s="227">
        <f t="shared" si="16"/>
        <v>322.23</v>
      </c>
      <c r="AC50" s="227">
        <f t="shared" si="16"/>
        <v>340.82</v>
      </c>
      <c r="AD50" s="227">
        <f t="shared" si="16"/>
        <v>340.82</v>
      </c>
      <c r="AE50" s="227">
        <f t="shared" ref="AE50" si="17">ROUND((AE40*$W$50),2)</f>
        <v>361.27</v>
      </c>
    </row>
    <row r="51" spans="1:31" ht="12" customHeight="1" x14ac:dyDescent="0.2">
      <c r="A51" s="881" t="s">
        <v>281</v>
      </c>
      <c r="B51" s="882"/>
      <c r="C51" s="882"/>
      <c r="D51" s="882"/>
      <c r="E51" s="882"/>
      <c r="F51" s="882"/>
      <c r="G51" s="882"/>
      <c r="H51" s="882"/>
      <c r="I51" s="882"/>
      <c r="J51" s="882"/>
      <c r="K51" s="882"/>
      <c r="L51" s="882"/>
      <c r="M51" s="882"/>
      <c r="N51" s="882"/>
      <c r="O51" s="882"/>
      <c r="P51" s="882"/>
      <c r="Q51" s="882"/>
      <c r="R51" s="882"/>
      <c r="S51" s="882"/>
      <c r="T51" s="882"/>
      <c r="U51" s="882"/>
      <c r="V51" s="883"/>
      <c r="W51" s="241">
        <f t="shared" ref="W51:AB51" si="18">SUM(W49:W50)</f>
        <v>0.19440000000000002</v>
      </c>
      <c r="X51" s="242">
        <f t="shared" si="18"/>
        <v>503.15</v>
      </c>
      <c r="Y51" s="242">
        <f t="shared" si="18"/>
        <v>531.91</v>
      </c>
      <c r="Z51" s="242">
        <f t="shared" si="18"/>
        <v>531.91</v>
      </c>
      <c r="AA51" s="242">
        <f t="shared" si="18"/>
        <v>563.83000000000004</v>
      </c>
      <c r="AB51" s="242">
        <f t="shared" si="18"/>
        <v>563.83000000000004</v>
      </c>
      <c r="AC51" s="242">
        <f t="shared" ref="AC51:AD51" si="19">SUM(AC49:AC50)</f>
        <v>596.36</v>
      </c>
      <c r="AD51" s="242">
        <f t="shared" si="19"/>
        <v>596.36</v>
      </c>
      <c r="AE51" s="242">
        <f t="shared" ref="AE51" si="20">SUM(AE49:AE50)</f>
        <v>632.14</v>
      </c>
    </row>
    <row r="52" spans="1:31" ht="12" customHeight="1" x14ac:dyDescent="0.2">
      <c r="A52" s="890" t="s">
        <v>291</v>
      </c>
      <c r="B52" s="891"/>
      <c r="C52" s="891"/>
      <c r="D52" s="891"/>
      <c r="E52" s="891"/>
      <c r="F52" s="891"/>
      <c r="G52" s="891"/>
      <c r="H52" s="891"/>
      <c r="I52" s="891"/>
      <c r="J52" s="891"/>
      <c r="K52" s="891"/>
      <c r="L52" s="891"/>
      <c r="M52" s="891"/>
      <c r="N52" s="891"/>
      <c r="O52" s="891"/>
      <c r="P52" s="891"/>
      <c r="Q52" s="891"/>
      <c r="R52" s="891"/>
      <c r="S52" s="891"/>
      <c r="T52" s="891"/>
      <c r="U52" s="891"/>
      <c r="V52" s="891"/>
      <c r="W52" s="891"/>
      <c r="X52" s="240"/>
      <c r="Y52" s="240"/>
      <c r="Z52" s="240"/>
      <c r="AA52" s="240"/>
      <c r="AB52" s="240"/>
      <c r="AC52" s="240"/>
      <c r="AD52" s="240"/>
      <c r="AE52" s="240"/>
    </row>
    <row r="53" spans="1:31" ht="12" customHeight="1" x14ac:dyDescent="0.2">
      <c r="A53" s="236" t="s">
        <v>292</v>
      </c>
      <c r="B53" s="887" t="s">
        <v>293</v>
      </c>
      <c r="C53" s="888"/>
      <c r="D53" s="888"/>
      <c r="E53" s="888"/>
      <c r="F53" s="888"/>
      <c r="G53" s="888"/>
      <c r="H53" s="888"/>
      <c r="I53" s="888"/>
      <c r="J53" s="888"/>
      <c r="K53" s="888"/>
      <c r="L53" s="888"/>
      <c r="M53" s="888"/>
      <c r="N53" s="888"/>
      <c r="O53" s="888"/>
      <c r="P53" s="888"/>
      <c r="Q53" s="888"/>
      <c r="R53" s="888"/>
      <c r="S53" s="888"/>
      <c r="T53" s="888"/>
      <c r="U53" s="888"/>
      <c r="V53" s="889"/>
      <c r="W53" s="237" t="s">
        <v>286</v>
      </c>
      <c r="X53" s="237" t="s">
        <v>259</v>
      </c>
      <c r="Y53" s="237" t="s">
        <v>259</v>
      </c>
      <c r="Z53" s="237" t="s">
        <v>259</v>
      </c>
      <c r="AA53" s="237" t="s">
        <v>259</v>
      </c>
      <c r="AB53" s="237" t="s">
        <v>259</v>
      </c>
      <c r="AC53" s="237" t="s">
        <v>259</v>
      </c>
      <c r="AD53" s="237" t="s">
        <v>259</v>
      </c>
      <c r="AE53" s="237" t="s">
        <v>259</v>
      </c>
    </row>
    <row r="54" spans="1:31" ht="12" customHeight="1" x14ac:dyDescent="0.2">
      <c r="A54" s="229" t="s">
        <v>294</v>
      </c>
      <c r="B54" s="884" t="s">
        <v>295</v>
      </c>
      <c r="C54" s="884"/>
      <c r="D54" s="884"/>
      <c r="E54" s="884"/>
      <c r="F54" s="884"/>
      <c r="G54" s="884"/>
      <c r="H54" s="884"/>
      <c r="I54" s="884"/>
      <c r="J54" s="884"/>
      <c r="K54" s="884"/>
      <c r="L54" s="884"/>
      <c r="M54" s="884"/>
      <c r="N54" s="884"/>
      <c r="O54" s="884"/>
      <c r="P54" s="884"/>
      <c r="Q54" s="884"/>
      <c r="R54" s="884"/>
      <c r="S54" s="884"/>
      <c r="T54" s="884"/>
      <c r="U54" s="884"/>
      <c r="V54" s="884"/>
      <c r="W54" s="232">
        <f>MEMO!B21</f>
        <v>0.2</v>
      </c>
      <c r="X54" s="233">
        <f t="shared" ref="X54:AD54" si="21">ROUND(((X40+X51)*$W$54),2)</f>
        <v>618.28</v>
      </c>
      <c r="Y54" s="233">
        <f t="shared" si="21"/>
        <v>653.62</v>
      </c>
      <c r="Z54" s="233">
        <f t="shared" si="21"/>
        <v>653.62</v>
      </c>
      <c r="AA54" s="233">
        <f t="shared" si="21"/>
        <v>692.84</v>
      </c>
      <c r="AB54" s="233">
        <f t="shared" si="21"/>
        <v>692.84</v>
      </c>
      <c r="AC54" s="233">
        <f t="shared" si="21"/>
        <v>732.81</v>
      </c>
      <c r="AD54" s="233">
        <f t="shared" si="21"/>
        <v>732.81</v>
      </c>
      <c r="AE54" s="233">
        <f t="shared" ref="AE54" si="22">ROUND(((AE40+AE51)*$W$54),2)</f>
        <v>776.78</v>
      </c>
    </row>
    <row r="55" spans="1:31" ht="12" customHeight="1" x14ac:dyDescent="0.2">
      <c r="A55" s="206" t="s">
        <v>296</v>
      </c>
      <c r="B55" s="876" t="s">
        <v>297</v>
      </c>
      <c r="C55" s="876"/>
      <c r="D55" s="876"/>
      <c r="E55" s="876"/>
      <c r="F55" s="876"/>
      <c r="G55" s="876"/>
      <c r="H55" s="876"/>
      <c r="I55" s="876"/>
      <c r="J55" s="876"/>
      <c r="K55" s="876"/>
      <c r="L55" s="876"/>
      <c r="M55" s="876"/>
      <c r="N55" s="876"/>
      <c r="O55" s="876"/>
      <c r="P55" s="876"/>
      <c r="Q55" s="876"/>
      <c r="R55" s="876"/>
      <c r="S55" s="876"/>
      <c r="T55" s="876"/>
      <c r="U55" s="876"/>
      <c r="V55" s="876"/>
      <c r="W55" s="209">
        <f>MEMO!B23</f>
        <v>1.4999999999999999E-2</v>
      </c>
      <c r="X55" s="213">
        <f t="shared" ref="X55:AD55" si="23">ROUND(((X40+X51)*$W$55),2)</f>
        <v>46.37</v>
      </c>
      <c r="Y55" s="213">
        <f t="shared" si="23"/>
        <v>49.02</v>
      </c>
      <c r="Z55" s="213">
        <f t="shared" si="23"/>
        <v>49.02</v>
      </c>
      <c r="AA55" s="213">
        <f t="shared" si="23"/>
        <v>51.96</v>
      </c>
      <c r="AB55" s="213">
        <f t="shared" si="23"/>
        <v>51.96</v>
      </c>
      <c r="AC55" s="213">
        <f t="shared" si="23"/>
        <v>54.96</v>
      </c>
      <c r="AD55" s="213">
        <f t="shared" si="23"/>
        <v>54.96</v>
      </c>
      <c r="AE55" s="213">
        <f t="shared" ref="AE55" si="24">ROUND(((AE40+AE51)*$W$55),2)</f>
        <v>58.26</v>
      </c>
    </row>
    <row r="56" spans="1:31" ht="12" customHeight="1" x14ac:dyDescent="0.2">
      <c r="A56" s="206" t="s">
        <v>298</v>
      </c>
      <c r="B56" s="876" t="s">
        <v>299</v>
      </c>
      <c r="C56" s="876"/>
      <c r="D56" s="876"/>
      <c r="E56" s="876"/>
      <c r="F56" s="876"/>
      <c r="G56" s="876"/>
      <c r="H56" s="876"/>
      <c r="I56" s="876"/>
      <c r="J56" s="876"/>
      <c r="K56" s="876"/>
      <c r="L56" s="876"/>
      <c r="M56" s="876"/>
      <c r="N56" s="876"/>
      <c r="O56" s="876"/>
      <c r="P56" s="876"/>
      <c r="Q56" s="876"/>
      <c r="R56" s="876"/>
      <c r="S56" s="876"/>
      <c r="T56" s="876"/>
      <c r="U56" s="876"/>
      <c r="V56" s="876"/>
      <c r="W56" s="209">
        <f>MEMO!B25</f>
        <v>0.01</v>
      </c>
      <c r="X56" s="213">
        <f t="shared" ref="X56:AD56" si="25">ROUND(((X40+X51)*$W$56),2)</f>
        <v>30.91</v>
      </c>
      <c r="Y56" s="213">
        <f t="shared" si="25"/>
        <v>32.68</v>
      </c>
      <c r="Z56" s="213">
        <f t="shared" si="25"/>
        <v>32.68</v>
      </c>
      <c r="AA56" s="213">
        <f t="shared" si="25"/>
        <v>34.64</v>
      </c>
      <c r="AB56" s="213">
        <f t="shared" si="25"/>
        <v>34.64</v>
      </c>
      <c r="AC56" s="213">
        <f t="shared" si="25"/>
        <v>36.64</v>
      </c>
      <c r="AD56" s="213">
        <f t="shared" si="25"/>
        <v>36.64</v>
      </c>
      <c r="AE56" s="213">
        <f t="shared" ref="AE56" si="26">ROUND(((AE40+AE51)*$W$56),2)</f>
        <v>38.840000000000003</v>
      </c>
    </row>
    <row r="57" spans="1:31" ht="12" customHeight="1" x14ac:dyDescent="0.2">
      <c r="A57" s="206" t="s">
        <v>300</v>
      </c>
      <c r="B57" s="876" t="s">
        <v>301</v>
      </c>
      <c r="C57" s="876"/>
      <c r="D57" s="876"/>
      <c r="E57" s="876"/>
      <c r="F57" s="876"/>
      <c r="G57" s="876"/>
      <c r="H57" s="876"/>
      <c r="I57" s="876"/>
      <c r="J57" s="876"/>
      <c r="K57" s="876"/>
      <c r="L57" s="876"/>
      <c r="M57" s="876"/>
      <c r="N57" s="876"/>
      <c r="O57" s="876"/>
      <c r="P57" s="876"/>
      <c r="Q57" s="876"/>
      <c r="R57" s="876"/>
      <c r="S57" s="876"/>
      <c r="T57" s="876"/>
      <c r="U57" s="876"/>
      <c r="V57" s="876"/>
      <c r="W57" s="209">
        <f>MEMO!B27</f>
        <v>2E-3</v>
      </c>
      <c r="X57" s="213">
        <f t="shared" ref="X57:AD57" si="27">ROUND(((X40+X51)*$W$57),2)</f>
        <v>6.18</v>
      </c>
      <c r="Y57" s="213">
        <f t="shared" si="27"/>
        <v>6.54</v>
      </c>
      <c r="Z57" s="213">
        <f t="shared" si="27"/>
        <v>6.54</v>
      </c>
      <c r="AA57" s="213">
        <f t="shared" si="27"/>
        <v>6.93</v>
      </c>
      <c r="AB57" s="213">
        <f t="shared" si="27"/>
        <v>6.93</v>
      </c>
      <c r="AC57" s="213">
        <f t="shared" si="27"/>
        <v>7.33</v>
      </c>
      <c r="AD57" s="213">
        <f t="shared" si="27"/>
        <v>7.33</v>
      </c>
      <c r="AE57" s="213">
        <f t="shared" ref="AE57" si="28">ROUND(((AE40+AE51)*$W$57),2)</f>
        <v>7.77</v>
      </c>
    </row>
    <row r="58" spans="1:31" s="3" customFormat="1" ht="12" customHeight="1" x14ac:dyDescent="0.2">
      <c r="A58" s="206" t="s">
        <v>302</v>
      </c>
      <c r="B58" s="876" t="s">
        <v>303</v>
      </c>
      <c r="C58" s="876"/>
      <c r="D58" s="876"/>
      <c r="E58" s="876"/>
      <c r="F58" s="876"/>
      <c r="G58" s="876"/>
      <c r="H58" s="876"/>
      <c r="I58" s="876"/>
      <c r="J58" s="876"/>
      <c r="K58" s="876"/>
      <c r="L58" s="876"/>
      <c r="M58" s="876"/>
      <c r="N58" s="876"/>
      <c r="O58" s="876"/>
      <c r="P58" s="876"/>
      <c r="Q58" s="876"/>
      <c r="R58" s="876"/>
      <c r="S58" s="876"/>
      <c r="T58" s="876"/>
      <c r="U58" s="876"/>
      <c r="V58" s="876"/>
      <c r="W58" s="209">
        <f>MEMO!B29</f>
        <v>2.5000000000000001E-2</v>
      </c>
      <c r="X58" s="213">
        <f t="shared" ref="X58:AD58" si="29">ROUND(((X40+X51)*$W$58),2)</f>
        <v>77.28</v>
      </c>
      <c r="Y58" s="213">
        <f t="shared" si="29"/>
        <v>81.7</v>
      </c>
      <c r="Z58" s="213">
        <f t="shared" si="29"/>
        <v>81.7</v>
      </c>
      <c r="AA58" s="213">
        <f t="shared" si="29"/>
        <v>86.61</v>
      </c>
      <c r="AB58" s="213">
        <f t="shared" si="29"/>
        <v>86.61</v>
      </c>
      <c r="AC58" s="213">
        <f t="shared" si="29"/>
        <v>91.6</v>
      </c>
      <c r="AD58" s="213">
        <f t="shared" si="29"/>
        <v>91.6</v>
      </c>
      <c r="AE58" s="213">
        <f t="shared" ref="AE58" si="30">ROUND(((AE40+AE51)*$W$58),2)</f>
        <v>97.1</v>
      </c>
    </row>
    <row r="59" spans="1:31" ht="12" customHeight="1" x14ac:dyDescent="0.2">
      <c r="A59" s="206" t="s">
        <v>304</v>
      </c>
      <c r="B59" s="876" t="s">
        <v>305</v>
      </c>
      <c r="C59" s="876"/>
      <c r="D59" s="876"/>
      <c r="E59" s="876"/>
      <c r="F59" s="876"/>
      <c r="G59" s="876"/>
      <c r="H59" s="876"/>
      <c r="I59" s="876"/>
      <c r="J59" s="876"/>
      <c r="K59" s="876"/>
      <c r="L59" s="876"/>
      <c r="M59" s="876"/>
      <c r="N59" s="876"/>
      <c r="O59" s="876"/>
      <c r="P59" s="876"/>
      <c r="Q59" s="876"/>
      <c r="R59" s="876"/>
      <c r="S59" s="876"/>
      <c r="T59" s="876"/>
      <c r="U59" s="876"/>
      <c r="V59" s="876"/>
      <c r="W59" s="209">
        <f>MEMO!B31</f>
        <v>0.08</v>
      </c>
      <c r="X59" s="213">
        <f t="shared" ref="X59:AD59" si="31">ROUND(((X40+X51)*$W$59),2)</f>
        <v>247.31</v>
      </c>
      <c r="Y59" s="213">
        <f t="shared" si="31"/>
        <v>261.45</v>
      </c>
      <c r="Z59" s="213">
        <f t="shared" si="31"/>
        <v>261.45</v>
      </c>
      <c r="AA59" s="213">
        <f t="shared" si="31"/>
        <v>277.14</v>
      </c>
      <c r="AB59" s="213">
        <f t="shared" si="31"/>
        <v>277.14</v>
      </c>
      <c r="AC59" s="213">
        <f t="shared" si="31"/>
        <v>293.12</v>
      </c>
      <c r="AD59" s="213">
        <f t="shared" si="31"/>
        <v>293.12</v>
      </c>
      <c r="AE59" s="213">
        <f t="shared" ref="AE59" si="32">ROUND(((AE40+AE51)*$W$59),2)</f>
        <v>310.70999999999998</v>
      </c>
    </row>
    <row r="60" spans="1:31" ht="12" customHeight="1" x14ac:dyDescent="0.2">
      <c r="A60" s="206" t="s">
        <v>306</v>
      </c>
      <c r="B60" s="892" t="s">
        <v>307</v>
      </c>
      <c r="C60" s="893"/>
      <c r="D60" s="893"/>
      <c r="E60" s="893"/>
      <c r="F60" s="893"/>
      <c r="G60" s="893"/>
      <c r="H60" s="893"/>
      <c r="I60" s="893"/>
      <c r="J60" s="893"/>
      <c r="K60" s="893"/>
      <c r="L60" s="893"/>
      <c r="M60" s="893"/>
      <c r="N60" s="220"/>
      <c r="O60" s="894" t="s">
        <v>308</v>
      </c>
      <c r="P60" s="894"/>
      <c r="Q60" s="895">
        <f>MEMO!D33</f>
        <v>0.03</v>
      </c>
      <c r="R60" s="895"/>
      <c r="S60" s="894" t="s">
        <v>309</v>
      </c>
      <c r="T60" s="894"/>
      <c r="U60" s="896">
        <f>MEMO!G33</f>
        <v>1.5862000000000001</v>
      </c>
      <c r="V60" s="897"/>
      <c r="W60" s="209">
        <f>MEMO!B33</f>
        <v>4.7586000000000003E-2</v>
      </c>
      <c r="X60" s="213">
        <f t="shared" ref="X60:AD60" si="33">ROUND(((X40+X51)*$W$60),2)</f>
        <v>147.11000000000001</v>
      </c>
      <c r="Y60" s="213">
        <f t="shared" si="33"/>
        <v>155.52000000000001</v>
      </c>
      <c r="Z60" s="213">
        <f t="shared" si="33"/>
        <v>155.52000000000001</v>
      </c>
      <c r="AA60" s="213">
        <f t="shared" si="33"/>
        <v>164.85</v>
      </c>
      <c r="AB60" s="213">
        <f t="shared" si="33"/>
        <v>164.85</v>
      </c>
      <c r="AC60" s="213">
        <f t="shared" si="33"/>
        <v>174.36</v>
      </c>
      <c r="AD60" s="213">
        <f t="shared" si="33"/>
        <v>174.36</v>
      </c>
      <c r="AE60" s="213">
        <f t="shared" ref="AE60" si="34">ROUND(((AE40+AE51)*$W$60),2)</f>
        <v>184.82</v>
      </c>
    </row>
    <row r="61" spans="1:31" ht="12" customHeight="1" x14ac:dyDescent="0.2">
      <c r="A61" s="221" t="s">
        <v>310</v>
      </c>
      <c r="B61" s="880" t="s">
        <v>311</v>
      </c>
      <c r="C61" s="880"/>
      <c r="D61" s="880"/>
      <c r="E61" s="880"/>
      <c r="F61" s="880"/>
      <c r="G61" s="880"/>
      <c r="H61" s="880"/>
      <c r="I61" s="880"/>
      <c r="J61" s="880"/>
      <c r="K61" s="880"/>
      <c r="L61" s="880"/>
      <c r="M61" s="880"/>
      <c r="N61" s="880"/>
      <c r="O61" s="880"/>
      <c r="P61" s="880"/>
      <c r="Q61" s="880"/>
      <c r="R61" s="880"/>
      <c r="S61" s="880"/>
      <c r="T61" s="880"/>
      <c r="U61" s="880"/>
      <c r="V61" s="880"/>
      <c r="W61" s="226">
        <f>MEMO!B35</f>
        <v>6.0000000000000001E-3</v>
      </c>
      <c r="X61" s="227">
        <f t="shared" ref="X61:AD61" si="35">ROUND(((X40+X51)*$W$61),2)</f>
        <v>18.55</v>
      </c>
      <c r="Y61" s="227">
        <f t="shared" si="35"/>
        <v>19.61</v>
      </c>
      <c r="Z61" s="227">
        <f t="shared" si="35"/>
        <v>19.61</v>
      </c>
      <c r="AA61" s="227">
        <f t="shared" si="35"/>
        <v>20.79</v>
      </c>
      <c r="AB61" s="227">
        <f t="shared" si="35"/>
        <v>20.79</v>
      </c>
      <c r="AC61" s="227">
        <f t="shared" si="35"/>
        <v>21.98</v>
      </c>
      <c r="AD61" s="227">
        <f t="shared" si="35"/>
        <v>21.98</v>
      </c>
      <c r="AE61" s="227">
        <f t="shared" ref="AE61" si="36">ROUND(((AE40+AE51)*$W$61),2)</f>
        <v>23.3</v>
      </c>
    </row>
    <row r="62" spans="1:31" ht="12" customHeight="1" x14ac:dyDescent="0.2">
      <c r="A62" s="881" t="s">
        <v>281</v>
      </c>
      <c r="B62" s="882"/>
      <c r="C62" s="882"/>
      <c r="D62" s="882"/>
      <c r="E62" s="882"/>
      <c r="F62" s="882"/>
      <c r="G62" s="882"/>
      <c r="H62" s="882"/>
      <c r="I62" s="882"/>
      <c r="J62" s="882"/>
      <c r="K62" s="882"/>
      <c r="L62" s="882"/>
      <c r="M62" s="882"/>
      <c r="N62" s="882"/>
      <c r="O62" s="882"/>
      <c r="P62" s="882"/>
      <c r="Q62" s="882"/>
      <c r="R62" s="882"/>
      <c r="S62" s="882"/>
      <c r="T62" s="882"/>
      <c r="U62" s="882"/>
      <c r="V62" s="883"/>
      <c r="W62" s="241">
        <f t="shared" ref="W62:AB62" si="37">SUM(W54:W61)</f>
        <v>0.3855860000000001</v>
      </c>
      <c r="X62" s="238">
        <f t="shared" si="37"/>
        <v>1191.99</v>
      </c>
      <c r="Y62" s="238">
        <f t="shared" si="37"/>
        <v>1260.1399999999999</v>
      </c>
      <c r="Z62" s="238">
        <f t="shared" si="37"/>
        <v>1260.1399999999999</v>
      </c>
      <c r="AA62" s="238">
        <f t="shared" si="37"/>
        <v>1335.7599999999998</v>
      </c>
      <c r="AB62" s="238">
        <f t="shared" si="37"/>
        <v>1335.7599999999998</v>
      </c>
      <c r="AC62" s="238">
        <f t="shared" ref="AC62:AD62" si="38">SUM(AC54:AC61)</f>
        <v>1412.8000000000002</v>
      </c>
      <c r="AD62" s="238">
        <f t="shared" si="38"/>
        <v>1412.8000000000002</v>
      </c>
      <c r="AE62" s="238">
        <f t="shared" ref="AE62" si="39">SUM(AE54:AE61)</f>
        <v>1497.58</v>
      </c>
    </row>
    <row r="63" spans="1:31" s="3" customFormat="1" ht="12" customHeight="1" x14ac:dyDescent="0.2">
      <c r="A63" s="890" t="s">
        <v>312</v>
      </c>
      <c r="B63" s="891"/>
      <c r="C63" s="891"/>
      <c r="D63" s="891"/>
      <c r="E63" s="891"/>
      <c r="F63" s="891"/>
      <c r="G63" s="891"/>
      <c r="H63" s="891"/>
      <c r="I63" s="891"/>
      <c r="J63" s="891"/>
      <c r="K63" s="891"/>
      <c r="L63" s="891"/>
      <c r="M63" s="891"/>
      <c r="N63" s="891"/>
      <c r="O63" s="891"/>
      <c r="P63" s="891"/>
      <c r="Q63" s="891"/>
      <c r="R63" s="891"/>
      <c r="S63" s="891"/>
      <c r="T63" s="891"/>
      <c r="U63" s="891"/>
      <c r="V63" s="891"/>
      <c r="W63" s="891"/>
      <c r="X63" s="240"/>
      <c r="Y63" s="240"/>
      <c r="Z63" s="240"/>
      <c r="AA63" s="240"/>
      <c r="AB63" s="240"/>
      <c r="AC63" s="240"/>
      <c r="AD63" s="240"/>
      <c r="AE63" s="240"/>
    </row>
    <row r="64" spans="1:31" ht="12" customHeight="1" x14ac:dyDescent="0.2">
      <c r="A64" s="236" t="s">
        <v>313</v>
      </c>
      <c r="B64" s="887" t="s">
        <v>314</v>
      </c>
      <c r="C64" s="888"/>
      <c r="D64" s="888"/>
      <c r="E64" s="888"/>
      <c r="F64" s="888"/>
      <c r="G64" s="888"/>
      <c r="H64" s="888"/>
      <c r="I64" s="888"/>
      <c r="J64" s="888"/>
      <c r="K64" s="888"/>
      <c r="L64" s="888"/>
      <c r="M64" s="888"/>
      <c r="N64" s="888"/>
      <c r="O64" s="888"/>
      <c r="P64" s="888"/>
      <c r="Q64" s="888"/>
      <c r="R64" s="888"/>
      <c r="S64" s="888"/>
      <c r="T64" s="888"/>
      <c r="U64" s="888"/>
      <c r="V64" s="889"/>
      <c r="W64" s="237" t="s">
        <v>286</v>
      </c>
      <c r="X64" s="237" t="s">
        <v>259</v>
      </c>
      <c r="Y64" s="237" t="s">
        <v>259</v>
      </c>
      <c r="Z64" s="237" t="s">
        <v>259</v>
      </c>
      <c r="AA64" s="237" t="s">
        <v>259</v>
      </c>
      <c r="AB64" s="237" t="s">
        <v>259</v>
      </c>
      <c r="AC64" s="237" t="s">
        <v>259</v>
      </c>
      <c r="AD64" s="237" t="s">
        <v>259</v>
      </c>
      <c r="AE64" s="237" t="s">
        <v>259</v>
      </c>
    </row>
    <row r="65" spans="1:31" ht="12" customHeight="1" x14ac:dyDescent="0.2">
      <c r="A65" s="229" t="s">
        <v>315</v>
      </c>
      <c r="B65" s="884" t="s">
        <v>316</v>
      </c>
      <c r="C65" s="884"/>
      <c r="D65" s="884"/>
      <c r="E65" s="884"/>
      <c r="F65" s="884"/>
      <c r="G65" s="884"/>
      <c r="H65" s="884"/>
      <c r="I65" s="884"/>
      <c r="J65" s="884"/>
      <c r="K65" s="884"/>
      <c r="L65" s="884"/>
      <c r="M65" s="884"/>
      <c r="N65" s="884"/>
      <c r="O65" s="884"/>
      <c r="P65" s="884"/>
      <c r="Q65" s="884"/>
      <c r="R65" s="884"/>
      <c r="S65" s="884"/>
      <c r="T65" s="884"/>
      <c r="U65" s="884"/>
      <c r="V65" s="884"/>
      <c r="W65" s="232">
        <f>IFERROR(X65/X160,0)</f>
        <v>1.0381253351520482E-5</v>
      </c>
      <c r="X65" s="233">
        <f>IFERROR(ROUND((((EDITAL!AD21*2)*E6)-(X32*INSU!D4)),2),0)*PAINEL!D15</f>
        <v>5.9819999999999998E-2</v>
      </c>
      <c r="Y65" s="233">
        <f>IFERROR(ROUND((((EDITAL!AD17*2)*E6)-(Y32*INSU!D4)),2),0)*PAINEL!D15</f>
        <v>3.1289999999999998E-2</v>
      </c>
      <c r="Z65" s="233">
        <f>Y65*Z1</f>
        <v>3.2745200900999999E-2</v>
      </c>
      <c r="AA65" s="233">
        <f>Z65</f>
        <v>3.2745200900999999E-2</v>
      </c>
      <c r="AB65" s="233">
        <f>AA65*AB1</f>
        <v>3.4030646507569651E-2</v>
      </c>
      <c r="AC65" s="233">
        <f>AB65</f>
        <v>3.4030646507569651E-2</v>
      </c>
      <c r="AD65" s="233">
        <f>AC65*AD1</f>
        <v>3.5894569675017605E-2</v>
      </c>
      <c r="AE65" s="233">
        <f>AD65</f>
        <v>3.5894569675017605E-2</v>
      </c>
    </row>
    <row r="66" spans="1:31" ht="12" customHeight="1" x14ac:dyDescent="0.2">
      <c r="A66" s="214" t="s">
        <v>317</v>
      </c>
      <c r="B66" s="900" t="s">
        <v>318</v>
      </c>
      <c r="C66" s="900"/>
      <c r="D66" s="900"/>
      <c r="E66" s="900"/>
      <c r="F66" s="900"/>
      <c r="G66" s="900"/>
      <c r="H66" s="900"/>
      <c r="I66" s="900"/>
      <c r="J66" s="900"/>
      <c r="K66" s="900"/>
      <c r="L66" s="900"/>
      <c r="M66" s="900"/>
      <c r="N66" s="900"/>
      <c r="O66" s="900"/>
      <c r="P66" s="900"/>
      <c r="Q66" s="900"/>
      <c r="R66" s="900"/>
      <c r="S66" s="900"/>
      <c r="T66" s="900"/>
      <c r="U66" s="900"/>
      <c r="V66" s="900"/>
      <c r="W66" s="215">
        <f>IF($G$9=2,0,0.0925)</f>
        <v>0</v>
      </c>
      <c r="X66" s="216">
        <f t="shared" ref="X66:AE66" si="40">-ROUND((X65*W66),2)</f>
        <v>0</v>
      </c>
      <c r="Y66" s="216">
        <f t="shared" si="40"/>
        <v>0</v>
      </c>
      <c r="Z66" s="216">
        <f t="shared" si="40"/>
        <v>0</v>
      </c>
      <c r="AA66" s="216">
        <f t="shared" si="40"/>
        <v>0</v>
      </c>
      <c r="AB66" s="216">
        <f t="shared" si="40"/>
        <v>0</v>
      </c>
      <c r="AC66" s="216">
        <f t="shared" si="40"/>
        <v>0</v>
      </c>
      <c r="AD66" s="216">
        <f t="shared" si="40"/>
        <v>0</v>
      </c>
      <c r="AE66" s="216">
        <f t="shared" si="40"/>
        <v>0</v>
      </c>
    </row>
    <row r="67" spans="1:31" ht="12" customHeight="1" x14ac:dyDescent="0.2">
      <c r="A67" s="206" t="s">
        <v>319</v>
      </c>
      <c r="B67" s="876" t="s">
        <v>320</v>
      </c>
      <c r="C67" s="876"/>
      <c r="D67" s="876"/>
      <c r="E67" s="876"/>
      <c r="F67" s="876"/>
      <c r="G67" s="876"/>
      <c r="H67" s="876"/>
      <c r="I67" s="876"/>
      <c r="J67" s="876"/>
      <c r="K67" s="876"/>
      <c r="L67" s="876"/>
      <c r="M67" s="876"/>
      <c r="N67" s="876"/>
      <c r="O67" s="876"/>
      <c r="P67" s="876"/>
      <c r="Q67" s="876"/>
      <c r="R67" s="876"/>
      <c r="S67" s="876"/>
      <c r="T67" s="876"/>
      <c r="U67" s="876"/>
      <c r="V67" s="876"/>
      <c r="W67" s="209">
        <f>IFERROR(X67/X160,0)</f>
        <v>5.8282181972160459E-2</v>
      </c>
      <c r="X67" s="213">
        <f>IFERROR(ROUND((R5*E6)-((R5*E6)*INSU!T4),2),0)</f>
        <v>335.84</v>
      </c>
      <c r="Y67" s="213">
        <f>IFERROR(ROUND((Y25*E6)-((Y25*E6)*INSU!T4),2),0)</f>
        <v>377.21</v>
      </c>
      <c r="Z67" s="213">
        <f>IFERROR(ROUND((Z25*E6)-((Z25*E6)*INSU!T4),2),0)</f>
        <v>377.21</v>
      </c>
      <c r="AA67" s="213">
        <f>IFERROR(ROUND((AA25*E6)-((AA25*E6)*INSU!T4),2),0)</f>
        <v>399.84</v>
      </c>
      <c r="AB67" s="213">
        <f>IFERROR(ROUND((AB25*$E$6)-((AB25*$E$6)*INSU!$T$4),2),0)</f>
        <v>399.84</v>
      </c>
      <c r="AC67" s="213">
        <f>IFERROR(ROUND((AC25*$E$6)-((AC25*$E$6)*INSU!$T$4),2),0)</f>
        <v>486.72</v>
      </c>
      <c r="AD67" s="213">
        <f>IFERROR(ROUND((AD25*$E$6)-((AD25*$E$6)*INSU!$T$4),2),0)</f>
        <v>486.72</v>
      </c>
      <c r="AE67" s="213">
        <f>IFERROR(ROUND((AE25*$E$6)-((AE25*$E$6)*INSU!$T$4),2),0)</f>
        <v>577.98</v>
      </c>
    </row>
    <row r="68" spans="1:31" ht="12" customHeight="1" x14ac:dyDescent="0.2">
      <c r="A68" s="214" t="s">
        <v>321</v>
      </c>
      <c r="B68" s="900" t="s">
        <v>322</v>
      </c>
      <c r="C68" s="900"/>
      <c r="D68" s="900"/>
      <c r="E68" s="900"/>
      <c r="F68" s="900"/>
      <c r="G68" s="900"/>
      <c r="H68" s="900"/>
      <c r="I68" s="900"/>
      <c r="J68" s="900"/>
      <c r="K68" s="900"/>
      <c r="L68" s="900"/>
      <c r="M68" s="900"/>
      <c r="N68" s="900"/>
      <c r="O68" s="900"/>
      <c r="P68" s="900"/>
      <c r="Q68" s="900"/>
      <c r="R68" s="900"/>
      <c r="S68" s="900"/>
      <c r="T68" s="900"/>
      <c r="U68" s="900"/>
      <c r="V68" s="900"/>
      <c r="W68" s="215">
        <f>IF($G$9=2,0,0.0925)</f>
        <v>0</v>
      </c>
      <c r="X68" s="216">
        <f t="shared" ref="X68:AE68" si="41">-ROUND((X67*W68),2)</f>
        <v>0</v>
      </c>
      <c r="Y68" s="216">
        <f t="shared" si="41"/>
        <v>0</v>
      </c>
      <c r="Z68" s="216">
        <f t="shared" si="41"/>
        <v>0</v>
      </c>
      <c r="AA68" s="216">
        <f t="shared" si="41"/>
        <v>0</v>
      </c>
      <c r="AB68" s="216">
        <f t="shared" si="41"/>
        <v>0</v>
      </c>
      <c r="AC68" s="216">
        <f t="shared" si="41"/>
        <v>0</v>
      </c>
      <c r="AD68" s="216">
        <f t="shared" si="41"/>
        <v>0</v>
      </c>
      <c r="AE68" s="216">
        <f t="shared" si="41"/>
        <v>0</v>
      </c>
    </row>
    <row r="69" spans="1:31" ht="12" customHeight="1" x14ac:dyDescent="0.2">
      <c r="A69" s="206" t="s">
        <v>323</v>
      </c>
      <c r="B69" s="876" t="s">
        <v>324</v>
      </c>
      <c r="C69" s="876"/>
      <c r="D69" s="876"/>
      <c r="E69" s="876"/>
      <c r="F69" s="876"/>
      <c r="G69" s="876"/>
      <c r="H69" s="876"/>
      <c r="I69" s="876"/>
      <c r="J69" s="876"/>
      <c r="K69" s="876"/>
      <c r="L69" s="876"/>
      <c r="M69" s="876"/>
      <c r="N69" s="876"/>
      <c r="O69" s="876"/>
      <c r="P69" s="876"/>
      <c r="Q69" s="876"/>
      <c r="R69" s="876"/>
      <c r="S69" s="876"/>
      <c r="T69" s="876"/>
      <c r="U69" s="876"/>
      <c r="V69" s="876"/>
      <c r="W69" s="209">
        <f>IFERROR(X69/X160,0)</f>
        <v>1.7336797221947447E-3</v>
      </c>
      <c r="X69" s="213">
        <f>ROUND((X32*R26),2)</f>
        <v>9.99</v>
      </c>
      <c r="Y69" s="213">
        <f>ROUND((Y32*R26),2)</f>
        <v>10.56</v>
      </c>
      <c r="Z69" s="213">
        <f>ROUND((Z32*R26),2)</f>
        <v>10.56</v>
      </c>
      <c r="AA69" s="213">
        <f>ROUND((AA32*1%),2)</f>
        <v>18.66</v>
      </c>
      <c r="AB69" s="213">
        <f>ROUND((AB32*1%),2)</f>
        <v>18.66</v>
      </c>
      <c r="AC69" s="213">
        <f>ROUND((AC32*1%),2)</f>
        <v>19.73</v>
      </c>
      <c r="AD69" s="213">
        <f>ROUND((AD32*1%),2)</f>
        <v>19.73</v>
      </c>
      <c r="AE69" s="213">
        <f>ROUND((AE32*1%),2)</f>
        <v>20.92</v>
      </c>
    </row>
    <row r="70" spans="1:31" ht="12" customHeight="1" x14ac:dyDescent="0.2">
      <c r="A70" s="206" t="s">
        <v>325</v>
      </c>
      <c r="B70" s="876" t="s">
        <v>326</v>
      </c>
      <c r="C70" s="876"/>
      <c r="D70" s="876"/>
      <c r="E70" s="876"/>
      <c r="F70" s="876"/>
      <c r="G70" s="876"/>
      <c r="H70" s="876"/>
      <c r="I70" s="876"/>
      <c r="J70" s="876"/>
      <c r="K70" s="876"/>
      <c r="L70" s="876"/>
      <c r="M70" s="876"/>
      <c r="N70" s="876"/>
      <c r="O70" s="876"/>
      <c r="P70" s="876"/>
      <c r="Q70" s="876"/>
      <c r="R70" s="876"/>
      <c r="S70" s="876"/>
      <c r="T70" s="876"/>
      <c r="U70" s="876"/>
      <c r="V70" s="876"/>
      <c r="W70" s="209">
        <f>IFERROR(X70/X160,0)</f>
        <v>2.4295811922649077E-3</v>
      </c>
      <c r="X70" s="213">
        <f t="shared" ref="X70:AD70" si="42">X26</f>
        <v>14</v>
      </c>
      <c r="Y70" s="213">
        <f t="shared" si="42"/>
        <v>14</v>
      </c>
      <c r="Z70" s="213">
        <f t="shared" si="42"/>
        <v>14</v>
      </c>
      <c r="AA70" s="213">
        <f t="shared" si="42"/>
        <v>14</v>
      </c>
      <c r="AB70" s="213">
        <f t="shared" si="42"/>
        <v>14</v>
      </c>
      <c r="AC70" s="213">
        <f t="shared" si="42"/>
        <v>14</v>
      </c>
      <c r="AD70" s="213">
        <f t="shared" si="42"/>
        <v>14</v>
      </c>
      <c r="AE70" s="213">
        <f t="shared" ref="AE70" si="43">AE26</f>
        <v>14</v>
      </c>
    </row>
    <row r="71" spans="1:31" ht="12" customHeight="1" x14ac:dyDescent="0.2">
      <c r="A71" s="221" t="s">
        <v>327</v>
      </c>
      <c r="B71" s="880" t="s">
        <v>328</v>
      </c>
      <c r="C71" s="880"/>
      <c r="D71" s="880"/>
      <c r="E71" s="880"/>
      <c r="F71" s="880"/>
      <c r="G71" s="880"/>
      <c r="H71" s="880"/>
      <c r="I71" s="880"/>
      <c r="J71" s="880"/>
      <c r="K71" s="880"/>
      <c r="L71" s="880"/>
      <c r="M71" s="880"/>
      <c r="N71" s="880"/>
      <c r="O71" s="880"/>
      <c r="P71" s="880"/>
      <c r="Q71" s="880"/>
      <c r="R71" s="880"/>
      <c r="S71" s="880"/>
      <c r="T71" s="880"/>
      <c r="U71" s="880"/>
      <c r="V71" s="880"/>
      <c r="W71" s="226">
        <f>IFERROR(X71/X160,0)</f>
        <v>7.8093681179943451E-4</v>
      </c>
      <c r="X71" s="223">
        <f>O7</f>
        <v>4.5</v>
      </c>
      <c r="Y71" s="223">
        <f t="shared" ref="Y71:AE71" si="44">X71</f>
        <v>4.5</v>
      </c>
      <c r="Z71" s="223">
        <f t="shared" si="44"/>
        <v>4.5</v>
      </c>
      <c r="AA71" s="223">
        <f t="shared" si="44"/>
        <v>4.5</v>
      </c>
      <c r="AB71" s="223">
        <f t="shared" si="44"/>
        <v>4.5</v>
      </c>
      <c r="AC71" s="223">
        <f t="shared" si="44"/>
        <v>4.5</v>
      </c>
      <c r="AD71" s="223">
        <f t="shared" si="44"/>
        <v>4.5</v>
      </c>
      <c r="AE71" s="223">
        <f t="shared" si="44"/>
        <v>4.5</v>
      </c>
    </row>
    <row r="72" spans="1:31" ht="12" customHeight="1" x14ac:dyDescent="0.2">
      <c r="A72" s="881" t="s">
        <v>281</v>
      </c>
      <c r="B72" s="882"/>
      <c r="C72" s="882"/>
      <c r="D72" s="882"/>
      <c r="E72" s="882"/>
      <c r="F72" s="882"/>
      <c r="G72" s="882"/>
      <c r="H72" s="882"/>
      <c r="I72" s="882"/>
      <c r="J72" s="882"/>
      <c r="K72" s="882"/>
      <c r="L72" s="882"/>
      <c r="M72" s="882"/>
      <c r="N72" s="882"/>
      <c r="O72" s="882"/>
      <c r="P72" s="882"/>
      <c r="Q72" s="882"/>
      <c r="R72" s="882"/>
      <c r="S72" s="882"/>
      <c r="T72" s="882"/>
      <c r="U72" s="882"/>
      <c r="V72" s="882"/>
      <c r="W72" s="883"/>
      <c r="X72" s="242">
        <f t="shared" ref="X72:AD72" si="45">SUM(X65:X71)</f>
        <v>364.38981999999999</v>
      </c>
      <c r="Y72" s="242">
        <f t="shared" si="45"/>
        <v>406.30128999999999</v>
      </c>
      <c r="Z72" s="242">
        <f t="shared" si="45"/>
        <v>406.30274520090097</v>
      </c>
      <c r="AA72" s="242">
        <f t="shared" si="45"/>
        <v>437.03274520090099</v>
      </c>
      <c r="AB72" s="242">
        <f t="shared" si="45"/>
        <v>437.03403064650757</v>
      </c>
      <c r="AC72" s="242">
        <f t="shared" si="45"/>
        <v>524.98403064650756</v>
      </c>
      <c r="AD72" s="242">
        <f t="shared" si="45"/>
        <v>524.98589456967511</v>
      </c>
      <c r="AE72" s="242">
        <f t="shared" ref="AE72" si="46">SUM(AE65:AE71)</f>
        <v>617.43589456967504</v>
      </c>
    </row>
    <row r="73" spans="1:31" ht="15" customHeight="1" x14ac:dyDescent="0.2">
      <c r="A73" s="898" t="s">
        <v>329</v>
      </c>
      <c r="B73" s="899"/>
      <c r="C73" s="899"/>
      <c r="D73" s="899"/>
      <c r="E73" s="899"/>
      <c r="F73" s="899"/>
      <c r="G73" s="899"/>
      <c r="H73" s="899"/>
      <c r="I73" s="899"/>
      <c r="J73" s="899"/>
      <c r="K73" s="899"/>
      <c r="L73" s="899"/>
      <c r="M73" s="899"/>
      <c r="N73" s="899"/>
      <c r="O73" s="899"/>
      <c r="P73" s="899"/>
      <c r="Q73" s="899"/>
      <c r="R73" s="899"/>
      <c r="S73" s="899"/>
      <c r="T73" s="899"/>
      <c r="U73" s="899"/>
      <c r="V73" s="899"/>
      <c r="W73" s="899"/>
      <c r="X73" s="243"/>
      <c r="Y73" s="243"/>
      <c r="Z73" s="243"/>
      <c r="AA73" s="243"/>
      <c r="AB73" s="243"/>
      <c r="AC73" s="243"/>
      <c r="AD73" s="243"/>
      <c r="AE73" s="243"/>
    </row>
    <row r="74" spans="1:31" ht="12" customHeight="1" x14ac:dyDescent="0.2">
      <c r="A74" s="236">
        <v>2</v>
      </c>
      <c r="B74" s="887" t="s">
        <v>330</v>
      </c>
      <c r="C74" s="888"/>
      <c r="D74" s="888"/>
      <c r="E74" s="888"/>
      <c r="F74" s="888"/>
      <c r="G74" s="888"/>
      <c r="H74" s="888"/>
      <c r="I74" s="888"/>
      <c r="J74" s="888"/>
      <c r="K74" s="888"/>
      <c r="L74" s="888"/>
      <c r="M74" s="888"/>
      <c r="N74" s="888"/>
      <c r="O74" s="888"/>
      <c r="P74" s="888"/>
      <c r="Q74" s="888"/>
      <c r="R74" s="888"/>
      <c r="S74" s="888"/>
      <c r="T74" s="888"/>
      <c r="U74" s="888"/>
      <c r="V74" s="888"/>
      <c r="W74" s="889"/>
      <c r="X74" s="237" t="s">
        <v>259</v>
      </c>
      <c r="Y74" s="237" t="s">
        <v>259</v>
      </c>
      <c r="Z74" s="237" t="s">
        <v>259</v>
      </c>
      <c r="AA74" s="237" t="s">
        <v>259</v>
      </c>
      <c r="AB74" s="237" t="s">
        <v>259</v>
      </c>
      <c r="AC74" s="237" t="s">
        <v>259</v>
      </c>
      <c r="AD74" s="237" t="s">
        <v>259</v>
      </c>
      <c r="AE74" s="237" t="s">
        <v>259</v>
      </c>
    </row>
    <row r="75" spans="1:31" ht="12" customHeight="1" x14ac:dyDescent="0.2">
      <c r="A75" s="229" t="s">
        <v>284</v>
      </c>
      <c r="B75" s="884" t="s">
        <v>285</v>
      </c>
      <c r="C75" s="884"/>
      <c r="D75" s="884"/>
      <c r="E75" s="884"/>
      <c r="F75" s="884"/>
      <c r="G75" s="884"/>
      <c r="H75" s="884"/>
      <c r="I75" s="884"/>
      <c r="J75" s="884"/>
      <c r="K75" s="884"/>
      <c r="L75" s="884"/>
      <c r="M75" s="884"/>
      <c r="N75" s="884"/>
      <c r="O75" s="884"/>
      <c r="P75" s="884"/>
      <c r="Q75" s="884"/>
      <c r="R75" s="884"/>
      <c r="S75" s="884"/>
      <c r="T75" s="884"/>
      <c r="U75" s="884"/>
      <c r="V75" s="884"/>
      <c r="W75" s="884"/>
      <c r="X75" s="231">
        <f t="shared" ref="X75:AD75" si="47">X51</f>
        <v>503.15</v>
      </c>
      <c r="Y75" s="231">
        <f t="shared" si="47"/>
        <v>531.91</v>
      </c>
      <c r="Z75" s="231">
        <f t="shared" si="47"/>
        <v>531.91</v>
      </c>
      <c r="AA75" s="231">
        <f t="shared" si="47"/>
        <v>563.83000000000004</v>
      </c>
      <c r="AB75" s="231">
        <f t="shared" si="47"/>
        <v>563.83000000000004</v>
      </c>
      <c r="AC75" s="231">
        <f t="shared" si="47"/>
        <v>596.36</v>
      </c>
      <c r="AD75" s="231">
        <f t="shared" si="47"/>
        <v>596.36</v>
      </c>
      <c r="AE75" s="231">
        <f t="shared" ref="AE75" si="48">AE51</f>
        <v>632.14</v>
      </c>
    </row>
    <row r="76" spans="1:31" s="3" customFormat="1" ht="12" customHeight="1" x14ac:dyDescent="0.2">
      <c r="A76" s="206" t="s">
        <v>292</v>
      </c>
      <c r="B76" s="876" t="s">
        <v>293</v>
      </c>
      <c r="C76" s="876"/>
      <c r="D76" s="876"/>
      <c r="E76" s="876"/>
      <c r="F76" s="876"/>
      <c r="G76" s="876"/>
      <c r="H76" s="876"/>
      <c r="I76" s="876"/>
      <c r="J76" s="876"/>
      <c r="K76" s="876"/>
      <c r="L76" s="876"/>
      <c r="M76" s="876"/>
      <c r="N76" s="876"/>
      <c r="O76" s="876"/>
      <c r="P76" s="876"/>
      <c r="Q76" s="876"/>
      <c r="R76" s="876"/>
      <c r="S76" s="876"/>
      <c r="T76" s="876"/>
      <c r="U76" s="876"/>
      <c r="V76" s="876"/>
      <c r="W76" s="876"/>
      <c r="X76" s="213">
        <f t="shared" ref="X76:AD76" si="49">X62</f>
        <v>1191.99</v>
      </c>
      <c r="Y76" s="213">
        <f t="shared" si="49"/>
        <v>1260.1399999999999</v>
      </c>
      <c r="Z76" s="213">
        <f t="shared" si="49"/>
        <v>1260.1399999999999</v>
      </c>
      <c r="AA76" s="213">
        <f t="shared" si="49"/>
        <v>1335.7599999999998</v>
      </c>
      <c r="AB76" s="213">
        <f t="shared" si="49"/>
        <v>1335.7599999999998</v>
      </c>
      <c r="AC76" s="213">
        <f t="shared" si="49"/>
        <v>1412.8000000000002</v>
      </c>
      <c r="AD76" s="213">
        <f t="shared" si="49"/>
        <v>1412.8000000000002</v>
      </c>
      <c r="AE76" s="213">
        <f t="shared" ref="AE76" si="50">AE62</f>
        <v>1497.58</v>
      </c>
    </row>
    <row r="77" spans="1:31" ht="12" customHeight="1" x14ac:dyDescent="0.2">
      <c r="A77" s="221" t="s">
        <v>313</v>
      </c>
      <c r="B77" s="880" t="s">
        <v>314</v>
      </c>
      <c r="C77" s="880"/>
      <c r="D77" s="880"/>
      <c r="E77" s="880"/>
      <c r="F77" s="880"/>
      <c r="G77" s="880"/>
      <c r="H77" s="880"/>
      <c r="I77" s="880"/>
      <c r="J77" s="880"/>
      <c r="K77" s="880"/>
      <c r="L77" s="880"/>
      <c r="M77" s="880"/>
      <c r="N77" s="880"/>
      <c r="O77" s="880"/>
      <c r="P77" s="880"/>
      <c r="Q77" s="880"/>
      <c r="R77" s="880"/>
      <c r="S77" s="880"/>
      <c r="T77" s="880"/>
      <c r="U77" s="880"/>
      <c r="V77" s="880"/>
      <c r="W77" s="880"/>
      <c r="X77" s="223">
        <f t="shared" ref="X77:AD77" si="51">X72</f>
        <v>364.38981999999999</v>
      </c>
      <c r="Y77" s="223">
        <f t="shared" si="51"/>
        <v>406.30128999999999</v>
      </c>
      <c r="Z77" s="223">
        <f t="shared" si="51"/>
        <v>406.30274520090097</v>
      </c>
      <c r="AA77" s="223">
        <f t="shared" si="51"/>
        <v>437.03274520090099</v>
      </c>
      <c r="AB77" s="223">
        <f t="shared" si="51"/>
        <v>437.03403064650757</v>
      </c>
      <c r="AC77" s="223">
        <f t="shared" si="51"/>
        <v>524.98403064650756</v>
      </c>
      <c r="AD77" s="223">
        <f t="shared" si="51"/>
        <v>524.98589456967511</v>
      </c>
      <c r="AE77" s="223">
        <f t="shared" ref="AE77" si="52">AE72</f>
        <v>617.43589456967504</v>
      </c>
    </row>
    <row r="78" spans="1:31" ht="12" customHeight="1" x14ac:dyDescent="0.2">
      <c r="A78" s="881" t="s">
        <v>281</v>
      </c>
      <c r="B78" s="882"/>
      <c r="C78" s="882"/>
      <c r="D78" s="882"/>
      <c r="E78" s="882"/>
      <c r="F78" s="882"/>
      <c r="G78" s="882"/>
      <c r="H78" s="882"/>
      <c r="I78" s="882"/>
      <c r="J78" s="882"/>
      <c r="K78" s="882"/>
      <c r="L78" s="882"/>
      <c r="M78" s="882"/>
      <c r="N78" s="882"/>
      <c r="O78" s="882"/>
      <c r="P78" s="882"/>
      <c r="Q78" s="882"/>
      <c r="R78" s="882"/>
      <c r="S78" s="882"/>
      <c r="T78" s="882"/>
      <c r="U78" s="882"/>
      <c r="V78" s="882"/>
      <c r="W78" s="883"/>
      <c r="X78" s="238">
        <f t="shared" ref="X78:AD78" si="53">SUM(X75:X77)</f>
        <v>2059.5298199999997</v>
      </c>
      <c r="Y78" s="238">
        <f t="shared" si="53"/>
        <v>2198.3512899999996</v>
      </c>
      <c r="Z78" s="238">
        <f t="shared" si="53"/>
        <v>2198.3527452009007</v>
      </c>
      <c r="AA78" s="238">
        <f t="shared" si="53"/>
        <v>2336.6227452009007</v>
      </c>
      <c r="AB78" s="238">
        <f t="shared" si="53"/>
        <v>2336.6240306465074</v>
      </c>
      <c r="AC78" s="238">
        <f t="shared" si="53"/>
        <v>2534.1440306465079</v>
      </c>
      <c r="AD78" s="238">
        <f t="shared" si="53"/>
        <v>2534.1458945696754</v>
      </c>
      <c r="AE78" s="238">
        <f t="shared" ref="AE78" si="54">SUM(AE75:AE77)</f>
        <v>2747.1558945696747</v>
      </c>
    </row>
    <row r="79" spans="1:31" ht="15" customHeight="1" x14ac:dyDescent="0.2">
      <c r="A79" s="898" t="s">
        <v>331</v>
      </c>
      <c r="B79" s="899"/>
      <c r="C79" s="899"/>
      <c r="D79" s="899"/>
      <c r="E79" s="899"/>
      <c r="F79" s="899"/>
      <c r="G79" s="899"/>
      <c r="H79" s="899"/>
      <c r="I79" s="899"/>
      <c r="J79" s="899"/>
      <c r="K79" s="899"/>
      <c r="L79" s="899"/>
      <c r="M79" s="899"/>
      <c r="N79" s="899"/>
      <c r="O79" s="899"/>
      <c r="P79" s="899"/>
      <c r="Q79" s="899"/>
      <c r="R79" s="899"/>
      <c r="S79" s="899"/>
      <c r="T79" s="899"/>
      <c r="U79" s="899"/>
      <c r="V79" s="899"/>
      <c r="W79" s="899"/>
      <c r="X79" s="243"/>
      <c r="Y79" s="243"/>
      <c r="Z79" s="243"/>
      <c r="AA79" s="243"/>
      <c r="AB79" s="243"/>
      <c r="AC79" s="243"/>
      <c r="AD79" s="243"/>
      <c r="AE79" s="243"/>
    </row>
    <row r="80" spans="1:31" ht="12" customHeight="1" x14ac:dyDescent="0.2">
      <c r="A80" s="236">
        <v>3</v>
      </c>
      <c r="B80" s="887" t="s">
        <v>332</v>
      </c>
      <c r="C80" s="888"/>
      <c r="D80" s="888"/>
      <c r="E80" s="888"/>
      <c r="F80" s="888"/>
      <c r="G80" s="888"/>
      <c r="H80" s="888"/>
      <c r="I80" s="888"/>
      <c r="J80" s="888"/>
      <c r="K80" s="888"/>
      <c r="L80" s="888"/>
      <c r="M80" s="888"/>
      <c r="N80" s="888"/>
      <c r="O80" s="888"/>
      <c r="P80" s="888"/>
      <c r="Q80" s="888"/>
      <c r="R80" s="888"/>
      <c r="S80" s="888"/>
      <c r="T80" s="888"/>
      <c r="U80" s="888"/>
      <c r="V80" s="889"/>
      <c r="W80" s="237" t="s">
        <v>286</v>
      </c>
      <c r="X80" s="237" t="s">
        <v>333</v>
      </c>
      <c r="Y80" s="237" t="s">
        <v>333</v>
      </c>
      <c r="Z80" s="237" t="s">
        <v>333</v>
      </c>
      <c r="AA80" s="237" t="s">
        <v>333</v>
      </c>
      <c r="AB80" s="237" t="s">
        <v>333</v>
      </c>
      <c r="AC80" s="237" t="s">
        <v>333</v>
      </c>
      <c r="AD80" s="237" t="s">
        <v>333</v>
      </c>
      <c r="AE80" s="237" t="s">
        <v>333</v>
      </c>
    </row>
    <row r="81" spans="1:31" ht="12" customHeight="1" x14ac:dyDescent="0.2">
      <c r="A81" s="229" t="s">
        <v>334</v>
      </c>
      <c r="B81" s="901" t="s">
        <v>335</v>
      </c>
      <c r="C81" s="901"/>
      <c r="D81" s="901"/>
      <c r="E81" s="901"/>
      <c r="F81" s="901"/>
      <c r="G81" s="901"/>
      <c r="H81" s="901"/>
      <c r="I81" s="901"/>
      <c r="J81" s="901"/>
      <c r="K81" s="901"/>
      <c r="L81" s="901"/>
      <c r="M81" s="901"/>
      <c r="N81" s="901"/>
      <c r="O81" s="901"/>
      <c r="P81" s="901"/>
      <c r="Q81" s="901"/>
      <c r="R81" s="901"/>
      <c r="S81" s="901"/>
      <c r="T81" s="901"/>
      <c r="U81" s="901"/>
      <c r="V81" s="901"/>
      <c r="W81" s="232">
        <f>MEMO!B56</f>
        <v>4.1666666666666666E-3</v>
      </c>
      <c r="X81" s="233">
        <f>ROUND(((X40+X51)*$W$81),2)</f>
        <v>12.88</v>
      </c>
      <c r="Y81" s="233">
        <f>ROUND(((Y40+Y51)*$W$81),2)</f>
        <v>13.62</v>
      </c>
      <c r="Z81" s="233">
        <f>ROUND(((Z40+Z51)*$W$81),2)</f>
        <v>13.62</v>
      </c>
      <c r="AA81" s="233">
        <f>ROUND(((AA40+AA51)*$W$81),2)</f>
        <v>14.43</v>
      </c>
      <c r="AB81" s="233">
        <f>ROUND(((AB40+AB51)*$W$81),2)</f>
        <v>14.43</v>
      </c>
      <c r="AC81" s="233">
        <v>0</v>
      </c>
      <c r="AD81" s="233">
        <v>0</v>
      </c>
      <c r="AE81" s="233">
        <v>0</v>
      </c>
    </row>
    <row r="82" spans="1:31" ht="12" customHeight="1" x14ac:dyDescent="0.2">
      <c r="A82" s="206" t="s">
        <v>336</v>
      </c>
      <c r="B82" s="902" t="s">
        <v>337</v>
      </c>
      <c r="C82" s="902"/>
      <c r="D82" s="902"/>
      <c r="E82" s="902"/>
      <c r="F82" s="902"/>
      <c r="G82" s="902"/>
      <c r="H82" s="902"/>
      <c r="I82" s="902"/>
      <c r="J82" s="902"/>
      <c r="K82" s="902"/>
      <c r="L82" s="902"/>
      <c r="M82" s="902"/>
      <c r="N82" s="902"/>
      <c r="O82" s="902"/>
      <c r="P82" s="902"/>
      <c r="Q82" s="902"/>
      <c r="R82" s="902"/>
      <c r="S82" s="902"/>
      <c r="T82" s="902"/>
      <c r="U82" s="902"/>
      <c r="V82" s="902"/>
      <c r="W82" s="209">
        <f>MEMO!B58</f>
        <v>3.3333333333333332E-4</v>
      </c>
      <c r="X82" s="213">
        <f>ROUND((X81*8%),2)</f>
        <v>1.03</v>
      </c>
      <c r="Y82" s="213">
        <f>ROUND((Y81*8%),2)</f>
        <v>1.0900000000000001</v>
      </c>
      <c r="Z82" s="213">
        <f>ROUND((Z81*8%),2)</f>
        <v>1.0900000000000001</v>
      </c>
      <c r="AA82" s="213">
        <f>ROUND((AA81*8%),2)</f>
        <v>1.1499999999999999</v>
      </c>
      <c r="AB82" s="213">
        <f>ROUND((AB81*8%),2)</f>
        <v>1.1499999999999999</v>
      </c>
      <c r="AC82" s="213">
        <v>0</v>
      </c>
      <c r="AD82" s="213">
        <v>0</v>
      </c>
      <c r="AE82" s="213">
        <v>0</v>
      </c>
    </row>
    <row r="83" spans="1:31" ht="12" customHeight="1" x14ac:dyDescent="0.2">
      <c r="A83" s="206" t="s">
        <v>338</v>
      </c>
      <c r="B83" s="876" t="s">
        <v>339</v>
      </c>
      <c r="C83" s="876"/>
      <c r="D83" s="876"/>
      <c r="E83" s="876"/>
      <c r="F83" s="876"/>
      <c r="G83" s="876"/>
      <c r="H83" s="876"/>
      <c r="I83" s="876"/>
      <c r="J83" s="876"/>
      <c r="K83" s="876"/>
      <c r="L83" s="876"/>
      <c r="M83" s="876"/>
      <c r="N83" s="876"/>
      <c r="O83" s="876"/>
      <c r="P83" s="876"/>
      <c r="Q83" s="876"/>
      <c r="R83" s="876"/>
      <c r="S83" s="876"/>
      <c r="T83" s="876"/>
      <c r="U83" s="876"/>
      <c r="V83" s="876"/>
      <c r="W83" s="209">
        <f>MEMO!B60</f>
        <v>2E-3</v>
      </c>
      <c r="X83" s="213">
        <f t="shared" ref="X83:AD83" si="55">ROUND(((X40+X51)*$W$83),2)</f>
        <v>6.18</v>
      </c>
      <c r="Y83" s="213">
        <f t="shared" si="55"/>
        <v>6.54</v>
      </c>
      <c r="Z83" s="213">
        <f t="shared" si="55"/>
        <v>6.54</v>
      </c>
      <c r="AA83" s="213">
        <f t="shared" si="55"/>
        <v>6.93</v>
      </c>
      <c r="AB83" s="213">
        <f t="shared" si="55"/>
        <v>6.93</v>
      </c>
      <c r="AC83" s="213">
        <f t="shared" si="55"/>
        <v>7.33</v>
      </c>
      <c r="AD83" s="213">
        <f t="shared" si="55"/>
        <v>7.33</v>
      </c>
      <c r="AE83" s="213">
        <f t="shared" ref="AE83" si="56">ROUND(((AE40+AE51)*$W$83),2)</f>
        <v>7.77</v>
      </c>
    </row>
    <row r="84" spans="1:31" s="3" customFormat="1" ht="12" customHeight="1" x14ac:dyDescent="0.2">
      <c r="A84" s="206" t="s">
        <v>340</v>
      </c>
      <c r="B84" s="902" t="s">
        <v>341</v>
      </c>
      <c r="C84" s="902"/>
      <c r="D84" s="902"/>
      <c r="E84" s="902"/>
      <c r="F84" s="902"/>
      <c r="G84" s="902"/>
      <c r="H84" s="902"/>
      <c r="I84" s="902"/>
      <c r="J84" s="902"/>
      <c r="K84" s="902"/>
      <c r="L84" s="902"/>
      <c r="M84" s="902"/>
      <c r="N84" s="902"/>
      <c r="O84" s="902"/>
      <c r="P84" s="902"/>
      <c r="Q84" s="902"/>
      <c r="R84" s="902"/>
      <c r="S84" s="902"/>
      <c r="T84" s="902"/>
      <c r="U84" s="902"/>
      <c r="V84" s="902"/>
      <c r="W84" s="209">
        <f>MEMO!B62</f>
        <v>1.9444444444444445E-2</v>
      </c>
      <c r="X84" s="213">
        <f>ROUND(((X40+X51)*$W$84),2)</f>
        <v>60.11</v>
      </c>
      <c r="Y84" s="213">
        <f>ROUND(((Y40+Y51)*$W$84),2)</f>
        <v>63.55</v>
      </c>
      <c r="Z84" s="213">
        <f>ROUND(((Z40+Z51)*$W$84),2)</f>
        <v>63.55</v>
      </c>
      <c r="AA84" s="213">
        <f>ROUND(((AA40+AA51)*$W$84),2)</f>
        <v>67.36</v>
      </c>
      <c r="AB84" s="213">
        <f>ROUND(((AB40+AB51)*$W$84),2)</f>
        <v>67.36</v>
      </c>
      <c r="AC84" s="213">
        <v>0</v>
      </c>
      <c r="AD84" s="213">
        <v>0</v>
      </c>
      <c r="AE84" s="213">
        <v>0</v>
      </c>
    </row>
    <row r="85" spans="1:31" ht="12" customHeight="1" x14ac:dyDescent="0.2">
      <c r="A85" s="206" t="s">
        <v>342</v>
      </c>
      <c r="B85" s="903" t="s">
        <v>343</v>
      </c>
      <c r="C85" s="903"/>
      <c r="D85" s="903"/>
      <c r="E85" s="903"/>
      <c r="F85" s="903"/>
      <c r="G85" s="903"/>
      <c r="H85" s="903"/>
      <c r="I85" s="903"/>
      <c r="J85" s="903"/>
      <c r="K85" s="903"/>
      <c r="L85" s="903"/>
      <c r="M85" s="903"/>
      <c r="N85" s="903"/>
      <c r="O85" s="903"/>
      <c r="P85" s="903"/>
      <c r="Q85" s="903"/>
      <c r="R85" s="903"/>
      <c r="S85" s="903"/>
      <c r="T85" s="903"/>
      <c r="U85" s="903"/>
      <c r="V85" s="903"/>
      <c r="W85" s="209">
        <f>MEMO!B64</f>
        <v>7.4975055555555579E-3</v>
      </c>
      <c r="X85" s="213">
        <f>ROUND(((X40+X51)*$W$85),2)</f>
        <v>23.18</v>
      </c>
      <c r="Y85" s="213">
        <f>ROUND(((Y40+Y51)*$W$85),2)</f>
        <v>24.5</v>
      </c>
      <c r="Z85" s="213">
        <f>ROUND(((Z40+Z51)*$W$85),2)</f>
        <v>24.5</v>
      </c>
      <c r="AA85" s="213">
        <f>ROUND(((AA40+AA51)*$W$85),2)</f>
        <v>25.97</v>
      </c>
      <c r="AB85" s="213">
        <f>ROUND(((AB40+AB51)*$W$85),2)</f>
        <v>25.97</v>
      </c>
      <c r="AC85" s="213">
        <v>0</v>
      </c>
      <c r="AD85" s="213">
        <v>0</v>
      </c>
      <c r="AE85" s="213">
        <v>0</v>
      </c>
    </row>
    <row r="86" spans="1:31" ht="12" customHeight="1" x14ac:dyDescent="0.2">
      <c r="A86" s="221" t="s">
        <v>344</v>
      </c>
      <c r="B86" s="880" t="s">
        <v>345</v>
      </c>
      <c r="C86" s="880"/>
      <c r="D86" s="880"/>
      <c r="E86" s="880"/>
      <c r="F86" s="880"/>
      <c r="G86" s="880"/>
      <c r="H86" s="880"/>
      <c r="I86" s="880"/>
      <c r="J86" s="880"/>
      <c r="K86" s="880"/>
      <c r="L86" s="880"/>
      <c r="M86" s="880"/>
      <c r="N86" s="880"/>
      <c r="O86" s="880"/>
      <c r="P86" s="880"/>
      <c r="Q86" s="880"/>
      <c r="R86" s="880"/>
      <c r="S86" s="880"/>
      <c r="T86" s="880"/>
      <c r="U86" s="880"/>
      <c r="V86" s="880"/>
      <c r="W86" s="226">
        <f>MEMO!B66</f>
        <v>6.2222222222222225E-4</v>
      </c>
      <c r="X86" s="227">
        <f t="shared" ref="X86:AD86" si="57">ROUND(((X40+X51)*$W$86),2)</f>
        <v>1.92</v>
      </c>
      <c r="Y86" s="227">
        <f t="shared" si="57"/>
        <v>2.0299999999999998</v>
      </c>
      <c r="Z86" s="227">
        <f t="shared" si="57"/>
        <v>2.0299999999999998</v>
      </c>
      <c r="AA86" s="227">
        <f t="shared" si="57"/>
        <v>2.16</v>
      </c>
      <c r="AB86" s="227">
        <f t="shared" si="57"/>
        <v>2.16</v>
      </c>
      <c r="AC86" s="227">
        <f t="shared" si="57"/>
        <v>2.2799999999999998</v>
      </c>
      <c r="AD86" s="227">
        <f t="shared" si="57"/>
        <v>2.2799999999999998</v>
      </c>
      <c r="AE86" s="227">
        <f t="shared" ref="AE86" si="58">ROUND(((AE40+AE51)*$W$86),2)</f>
        <v>2.42</v>
      </c>
    </row>
    <row r="87" spans="1:31" ht="12" customHeight="1" x14ac:dyDescent="0.2">
      <c r="A87" s="881" t="s">
        <v>281</v>
      </c>
      <c r="B87" s="882"/>
      <c r="C87" s="882"/>
      <c r="D87" s="882"/>
      <c r="E87" s="882"/>
      <c r="F87" s="882"/>
      <c r="G87" s="882"/>
      <c r="H87" s="882"/>
      <c r="I87" s="882"/>
      <c r="J87" s="882"/>
      <c r="K87" s="882"/>
      <c r="L87" s="882"/>
      <c r="M87" s="882"/>
      <c r="N87" s="882"/>
      <c r="O87" s="882"/>
      <c r="P87" s="882"/>
      <c r="Q87" s="882"/>
      <c r="R87" s="882"/>
      <c r="S87" s="882"/>
      <c r="T87" s="882"/>
      <c r="U87" s="882"/>
      <c r="V87" s="883"/>
      <c r="W87" s="241">
        <f t="shared" ref="W87:AB87" si="59">SUM(W81:W86)</f>
        <v>3.4064172222222223E-2</v>
      </c>
      <c r="X87" s="242">
        <f t="shared" si="59"/>
        <v>105.3</v>
      </c>
      <c r="Y87" s="242">
        <f t="shared" si="59"/>
        <v>111.33</v>
      </c>
      <c r="Z87" s="242">
        <f t="shared" si="59"/>
        <v>111.33</v>
      </c>
      <c r="AA87" s="242">
        <f t="shared" si="59"/>
        <v>118</v>
      </c>
      <c r="AB87" s="242">
        <f t="shared" si="59"/>
        <v>118</v>
      </c>
      <c r="AC87" s="242">
        <f t="shared" ref="AC87:AD87" si="60">SUM(AC81:AC86)</f>
        <v>9.61</v>
      </c>
      <c r="AD87" s="242">
        <f t="shared" si="60"/>
        <v>9.61</v>
      </c>
      <c r="AE87" s="242">
        <f t="shared" ref="AE87" si="61">SUM(AE81:AE86)</f>
        <v>10.19</v>
      </c>
    </row>
    <row r="88" spans="1:31" ht="5.0999999999999996" customHeight="1" x14ac:dyDescent="0.2">
      <c r="X88" s="2"/>
      <c r="Y88" s="2"/>
      <c r="Z88" s="2"/>
      <c r="AA88" s="2"/>
      <c r="AB88" s="2"/>
      <c r="AC88" s="2"/>
      <c r="AD88" s="2"/>
      <c r="AE88" s="2"/>
    </row>
    <row r="89" spans="1:31" ht="15" customHeight="1" x14ac:dyDescent="0.2">
      <c r="A89" s="898" t="s">
        <v>346</v>
      </c>
      <c r="B89" s="899"/>
      <c r="C89" s="899"/>
      <c r="D89" s="899"/>
      <c r="E89" s="899"/>
      <c r="F89" s="899"/>
      <c r="G89" s="899"/>
      <c r="H89" s="899"/>
      <c r="I89" s="899"/>
      <c r="J89" s="899"/>
      <c r="K89" s="899"/>
      <c r="L89" s="899"/>
      <c r="M89" s="899"/>
      <c r="N89" s="899"/>
      <c r="O89" s="899"/>
      <c r="P89" s="899"/>
      <c r="Q89" s="899"/>
      <c r="R89" s="899"/>
      <c r="S89" s="899"/>
      <c r="T89" s="899"/>
      <c r="U89" s="899"/>
      <c r="V89" s="899"/>
      <c r="W89" s="899"/>
      <c r="X89" s="243"/>
      <c r="Y89" s="243"/>
      <c r="Z89" s="243"/>
      <c r="AA89" s="243"/>
      <c r="AB89" s="243"/>
      <c r="AC89" s="243"/>
      <c r="AD89" s="243"/>
      <c r="AE89" s="243"/>
    </row>
    <row r="90" spans="1:31" s="3" customFormat="1" ht="12" customHeight="1" x14ac:dyDescent="0.2">
      <c r="A90" s="890" t="s">
        <v>347</v>
      </c>
      <c r="B90" s="891"/>
      <c r="C90" s="891"/>
      <c r="D90" s="891"/>
      <c r="E90" s="891"/>
      <c r="F90" s="891"/>
      <c r="G90" s="891"/>
      <c r="H90" s="891"/>
      <c r="I90" s="891"/>
      <c r="J90" s="891"/>
      <c r="K90" s="891"/>
      <c r="L90" s="891"/>
      <c r="M90" s="891"/>
      <c r="N90" s="891"/>
      <c r="O90" s="891"/>
      <c r="P90" s="891"/>
      <c r="Q90" s="891"/>
      <c r="R90" s="891"/>
      <c r="S90" s="891"/>
      <c r="T90" s="891"/>
      <c r="U90" s="891"/>
      <c r="V90" s="891"/>
      <c r="W90" s="891"/>
      <c r="X90" s="240"/>
      <c r="Y90" s="240"/>
      <c r="Z90" s="240"/>
      <c r="AA90" s="240"/>
      <c r="AB90" s="240"/>
      <c r="AC90" s="240"/>
      <c r="AD90" s="240"/>
      <c r="AE90" s="240"/>
    </row>
    <row r="91" spans="1:31" ht="12" customHeight="1" x14ac:dyDescent="0.2">
      <c r="A91" s="236" t="s">
        <v>348</v>
      </c>
      <c r="B91" s="887" t="s">
        <v>349</v>
      </c>
      <c r="C91" s="888"/>
      <c r="D91" s="888"/>
      <c r="E91" s="888"/>
      <c r="F91" s="888"/>
      <c r="G91" s="888"/>
      <c r="H91" s="888"/>
      <c r="I91" s="888"/>
      <c r="J91" s="888"/>
      <c r="K91" s="888"/>
      <c r="L91" s="888"/>
      <c r="M91" s="888"/>
      <c r="N91" s="888"/>
      <c r="O91" s="888"/>
      <c r="P91" s="888"/>
      <c r="Q91" s="888"/>
      <c r="R91" s="888"/>
      <c r="S91" s="888"/>
      <c r="T91" s="888"/>
      <c r="U91" s="888"/>
      <c r="V91" s="889"/>
      <c r="W91" s="237" t="s">
        <v>286</v>
      </c>
      <c r="X91" s="237" t="s">
        <v>259</v>
      </c>
      <c r="Y91" s="237" t="s">
        <v>259</v>
      </c>
      <c r="Z91" s="237" t="s">
        <v>259</v>
      </c>
      <c r="AA91" s="237" t="s">
        <v>259</v>
      </c>
      <c r="AB91" s="237" t="s">
        <v>259</v>
      </c>
      <c r="AC91" s="237" t="s">
        <v>259</v>
      </c>
      <c r="AD91" s="237" t="s">
        <v>259</v>
      </c>
      <c r="AE91" s="237" t="s">
        <v>259</v>
      </c>
    </row>
    <row r="92" spans="1:31" ht="12" customHeight="1" x14ac:dyDescent="0.2">
      <c r="A92" s="229" t="s">
        <v>350</v>
      </c>
      <c r="B92" s="884" t="s">
        <v>351</v>
      </c>
      <c r="C92" s="884"/>
      <c r="D92" s="884"/>
      <c r="E92" s="884"/>
      <c r="F92" s="884"/>
      <c r="G92" s="884"/>
      <c r="H92" s="884"/>
      <c r="I92" s="884"/>
      <c r="J92" s="884"/>
      <c r="K92" s="884"/>
      <c r="L92" s="884"/>
      <c r="M92" s="884"/>
      <c r="N92" s="884"/>
      <c r="O92" s="884"/>
      <c r="P92" s="884"/>
      <c r="Q92" s="884"/>
      <c r="R92" s="884"/>
      <c r="S92" s="884"/>
      <c r="T92" s="884"/>
      <c r="U92" s="884"/>
      <c r="V92" s="884"/>
      <c r="W92" s="232">
        <f>MEMO!B73</f>
        <v>9.2583333333333337E-3</v>
      </c>
      <c r="X92" s="231">
        <f t="shared" ref="X92:AD92" si="62">ROUND(((X40+X51)*$W$92),2)</f>
        <v>28.62</v>
      </c>
      <c r="Y92" s="231">
        <f t="shared" si="62"/>
        <v>30.26</v>
      </c>
      <c r="Z92" s="231">
        <f t="shared" si="62"/>
        <v>30.26</v>
      </c>
      <c r="AA92" s="231">
        <f t="shared" si="62"/>
        <v>32.07</v>
      </c>
      <c r="AB92" s="231">
        <f t="shared" si="62"/>
        <v>32.07</v>
      </c>
      <c r="AC92" s="231">
        <f t="shared" si="62"/>
        <v>33.92</v>
      </c>
      <c r="AD92" s="231">
        <f t="shared" si="62"/>
        <v>33.92</v>
      </c>
      <c r="AE92" s="231">
        <f t="shared" ref="AE92" si="63">ROUND(((AE40+AE51)*$W$92),2)</f>
        <v>35.96</v>
      </c>
    </row>
    <row r="93" spans="1:31" ht="12" customHeight="1" x14ac:dyDescent="0.2">
      <c r="A93" s="206" t="s">
        <v>352</v>
      </c>
      <c r="B93" s="876" t="s">
        <v>353</v>
      </c>
      <c r="C93" s="876"/>
      <c r="D93" s="876"/>
      <c r="E93" s="876"/>
      <c r="F93" s="876"/>
      <c r="G93" s="876"/>
      <c r="H93" s="876"/>
      <c r="I93" s="876"/>
      <c r="J93" s="876"/>
      <c r="K93" s="876"/>
      <c r="L93" s="876"/>
      <c r="M93" s="876"/>
      <c r="N93" s="876"/>
      <c r="O93" s="876"/>
      <c r="P93" s="876"/>
      <c r="Q93" s="876"/>
      <c r="R93" s="876"/>
      <c r="S93" s="876"/>
      <c r="T93" s="876"/>
      <c r="U93" s="876"/>
      <c r="V93" s="876"/>
      <c r="W93" s="209">
        <f>MEMO!B74</f>
        <v>1.3888888888888889E-3</v>
      </c>
      <c r="X93" s="208">
        <f t="shared" ref="X93:AD93" si="64">ROUND(((X40+X51)*$W$93),2)</f>
        <v>4.29</v>
      </c>
      <c r="Y93" s="208">
        <f t="shared" si="64"/>
        <v>4.54</v>
      </c>
      <c r="Z93" s="208">
        <f t="shared" si="64"/>
        <v>4.54</v>
      </c>
      <c r="AA93" s="208">
        <f t="shared" si="64"/>
        <v>4.8099999999999996</v>
      </c>
      <c r="AB93" s="208">
        <f t="shared" si="64"/>
        <v>4.8099999999999996</v>
      </c>
      <c r="AC93" s="208">
        <f t="shared" si="64"/>
        <v>5.09</v>
      </c>
      <c r="AD93" s="208">
        <f t="shared" si="64"/>
        <v>5.09</v>
      </c>
      <c r="AE93" s="208">
        <f t="shared" ref="AE93" si="65">ROUND(((AE40+AE51)*$W$93),2)</f>
        <v>5.39</v>
      </c>
    </row>
    <row r="94" spans="1:31" ht="12" customHeight="1" x14ac:dyDescent="0.2">
      <c r="A94" s="206" t="s">
        <v>354</v>
      </c>
      <c r="B94" s="876" t="s">
        <v>355</v>
      </c>
      <c r="C94" s="876"/>
      <c r="D94" s="876"/>
      <c r="E94" s="876"/>
      <c r="F94" s="876"/>
      <c r="G94" s="876"/>
      <c r="H94" s="876"/>
      <c r="I94" s="876"/>
      <c r="J94" s="876"/>
      <c r="K94" s="876"/>
      <c r="L94" s="876"/>
      <c r="M94" s="876"/>
      <c r="N94" s="876"/>
      <c r="O94" s="876"/>
      <c r="P94" s="876"/>
      <c r="Q94" s="876"/>
      <c r="R94" s="876"/>
      <c r="S94" s="876"/>
      <c r="T94" s="876"/>
      <c r="U94" s="876"/>
      <c r="V94" s="876"/>
      <c r="W94" s="209">
        <f>MEMO!B76</f>
        <v>4.3333333333333331E-4</v>
      </c>
      <c r="X94" s="208">
        <f t="shared" ref="X94:AD94" si="66">ROUND(((X40+X51)*$W$94),2)</f>
        <v>1.34</v>
      </c>
      <c r="Y94" s="208">
        <f t="shared" si="66"/>
        <v>1.42</v>
      </c>
      <c r="Z94" s="208">
        <f t="shared" si="66"/>
        <v>1.42</v>
      </c>
      <c r="AA94" s="208">
        <f t="shared" si="66"/>
        <v>1.5</v>
      </c>
      <c r="AB94" s="208">
        <f t="shared" si="66"/>
        <v>1.5</v>
      </c>
      <c r="AC94" s="208">
        <f t="shared" si="66"/>
        <v>1.59</v>
      </c>
      <c r="AD94" s="208">
        <f t="shared" si="66"/>
        <v>1.59</v>
      </c>
      <c r="AE94" s="208">
        <f t="shared" ref="AE94" si="67">ROUND(((AE40+AE51)*$W$94),2)</f>
        <v>1.68</v>
      </c>
    </row>
    <row r="95" spans="1:31" ht="12" customHeight="1" x14ac:dyDescent="0.2">
      <c r="A95" s="206" t="s">
        <v>356</v>
      </c>
      <c r="B95" s="876" t="s">
        <v>357</v>
      </c>
      <c r="C95" s="876"/>
      <c r="D95" s="876"/>
      <c r="E95" s="876"/>
      <c r="F95" s="876"/>
      <c r="G95" s="876"/>
      <c r="H95" s="876"/>
      <c r="I95" s="876"/>
      <c r="J95" s="876"/>
      <c r="K95" s="876"/>
      <c r="L95" s="876"/>
      <c r="M95" s="876"/>
      <c r="N95" s="876"/>
      <c r="O95" s="876"/>
      <c r="P95" s="876"/>
      <c r="Q95" s="876"/>
      <c r="R95" s="876"/>
      <c r="S95" s="876"/>
      <c r="T95" s="876"/>
      <c r="U95" s="876"/>
      <c r="V95" s="876"/>
      <c r="W95" s="209">
        <f>MEMO!B78</f>
        <v>2.5277777777777777E-3</v>
      </c>
      <c r="X95" s="208">
        <f t="shared" ref="X95:AD95" si="68">ROUND(((X40+X51)*$W$95),2)</f>
        <v>7.81</v>
      </c>
      <c r="Y95" s="208">
        <f t="shared" si="68"/>
        <v>8.26</v>
      </c>
      <c r="Z95" s="208">
        <f t="shared" si="68"/>
        <v>8.26</v>
      </c>
      <c r="AA95" s="208">
        <f t="shared" si="68"/>
        <v>8.76</v>
      </c>
      <c r="AB95" s="208">
        <f t="shared" si="68"/>
        <v>8.76</v>
      </c>
      <c r="AC95" s="208">
        <f t="shared" si="68"/>
        <v>9.26</v>
      </c>
      <c r="AD95" s="208">
        <f t="shared" si="68"/>
        <v>9.26</v>
      </c>
      <c r="AE95" s="208">
        <f t="shared" ref="AE95" si="69">ROUND(((AE40+AE51)*$W$95),2)</f>
        <v>9.82</v>
      </c>
    </row>
    <row r="96" spans="1:31" ht="12" customHeight="1" x14ac:dyDescent="0.2">
      <c r="A96" s="221" t="s">
        <v>358</v>
      </c>
      <c r="B96" s="880" t="s">
        <v>359</v>
      </c>
      <c r="C96" s="880"/>
      <c r="D96" s="880"/>
      <c r="E96" s="880"/>
      <c r="F96" s="880"/>
      <c r="G96" s="880"/>
      <c r="H96" s="880"/>
      <c r="I96" s="880"/>
      <c r="J96" s="880"/>
      <c r="K96" s="880"/>
      <c r="L96" s="880"/>
      <c r="M96" s="880"/>
      <c r="N96" s="880"/>
      <c r="O96" s="880"/>
      <c r="P96" s="880"/>
      <c r="Q96" s="880"/>
      <c r="R96" s="880"/>
      <c r="S96" s="880"/>
      <c r="T96" s="880"/>
      <c r="U96" s="880"/>
      <c r="V96" s="880"/>
      <c r="W96" s="226">
        <f>MEMO!B80</f>
        <v>8.277777777777778E-3</v>
      </c>
      <c r="X96" s="223">
        <f t="shared" ref="X96:AD96" si="70">ROUND(((X40+X51)*$W$96),2)</f>
        <v>25.59</v>
      </c>
      <c r="Y96" s="223">
        <f t="shared" si="70"/>
        <v>27.05</v>
      </c>
      <c r="Z96" s="223">
        <f t="shared" si="70"/>
        <v>27.05</v>
      </c>
      <c r="AA96" s="223">
        <f t="shared" si="70"/>
        <v>28.68</v>
      </c>
      <c r="AB96" s="223">
        <f t="shared" si="70"/>
        <v>28.68</v>
      </c>
      <c r="AC96" s="223">
        <f t="shared" si="70"/>
        <v>30.33</v>
      </c>
      <c r="AD96" s="223">
        <f t="shared" si="70"/>
        <v>30.33</v>
      </c>
      <c r="AE96" s="223">
        <f t="shared" ref="AE96" si="71">ROUND(((AE40+AE51)*$W$96),2)</f>
        <v>32.15</v>
      </c>
    </row>
    <row r="97" spans="1:31" ht="12" customHeight="1" x14ac:dyDescent="0.2">
      <c r="A97" s="881" t="s">
        <v>276</v>
      </c>
      <c r="B97" s="882"/>
      <c r="C97" s="882"/>
      <c r="D97" s="882"/>
      <c r="E97" s="882"/>
      <c r="F97" s="882"/>
      <c r="G97" s="882"/>
      <c r="H97" s="882"/>
      <c r="I97" s="882"/>
      <c r="J97" s="882"/>
      <c r="K97" s="882"/>
      <c r="L97" s="882"/>
      <c r="M97" s="882"/>
      <c r="N97" s="882"/>
      <c r="O97" s="882"/>
      <c r="P97" s="882"/>
      <c r="Q97" s="882"/>
      <c r="R97" s="882"/>
      <c r="S97" s="882"/>
      <c r="T97" s="882"/>
      <c r="U97" s="882"/>
      <c r="V97" s="883"/>
      <c r="W97" s="241">
        <f t="shared" ref="W97:AB97" si="72">SUM(W92:W96)</f>
        <v>2.1886111111111113E-2</v>
      </c>
      <c r="X97" s="238">
        <f t="shared" si="72"/>
        <v>67.650000000000006</v>
      </c>
      <c r="Y97" s="238">
        <f t="shared" si="72"/>
        <v>71.53</v>
      </c>
      <c r="Z97" s="238">
        <f t="shared" si="72"/>
        <v>71.53</v>
      </c>
      <c r="AA97" s="238">
        <f t="shared" si="72"/>
        <v>75.819999999999993</v>
      </c>
      <c r="AB97" s="238">
        <f t="shared" si="72"/>
        <v>75.819999999999993</v>
      </c>
      <c r="AC97" s="238">
        <f t="shared" ref="AC97:AD97" si="73">SUM(AC92:AC96)</f>
        <v>80.19</v>
      </c>
      <c r="AD97" s="238">
        <f t="shared" si="73"/>
        <v>80.19</v>
      </c>
      <c r="AE97" s="238">
        <f t="shared" ref="AE97" si="74">SUM(AE92:AE96)</f>
        <v>85</v>
      </c>
    </row>
    <row r="98" spans="1:31" ht="12" customHeight="1" x14ac:dyDescent="0.2">
      <c r="A98" s="244" t="s">
        <v>360</v>
      </c>
      <c r="B98" s="904" t="s">
        <v>361</v>
      </c>
      <c r="C98" s="905"/>
      <c r="D98" s="905"/>
      <c r="E98" s="905"/>
      <c r="F98" s="905"/>
      <c r="G98" s="905"/>
      <c r="H98" s="905"/>
      <c r="I98" s="905"/>
      <c r="J98" s="905"/>
      <c r="K98" s="905"/>
      <c r="L98" s="905"/>
      <c r="M98" s="905"/>
      <c r="N98" s="905"/>
      <c r="O98" s="905"/>
      <c r="P98" s="905"/>
      <c r="Q98" s="905"/>
      <c r="R98" s="905"/>
      <c r="S98" s="905"/>
      <c r="T98" s="905"/>
      <c r="U98" s="905"/>
      <c r="V98" s="906"/>
      <c r="W98" s="245">
        <f>MEMO!B83</f>
        <v>4.8690943222222238E-3</v>
      </c>
      <c r="X98" s="246">
        <f t="shared" ref="X98:AD98" si="75">ROUND(((X40+X51)*$W$98),2)</f>
        <v>15.05</v>
      </c>
      <c r="Y98" s="246">
        <f t="shared" si="75"/>
        <v>15.91</v>
      </c>
      <c r="Z98" s="246">
        <f t="shared" si="75"/>
        <v>15.91</v>
      </c>
      <c r="AA98" s="246">
        <f t="shared" si="75"/>
        <v>16.87</v>
      </c>
      <c r="AB98" s="246">
        <f t="shared" si="75"/>
        <v>16.87</v>
      </c>
      <c r="AC98" s="246">
        <f t="shared" si="75"/>
        <v>17.84</v>
      </c>
      <c r="AD98" s="246">
        <f t="shared" si="75"/>
        <v>17.84</v>
      </c>
      <c r="AE98" s="246">
        <f t="shared" ref="AE98" si="76">ROUND(((AE40+AE51)*$W$98),2)</f>
        <v>18.91</v>
      </c>
    </row>
    <row r="99" spans="1:31" ht="12" customHeight="1" x14ac:dyDescent="0.2">
      <c r="A99" s="881" t="s">
        <v>281</v>
      </c>
      <c r="B99" s="882"/>
      <c r="C99" s="882"/>
      <c r="D99" s="882"/>
      <c r="E99" s="882"/>
      <c r="F99" s="882"/>
      <c r="G99" s="882"/>
      <c r="H99" s="882"/>
      <c r="I99" s="882"/>
      <c r="J99" s="882"/>
      <c r="K99" s="882"/>
      <c r="L99" s="882"/>
      <c r="M99" s="882"/>
      <c r="N99" s="882"/>
      <c r="O99" s="882"/>
      <c r="P99" s="882"/>
      <c r="Q99" s="882"/>
      <c r="R99" s="882"/>
      <c r="S99" s="882"/>
      <c r="T99" s="882"/>
      <c r="U99" s="882"/>
      <c r="V99" s="883"/>
      <c r="W99" s="241">
        <f t="shared" ref="W99:AB99" si="77">W97+W98</f>
        <v>2.6755205433333339E-2</v>
      </c>
      <c r="X99" s="238">
        <f t="shared" si="77"/>
        <v>82.7</v>
      </c>
      <c r="Y99" s="238">
        <f t="shared" si="77"/>
        <v>87.44</v>
      </c>
      <c r="Z99" s="238">
        <f t="shared" si="77"/>
        <v>87.44</v>
      </c>
      <c r="AA99" s="238">
        <f t="shared" si="77"/>
        <v>92.69</v>
      </c>
      <c r="AB99" s="238">
        <f t="shared" si="77"/>
        <v>92.69</v>
      </c>
      <c r="AC99" s="238">
        <f t="shared" ref="AC99:AD99" si="78">AC97+AC98</f>
        <v>98.03</v>
      </c>
      <c r="AD99" s="238">
        <f t="shared" si="78"/>
        <v>98.03</v>
      </c>
      <c r="AE99" s="238">
        <f t="shared" ref="AE99" si="79">AE97+AE98</f>
        <v>103.91</v>
      </c>
    </row>
    <row r="100" spans="1:31" s="3" customFormat="1" ht="12" customHeight="1" x14ac:dyDescent="0.2">
      <c r="A100" s="890" t="s">
        <v>362</v>
      </c>
      <c r="B100" s="891"/>
      <c r="C100" s="891"/>
      <c r="D100" s="891"/>
      <c r="E100" s="891"/>
      <c r="F100" s="891"/>
      <c r="G100" s="891"/>
      <c r="H100" s="891"/>
      <c r="I100" s="891"/>
      <c r="J100" s="891"/>
      <c r="K100" s="891"/>
      <c r="L100" s="891"/>
      <c r="M100" s="891"/>
      <c r="N100" s="891"/>
      <c r="O100" s="891"/>
      <c r="P100" s="891"/>
      <c r="Q100" s="891"/>
      <c r="R100" s="891"/>
      <c r="S100" s="891"/>
      <c r="T100" s="891"/>
      <c r="U100" s="891"/>
      <c r="V100" s="891"/>
      <c r="W100" s="891"/>
      <c r="X100" s="240"/>
      <c r="Y100" s="240"/>
      <c r="Z100" s="240"/>
      <c r="AA100" s="240"/>
      <c r="AB100" s="240"/>
      <c r="AC100" s="240"/>
      <c r="AD100" s="240"/>
      <c r="AE100" s="240"/>
    </row>
    <row r="101" spans="1:31" ht="12" customHeight="1" x14ac:dyDescent="0.2">
      <c r="A101" s="236" t="s">
        <v>350</v>
      </c>
      <c r="B101" s="887" t="s">
        <v>363</v>
      </c>
      <c r="C101" s="888"/>
      <c r="D101" s="888"/>
      <c r="E101" s="888"/>
      <c r="F101" s="888"/>
      <c r="G101" s="888"/>
      <c r="H101" s="888"/>
      <c r="I101" s="888"/>
      <c r="J101" s="888"/>
      <c r="K101" s="888"/>
      <c r="L101" s="888"/>
      <c r="M101" s="888"/>
      <c r="N101" s="888"/>
      <c r="O101" s="888"/>
      <c r="P101" s="888"/>
      <c r="Q101" s="888"/>
      <c r="R101" s="888"/>
      <c r="S101" s="888"/>
      <c r="T101" s="888"/>
      <c r="U101" s="888"/>
      <c r="V101" s="889"/>
      <c r="W101" s="237" t="s">
        <v>286</v>
      </c>
      <c r="X101" s="237" t="s">
        <v>259</v>
      </c>
      <c r="Y101" s="237" t="s">
        <v>259</v>
      </c>
      <c r="Z101" s="237" t="s">
        <v>259</v>
      </c>
      <c r="AA101" s="237" t="s">
        <v>259</v>
      </c>
      <c r="AB101" s="237" t="s">
        <v>259</v>
      </c>
      <c r="AC101" s="237" t="s">
        <v>259</v>
      </c>
      <c r="AD101" s="237" t="s">
        <v>259</v>
      </c>
      <c r="AE101" s="237" t="s">
        <v>259</v>
      </c>
    </row>
    <row r="102" spans="1:31" ht="12" customHeight="1" x14ac:dyDescent="0.2">
      <c r="A102" s="234" t="s">
        <v>364</v>
      </c>
      <c r="B102" s="884" t="s">
        <v>365</v>
      </c>
      <c r="C102" s="884"/>
      <c r="D102" s="884"/>
      <c r="E102" s="884"/>
      <c r="F102" s="884"/>
      <c r="G102" s="884"/>
      <c r="H102" s="884"/>
      <c r="I102" s="884"/>
      <c r="J102" s="884"/>
      <c r="K102" s="884"/>
      <c r="L102" s="884"/>
      <c r="M102" s="884"/>
      <c r="N102" s="884"/>
      <c r="O102" s="884"/>
      <c r="P102" s="884"/>
      <c r="Q102" s="884"/>
      <c r="R102" s="884"/>
      <c r="S102" s="884"/>
      <c r="T102" s="884"/>
      <c r="U102" s="884"/>
      <c r="V102" s="884"/>
      <c r="W102" s="232">
        <f>MEMO!B88</f>
        <v>7.3992600000000002E-4</v>
      </c>
      <c r="X102" s="231">
        <f t="shared" ref="X102:AD102" si="80">ROUND(((X40+X51)*$W$102),2)</f>
        <v>2.29</v>
      </c>
      <c r="Y102" s="231">
        <f t="shared" si="80"/>
        <v>2.42</v>
      </c>
      <c r="Z102" s="231">
        <f t="shared" si="80"/>
        <v>2.42</v>
      </c>
      <c r="AA102" s="231">
        <f t="shared" si="80"/>
        <v>2.56</v>
      </c>
      <c r="AB102" s="231">
        <f t="shared" si="80"/>
        <v>2.56</v>
      </c>
      <c r="AC102" s="231">
        <f t="shared" si="80"/>
        <v>2.71</v>
      </c>
      <c r="AD102" s="231">
        <f t="shared" si="80"/>
        <v>2.71</v>
      </c>
      <c r="AE102" s="231">
        <f t="shared" ref="AE102" si="81">ROUND(((AE40+AE51)*$W$102),2)</f>
        <v>2.87</v>
      </c>
    </row>
    <row r="103" spans="1:31" ht="12" customHeight="1" x14ac:dyDescent="0.2">
      <c r="A103" s="217" t="s">
        <v>366</v>
      </c>
      <c r="B103" s="907" t="s">
        <v>367</v>
      </c>
      <c r="C103" s="907"/>
      <c r="D103" s="907"/>
      <c r="E103" s="907"/>
      <c r="F103" s="907"/>
      <c r="G103" s="907"/>
      <c r="H103" s="907"/>
      <c r="I103" s="907"/>
      <c r="J103" s="907"/>
      <c r="K103" s="907"/>
      <c r="L103" s="907"/>
      <c r="M103" s="907"/>
      <c r="N103" s="907"/>
      <c r="O103" s="907"/>
      <c r="P103" s="907"/>
      <c r="Q103" s="907"/>
      <c r="R103" s="907"/>
      <c r="S103" s="907"/>
      <c r="T103" s="907"/>
      <c r="U103" s="907"/>
      <c r="V103" s="907"/>
      <c r="W103" s="209">
        <f>MEMO!B92</f>
        <v>8.3453149152000025E-5</v>
      </c>
      <c r="X103" s="208">
        <f t="shared" ref="X103:AD103" si="82">ROUND(((X40+X51)*$W$103),2)</f>
        <v>0.26</v>
      </c>
      <c r="Y103" s="208">
        <f t="shared" si="82"/>
        <v>0.27</v>
      </c>
      <c r="Z103" s="208">
        <f t="shared" si="82"/>
        <v>0.27</v>
      </c>
      <c r="AA103" s="208">
        <f t="shared" si="82"/>
        <v>0.28999999999999998</v>
      </c>
      <c r="AB103" s="208">
        <f t="shared" si="82"/>
        <v>0.28999999999999998</v>
      </c>
      <c r="AC103" s="208">
        <f t="shared" si="82"/>
        <v>0.31</v>
      </c>
      <c r="AD103" s="208">
        <f t="shared" si="82"/>
        <v>0.31</v>
      </c>
      <c r="AE103" s="208">
        <f t="shared" ref="AE103" si="83">ROUND(((AE40+AE51)*$W$103),2)</f>
        <v>0.32</v>
      </c>
    </row>
    <row r="104" spans="1:31" ht="12" customHeight="1" x14ac:dyDescent="0.2">
      <c r="A104" s="228" t="s">
        <v>368</v>
      </c>
      <c r="B104" s="880" t="s">
        <v>369</v>
      </c>
      <c r="C104" s="880"/>
      <c r="D104" s="880"/>
      <c r="E104" s="880"/>
      <c r="F104" s="880"/>
      <c r="G104" s="880"/>
      <c r="H104" s="880"/>
      <c r="I104" s="880"/>
      <c r="J104" s="880"/>
      <c r="K104" s="880"/>
      <c r="L104" s="880"/>
      <c r="M104" s="880"/>
      <c r="N104" s="880"/>
      <c r="O104" s="880"/>
      <c r="P104" s="880"/>
      <c r="Q104" s="880"/>
      <c r="R104" s="880"/>
      <c r="S104" s="880"/>
      <c r="T104" s="880"/>
      <c r="U104" s="880"/>
      <c r="V104" s="880"/>
      <c r="W104" s="226">
        <f>MEMO!B90</f>
        <v>2.1643200000000002E-4</v>
      </c>
      <c r="X104" s="223">
        <f t="shared" ref="X104:AD104" si="84">ROUND(((X40+X51)*$W$104),2)</f>
        <v>0.67</v>
      </c>
      <c r="Y104" s="223">
        <f t="shared" si="84"/>
        <v>0.71</v>
      </c>
      <c r="Z104" s="223">
        <f t="shared" si="84"/>
        <v>0.71</v>
      </c>
      <c r="AA104" s="223">
        <f t="shared" si="84"/>
        <v>0.75</v>
      </c>
      <c r="AB104" s="223">
        <f t="shared" si="84"/>
        <v>0.75</v>
      </c>
      <c r="AC104" s="223">
        <f t="shared" si="84"/>
        <v>0.79</v>
      </c>
      <c r="AD104" s="223">
        <f t="shared" si="84"/>
        <v>0.79</v>
      </c>
      <c r="AE104" s="223">
        <f t="shared" ref="AE104" si="85">ROUND(((AE40+AE51)*$W$104),2)</f>
        <v>0.84</v>
      </c>
    </row>
    <row r="105" spans="1:31" ht="12" customHeight="1" x14ac:dyDescent="0.2">
      <c r="A105" s="881" t="s">
        <v>281</v>
      </c>
      <c r="B105" s="882"/>
      <c r="C105" s="882"/>
      <c r="D105" s="882"/>
      <c r="E105" s="882"/>
      <c r="F105" s="882"/>
      <c r="G105" s="882"/>
      <c r="H105" s="882"/>
      <c r="I105" s="882"/>
      <c r="J105" s="882"/>
      <c r="K105" s="882"/>
      <c r="L105" s="882"/>
      <c r="M105" s="882"/>
      <c r="N105" s="882"/>
      <c r="O105" s="882"/>
      <c r="P105" s="882"/>
      <c r="Q105" s="882"/>
      <c r="R105" s="882"/>
      <c r="S105" s="882"/>
      <c r="T105" s="882"/>
      <c r="U105" s="882"/>
      <c r="V105" s="883"/>
      <c r="W105" s="241">
        <f t="shared" ref="W105:AB105" si="86">SUM(W102:W104)</f>
        <v>1.0398111491520001E-3</v>
      </c>
      <c r="X105" s="238">
        <f t="shared" si="86"/>
        <v>3.2199999999999998</v>
      </c>
      <c r="Y105" s="238">
        <f t="shared" si="86"/>
        <v>3.4</v>
      </c>
      <c r="Z105" s="238">
        <f t="shared" si="86"/>
        <v>3.4</v>
      </c>
      <c r="AA105" s="238">
        <f t="shared" si="86"/>
        <v>3.6</v>
      </c>
      <c r="AB105" s="238">
        <f t="shared" si="86"/>
        <v>3.6</v>
      </c>
      <c r="AC105" s="238">
        <f t="shared" ref="AC105:AD105" si="87">SUM(AC102:AC104)</f>
        <v>3.81</v>
      </c>
      <c r="AD105" s="238">
        <f t="shared" si="87"/>
        <v>3.81</v>
      </c>
      <c r="AE105" s="238">
        <f t="shared" ref="AE105" si="88">SUM(AE102:AE104)</f>
        <v>4.03</v>
      </c>
    </row>
    <row r="106" spans="1:31" ht="12" customHeight="1" x14ac:dyDescent="0.2">
      <c r="A106" s="937" t="s">
        <v>370</v>
      </c>
      <c r="B106" s="938"/>
      <c r="C106" s="938"/>
      <c r="D106" s="938"/>
      <c r="E106" s="938"/>
      <c r="F106" s="938"/>
      <c r="G106" s="938"/>
      <c r="H106" s="938"/>
      <c r="I106" s="938"/>
      <c r="J106" s="938"/>
      <c r="K106" s="938"/>
      <c r="L106" s="938"/>
      <c r="M106" s="938"/>
      <c r="N106" s="938"/>
      <c r="O106" s="938"/>
      <c r="P106" s="938"/>
      <c r="Q106" s="938"/>
      <c r="R106" s="938"/>
      <c r="S106" s="938"/>
      <c r="T106" s="938"/>
      <c r="U106" s="938"/>
      <c r="V106" s="938"/>
      <c r="W106" s="938"/>
      <c r="X106" s="247"/>
      <c r="Y106" s="247"/>
      <c r="Z106" s="247"/>
      <c r="AA106" s="247"/>
      <c r="AB106" s="247"/>
      <c r="AC106" s="247"/>
      <c r="AD106" s="247"/>
      <c r="AE106" s="247"/>
    </row>
    <row r="107" spans="1:31" ht="12" customHeight="1" x14ac:dyDescent="0.2">
      <c r="A107" s="236" t="s">
        <v>371</v>
      </c>
      <c r="B107" s="887" t="s">
        <v>372</v>
      </c>
      <c r="C107" s="888"/>
      <c r="D107" s="888"/>
      <c r="E107" s="888"/>
      <c r="F107" s="888"/>
      <c r="G107" s="888"/>
      <c r="H107" s="888"/>
      <c r="I107" s="888"/>
      <c r="J107" s="888"/>
      <c r="K107" s="888"/>
      <c r="L107" s="888"/>
      <c r="M107" s="888"/>
      <c r="N107" s="888"/>
      <c r="O107" s="888"/>
      <c r="P107" s="888"/>
      <c r="Q107" s="888"/>
      <c r="R107" s="888"/>
      <c r="S107" s="888"/>
      <c r="T107" s="888"/>
      <c r="U107" s="888"/>
      <c r="V107" s="889"/>
      <c r="W107" s="237" t="s">
        <v>373</v>
      </c>
      <c r="X107" s="237" t="s">
        <v>259</v>
      </c>
      <c r="Y107" s="237" t="s">
        <v>259</v>
      </c>
      <c r="Z107" s="237" t="s">
        <v>259</v>
      </c>
      <c r="AA107" s="237" t="s">
        <v>259</v>
      </c>
      <c r="AB107" s="237" t="s">
        <v>259</v>
      </c>
      <c r="AC107" s="237" t="s">
        <v>259</v>
      </c>
      <c r="AD107" s="237" t="s">
        <v>259</v>
      </c>
      <c r="AE107" s="237" t="s">
        <v>259</v>
      </c>
    </row>
    <row r="108" spans="1:31" ht="12" customHeight="1" x14ac:dyDescent="0.2">
      <c r="A108" s="244" t="s">
        <v>374</v>
      </c>
      <c r="B108" s="904" t="s">
        <v>375</v>
      </c>
      <c r="C108" s="905"/>
      <c r="D108" s="905"/>
      <c r="E108" s="905"/>
      <c r="F108" s="905"/>
      <c r="G108" s="905"/>
      <c r="H108" s="905"/>
      <c r="I108" s="905"/>
      <c r="J108" s="905"/>
      <c r="K108" s="905"/>
      <c r="L108" s="905"/>
      <c r="M108" s="905"/>
      <c r="N108" s="905"/>
      <c r="O108" s="905"/>
      <c r="P108" s="905"/>
      <c r="Q108" s="905"/>
      <c r="R108" s="905"/>
      <c r="S108" s="905"/>
      <c r="T108" s="905"/>
      <c r="U108" s="905"/>
      <c r="V108" s="906"/>
      <c r="W108" s="248">
        <f>IF(M8=1,1.5,"")</f>
        <v>1.5</v>
      </c>
      <c r="X108" s="246">
        <f>IFERROR(ROUND(((((X32+X33+X34)/EMPR!F27)*E6)*W108),2),0)/60*M9</f>
        <v>172.65</v>
      </c>
      <c r="Y108" s="246">
        <f>IFERROR(ROUND(((((Y32+Y33+Y34)/EMPR!F27)*E6)*W108),2),0)/60*M9</f>
        <v>182.52</v>
      </c>
      <c r="Z108" s="246">
        <f>IFERROR(ROUND(((((Z32+Z33+Z34)/EMPR!F27)*E6)*W108),2),0)/60*M9</f>
        <v>182.52</v>
      </c>
      <c r="AA108" s="246">
        <f>IFERROR(ROUND(((((AA32+AA33+AA34)/EMPR!F27)*E6)*W108),2),0)/60*M9</f>
        <v>193.47</v>
      </c>
      <c r="AB108" s="246">
        <f>IFERROR(ROUND(((((AB32+AB33+AB34)/EMPR!$F$27)*$E$6)*$W$108),2),0)/60*$M$9</f>
        <v>193.47</v>
      </c>
      <c r="AC108" s="246">
        <f>IFERROR(ROUND(((((AC32+AC33+AC34)/EMPR!$F$27)*$E$6)*$W$108),2),0)/60*$M$9</f>
        <v>204.63</v>
      </c>
      <c r="AD108" s="246">
        <f>IFERROR(ROUND(((((AD32+AD33+AD34)/EMPR!$F$27)*$E$6)*$W$108),2),0)/60*$M$9</f>
        <v>204.63</v>
      </c>
      <c r="AE108" s="246">
        <f>IFERROR(ROUND(((((AE32+AE33+AE34)/EMPR!$F$27)*$E$6)*$W$108),2),0)/60*$M$9</f>
        <v>216.91</v>
      </c>
    </row>
    <row r="109" spans="1:31" ht="12" customHeight="1" x14ac:dyDescent="0.2">
      <c r="A109" s="881" t="s">
        <v>281</v>
      </c>
      <c r="B109" s="882"/>
      <c r="C109" s="882"/>
      <c r="D109" s="882"/>
      <c r="E109" s="882"/>
      <c r="F109" s="882"/>
      <c r="G109" s="882"/>
      <c r="H109" s="882"/>
      <c r="I109" s="882"/>
      <c r="J109" s="882"/>
      <c r="K109" s="882"/>
      <c r="L109" s="882"/>
      <c r="M109" s="882"/>
      <c r="N109" s="882"/>
      <c r="O109" s="882"/>
      <c r="P109" s="882"/>
      <c r="Q109" s="882"/>
      <c r="R109" s="882"/>
      <c r="S109" s="882"/>
      <c r="T109" s="882"/>
      <c r="U109" s="882"/>
      <c r="V109" s="883"/>
      <c r="W109" s="249"/>
      <c r="X109" s="238">
        <f t="shared" ref="X109:AD109" si="89">SUM(X108)</f>
        <v>172.65</v>
      </c>
      <c r="Y109" s="238">
        <f t="shared" si="89"/>
        <v>182.52</v>
      </c>
      <c r="Z109" s="238">
        <f t="shared" si="89"/>
        <v>182.52</v>
      </c>
      <c r="AA109" s="238">
        <f t="shared" si="89"/>
        <v>193.47</v>
      </c>
      <c r="AB109" s="238">
        <f t="shared" si="89"/>
        <v>193.47</v>
      </c>
      <c r="AC109" s="238">
        <f t="shared" si="89"/>
        <v>204.63</v>
      </c>
      <c r="AD109" s="238">
        <f t="shared" si="89"/>
        <v>204.63</v>
      </c>
      <c r="AE109" s="238">
        <f t="shared" ref="AE109" si="90">SUM(AE108)</f>
        <v>216.91</v>
      </c>
    </row>
    <row r="110" spans="1:31" s="3" customFormat="1" ht="15" customHeight="1" x14ac:dyDescent="0.2">
      <c r="A110" s="898" t="s">
        <v>376</v>
      </c>
      <c r="B110" s="899"/>
      <c r="C110" s="899"/>
      <c r="D110" s="899"/>
      <c r="E110" s="899"/>
      <c r="F110" s="899"/>
      <c r="G110" s="899"/>
      <c r="H110" s="899"/>
      <c r="I110" s="899"/>
      <c r="J110" s="899"/>
      <c r="K110" s="899"/>
      <c r="L110" s="899"/>
      <c r="M110" s="899"/>
      <c r="N110" s="899"/>
      <c r="O110" s="899"/>
      <c r="P110" s="899"/>
      <c r="Q110" s="899"/>
      <c r="R110" s="899"/>
      <c r="S110" s="899"/>
      <c r="T110" s="899"/>
      <c r="U110" s="899"/>
      <c r="V110" s="899"/>
      <c r="W110" s="899"/>
      <c r="X110" s="243"/>
      <c r="Y110" s="243"/>
      <c r="Z110" s="243"/>
      <c r="AA110" s="243"/>
      <c r="AB110" s="243"/>
      <c r="AC110" s="243"/>
      <c r="AD110" s="243"/>
      <c r="AE110" s="243"/>
    </row>
    <row r="111" spans="1:31" ht="12" customHeight="1" x14ac:dyDescent="0.2">
      <c r="A111" s="236">
        <v>4</v>
      </c>
      <c r="B111" s="887" t="s">
        <v>377</v>
      </c>
      <c r="C111" s="888"/>
      <c r="D111" s="888"/>
      <c r="E111" s="888"/>
      <c r="F111" s="888"/>
      <c r="G111" s="888"/>
      <c r="H111" s="888"/>
      <c r="I111" s="888"/>
      <c r="J111" s="888"/>
      <c r="K111" s="888"/>
      <c r="L111" s="888"/>
      <c r="M111" s="888"/>
      <c r="N111" s="888"/>
      <c r="O111" s="888"/>
      <c r="P111" s="888"/>
      <c r="Q111" s="888"/>
      <c r="R111" s="888"/>
      <c r="S111" s="888"/>
      <c r="T111" s="888"/>
      <c r="U111" s="888"/>
      <c r="V111" s="888"/>
      <c r="W111" s="889"/>
      <c r="X111" s="237" t="s">
        <v>259</v>
      </c>
      <c r="Y111" s="237" t="s">
        <v>259</v>
      </c>
      <c r="Z111" s="237" t="s">
        <v>259</v>
      </c>
      <c r="AA111" s="237" t="s">
        <v>259</v>
      </c>
      <c r="AB111" s="237" t="s">
        <v>259</v>
      </c>
      <c r="AC111" s="237" t="s">
        <v>259</v>
      </c>
      <c r="AD111" s="237" t="s">
        <v>259</v>
      </c>
      <c r="AE111" s="237" t="s">
        <v>259</v>
      </c>
    </row>
    <row r="112" spans="1:31" ht="12" customHeight="1" x14ac:dyDescent="0.2">
      <c r="A112" s="229" t="s">
        <v>348</v>
      </c>
      <c r="B112" s="884" t="s">
        <v>353</v>
      </c>
      <c r="C112" s="884"/>
      <c r="D112" s="884"/>
      <c r="E112" s="884"/>
      <c r="F112" s="884"/>
      <c r="G112" s="884"/>
      <c r="H112" s="884"/>
      <c r="I112" s="884"/>
      <c r="J112" s="884"/>
      <c r="K112" s="884"/>
      <c r="L112" s="884"/>
      <c r="M112" s="884"/>
      <c r="N112" s="884"/>
      <c r="O112" s="884"/>
      <c r="P112" s="884"/>
      <c r="Q112" s="884"/>
      <c r="R112" s="884"/>
      <c r="S112" s="884"/>
      <c r="T112" s="884"/>
      <c r="U112" s="884"/>
      <c r="V112" s="884"/>
      <c r="W112" s="884"/>
      <c r="X112" s="231">
        <f t="shared" ref="X112:AD112" si="91">X99</f>
        <v>82.7</v>
      </c>
      <c r="Y112" s="231">
        <f t="shared" si="91"/>
        <v>87.44</v>
      </c>
      <c r="Z112" s="231">
        <f t="shared" si="91"/>
        <v>87.44</v>
      </c>
      <c r="AA112" s="231">
        <f t="shared" si="91"/>
        <v>92.69</v>
      </c>
      <c r="AB112" s="231">
        <f t="shared" si="91"/>
        <v>92.69</v>
      </c>
      <c r="AC112" s="231">
        <f t="shared" si="91"/>
        <v>98.03</v>
      </c>
      <c r="AD112" s="231">
        <f t="shared" si="91"/>
        <v>98.03</v>
      </c>
      <c r="AE112" s="231">
        <f t="shared" ref="AE112" si="92">AE99</f>
        <v>103.91</v>
      </c>
    </row>
    <row r="113" spans="1:31" ht="12" customHeight="1" x14ac:dyDescent="0.2">
      <c r="A113" s="206" t="s">
        <v>350</v>
      </c>
      <c r="B113" s="876" t="s">
        <v>363</v>
      </c>
      <c r="C113" s="876"/>
      <c r="D113" s="876"/>
      <c r="E113" s="876"/>
      <c r="F113" s="876"/>
      <c r="G113" s="876"/>
      <c r="H113" s="876"/>
      <c r="I113" s="876"/>
      <c r="J113" s="876"/>
      <c r="K113" s="876"/>
      <c r="L113" s="876"/>
      <c r="M113" s="876"/>
      <c r="N113" s="876"/>
      <c r="O113" s="876"/>
      <c r="P113" s="876"/>
      <c r="Q113" s="876"/>
      <c r="R113" s="876"/>
      <c r="S113" s="876"/>
      <c r="T113" s="876"/>
      <c r="U113" s="876"/>
      <c r="V113" s="876"/>
      <c r="W113" s="876"/>
      <c r="X113" s="213">
        <f t="shared" ref="X113:AD113" si="93">X105</f>
        <v>3.2199999999999998</v>
      </c>
      <c r="Y113" s="213">
        <f t="shared" si="93"/>
        <v>3.4</v>
      </c>
      <c r="Z113" s="213">
        <f t="shared" si="93"/>
        <v>3.4</v>
      </c>
      <c r="AA113" s="213">
        <f t="shared" si="93"/>
        <v>3.6</v>
      </c>
      <c r="AB113" s="213">
        <f t="shared" si="93"/>
        <v>3.6</v>
      </c>
      <c r="AC113" s="213">
        <f t="shared" si="93"/>
        <v>3.81</v>
      </c>
      <c r="AD113" s="213">
        <f t="shared" si="93"/>
        <v>3.81</v>
      </c>
      <c r="AE113" s="213">
        <f t="shared" ref="AE113" si="94">AE105</f>
        <v>4.03</v>
      </c>
    </row>
    <row r="114" spans="1:31" ht="12" customHeight="1" x14ac:dyDescent="0.2">
      <c r="A114" s="221" t="s">
        <v>371</v>
      </c>
      <c r="B114" s="880" t="s">
        <v>372</v>
      </c>
      <c r="C114" s="880"/>
      <c r="D114" s="880"/>
      <c r="E114" s="880"/>
      <c r="F114" s="880"/>
      <c r="G114" s="880"/>
      <c r="H114" s="880"/>
      <c r="I114" s="880"/>
      <c r="J114" s="880"/>
      <c r="K114" s="880"/>
      <c r="L114" s="880"/>
      <c r="M114" s="880"/>
      <c r="N114" s="880"/>
      <c r="O114" s="880"/>
      <c r="P114" s="880"/>
      <c r="Q114" s="880"/>
      <c r="R114" s="880"/>
      <c r="S114" s="880"/>
      <c r="T114" s="880"/>
      <c r="U114" s="880"/>
      <c r="V114" s="880"/>
      <c r="W114" s="880"/>
      <c r="X114" s="227">
        <f t="shared" ref="X114:AD114" si="95">X109</f>
        <v>172.65</v>
      </c>
      <c r="Y114" s="227">
        <f t="shared" si="95"/>
        <v>182.52</v>
      </c>
      <c r="Z114" s="227">
        <f t="shared" si="95"/>
        <v>182.52</v>
      </c>
      <c r="AA114" s="227">
        <f t="shared" si="95"/>
        <v>193.47</v>
      </c>
      <c r="AB114" s="227">
        <f t="shared" si="95"/>
        <v>193.47</v>
      </c>
      <c r="AC114" s="227">
        <f t="shared" si="95"/>
        <v>204.63</v>
      </c>
      <c r="AD114" s="227">
        <f t="shared" si="95"/>
        <v>204.63</v>
      </c>
      <c r="AE114" s="227">
        <f t="shared" ref="AE114" si="96">AE109</f>
        <v>216.91</v>
      </c>
    </row>
    <row r="115" spans="1:31" ht="12" customHeight="1" x14ac:dyDescent="0.2">
      <c r="A115" s="881" t="s">
        <v>281</v>
      </c>
      <c r="B115" s="882"/>
      <c r="C115" s="882"/>
      <c r="D115" s="882"/>
      <c r="E115" s="882"/>
      <c r="F115" s="882"/>
      <c r="G115" s="882"/>
      <c r="H115" s="882"/>
      <c r="I115" s="882"/>
      <c r="J115" s="882"/>
      <c r="K115" s="882"/>
      <c r="L115" s="882"/>
      <c r="M115" s="882"/>
      <c r="N115" s="882"/>
      <c r="O115" s="882"/>
      <c r="P115" s="882"/>
      <c r="Q115" s="882"/>
      <c r="R115" s="882"/>
      <c r="S115" s="882"/>
      <c r="T115" s="882"/>
      <c r="U115" s="882"/>
      <c r="V115" s="882"/>
      <c r="W115" s="883"/>
      <c r="X115" s="238">
        <f t="shared" ref="X115:AD115" si="97">SUM(X112:X114)</f>
        <v>258.57</v>
      </c>
      <c r="Y115" s="238">
        <f t="shared" si="97"/>
        <v>273.36</v>
      </c>
      <c r="Z115" s="238">
        <f t="shared" si="97"/>
        <v>273.36</v>
      </c>
      <c r="AA115" s="238">
        <f t="shared" si="97"/>
        <v>289.76</v>
      </c>
      <c r="AB115" s="238">
        <f t="shared" si="97"/>
        <v>289.76</v>
      </c>
      <c r="AC115" s="238">
        <f t="shared" si="97"/>
        <v>306.47000000000003</v>
      </c>
      <c r="AD115" s="238">
        <f t="shared" si="97"/>
        <v>306.47000000000003</v>
      </c>
      <c r="AE115" s="238">
        <f t="shared" ref="AE115" si="98">SUM(AE112:AE114)</f>
        <v>324.85000000000002</v>
      </c>
    </row>
    <row r="116" spans="1:31" s="3" customFormat="1" ht="5.0999999999999996" customHeight="1" x14ac:dyDescent="0.2"/>
    <row r="117" spans="1:31" ht="15" customHeight="1" x14ac:dyDescent="0.2">
      <c r="A117" s="898" t="s">
        <v>378</v>
      </c>
      <c r="B117" s="899"/>
      <c r="C117" s="899"/>
      <c r="D117" s="899"/>
      <c r="E117" s="899"/>
      <c r="F117" s="899"/>
      <c r="G117" s="899"/>
      <c r="H117" s="899"/>
      <c r="I117" s="899"/>
      <c r="J117" s="899"/>
      <c r="K117" s="899"/>
      <c r="L117" s="899"/>
      <c r="M117" s="899"/>
      <c r="N117" s="899"/>
      <c r="O117" s="899"/>
      <c r="P117" s="899"/>
      <c r="Q117" s="899"/>
      <c r="R117" s="899"/>
      <c r="S117" s="899"/>
      <c r="T117" s="899"/>
      <c r="U117" s="899"/>
      <c r="V117" s="899"/>
      <c r="W117" s="899"/>
      <c r="X117" s="243"/>
      <c r="Y117" s="243"/>
      <c r="Z117" s="243"/>
      <c r="AA117" s="243"/>
      <c r="AB117" s="243"/>
      <c r="AC117" s="243"/>
      <c r="AD117" s="243"/>
      <c r="AE117" s="243"/>
    </row>
    <row r="118" spans="1:31" ht="12" customHeight="1" x14ac:dyDescent="0.2">
      <c r="A118" s="236">
        <v>5</v>
      </c>
      <c r="B118" s="887" t="s">
        <v>379</v>
      </c>
      <c r="C118" s="888"/>
      <c r="D118" s="888"/>
      <c r="E118" s="888"/>
      <c r="F118" s="888"/>
      <c r="G118" s="888"/>
      <c r="H118" s="888"/>
      <c r="I118" s="888"/>
      <c r="J118" s="888"/>
      <c r="K118" s="888"/>
      <c r="L118" s="888"/>
      <c r="M118" s="888"/>
      <c r="N118" s="888"/>
      <c r="O118" s="888"/>
      <c r="P118" s="888"/>
      <c r="Q118" s="888"/>
      <c r="R118" s="888"/>
      <c r="S118" s="888"/>
      <c r="T118" s="888"/>
      <c r="U118" s="888"/>
      <c r="V118" s="888"/>
      <c r="W118" s="889"/>
      <c r="X118" s="237" t="s">
        <v>259</v>
      </c>
      <c r="Y118" s="237" t="s">
        <v>259</v>
      </c>
      <c r="Z118" s="237" t="s">
        <v>259</v>
      </c>
      <c r="AA118" s="237" t="s">
        <v>259</v>
      </c>
      <c r="AB118" s="237" t="s">
        <v>259</v>
      </c>
      <c r="AC118" s="237" t="s">
        <v>259</v>
      </c>
      <c r="AD118" s="237" t="s">
        <v>259</v>
      </c>
      <c r="AE118" s="237" t="s">
        <v>259</v>
      </c>
    </row>
    <row r="119" spans="1:31" ht="12" customHeight="1" x14ac:dyDescent="0.2">
      <c r="A119" s="229" t="s">
        <v>380</v>
      </c>
      <c r="B119" s="884" t="s">
        <v>381</v>
      </c>
      <c r="C119" s="884"/>
      <c r="D119" s="884"/>
      <c r="E119" s="884"/>
      <c r="F119" s="884"/>
      <c r="G119" s="884"/>
      <c r="H119" s="884"/>
      <c r="I119" s="884"/>
      <c r="J119" s="884"/>
      <c r="K119" s="884"/>
      <c r="L119" s="884"/>
      <c r="M119" s="884"/>
      <c r="N119" s="884"/>
      <c r="O119" s="884"/>
      <c r="P119" s="884"/>
      <c r="Q119" s="884"/>
      <c r="R119" s="884"/>
      <c r="S119" s="884"/>
      <c r="T119" s="884"/>
      <c r="U119" s="884"/>
      <c r="V119" s="884"/>
      <c r="W119" s="884"/>
      <c r="X119" s="233">
        <f>UNIF!F17</f>
        <v>22.049999999999997</v>
      </c>
      <c r="Y119" s="233">
        <f>X119</f>
        <v>22.049999999999997</v>
      </c>
      <c r="Z119" s="233">
        <f>Y119*Z1</f>
        <v>23.075477144999997</v>
      </c>
      <c r="AA119" s="233">
        <f>Z119</f>
        <v>23.075477144999997</v>
      </c>
      <c r="AB119" s="233">
        <f>AA119*AB1</f>
        <v>23.981328075804115</v>
      </c>
      <c r="AC119" s="233">
        <f>AB119</f>
        <v>23.981328075804115</v>
      </c>
      <c r="AD119" s="233">
        <f>AC119*AD1</f>
        <v>25.294830979039251</v>
      </c>
      <c r="AE119" s="233">
        <f>AD119</f>
        <v>25.294830979039251</v>
      </c>
    </row>
    <row r="120" spans="1:31" s="3" customFormat="1" ht="12" customHeight="1" x14ac:dyDescent="0.2">
      <c r="A120" s="206" t="s">
        <v>382</v>
      </c>
      <c r="B120" s="876" t="s">
        <v>186</v>
      </c>
      <c r="C120" s="876"/>
      <c r="D120" s="876"/>
      <c r="E120" s="876"/>
      <c r="F120" s="876"/>
      <c r="G120" s="876"/>
      <c r="H120" s="876"/>
      <c r="I120" s="876"/>
      <c r="J120" s="876"/>
      <c r="K120" s="876"/>
      <c r="L120" s="876"/>
      <c r="M120" s="876"/>
      <c r="N120" s="876"/>
      <c r="O120" s="876"/>
      <c r="P120" s="876"/>
      <c r="Q120" s="876"/>
      <c r="R120" s="876"/>
      <c r="S120" s="876"/>
      <c r="T120" s="876"/>
      <c r="U120" s="876"/>
      <c r="V120" s="876"/>
      <c r="W120" s="876"/>
      <c r="X120" s="213">
        <f>MATE!H30</f>
        <v>0</v>
      </c>
      <c r="Y120" s="213">
        <f>MATE!I30</f>
        <v>0</v>
      </c>
      <c r="Z120" s="213">
        <f>MATE!J30</f>
        <v>0</v>
      </c>
      <c r="AA120" s="213">
        <f>MATE!K30</f>
        <v>0</v>
      </c>
      <c r="AB120" s="213">
        <f>MATE!L30</f>
        <v>0</v>
      </c>
      <c r="AC120" s="213">
        <f>MATE!M30</f>
        <v>0</v>
      </c>
      <c r="AD120" s="213">
        <f>MATE!N30</f>
        <v>0</v>
      </c>
      <c r="AE120" s="213">
        <f>MATE!O30</f>
        <v>0</v>
      </c>
    </row>
    <row r="121" spans="1:31" ht="12" customHeight="1" x14ac:dyDescent="0.2">
      <c r="A121" s="206" t="s">
        <v>383</v>
      </c>
      <c r="B121" s="876" t="s">
        <v>384</v>
      </c>
      <c r="C121" s="876"/>
      <c r="D121" s="876"/>
      <c r="E121" s="876"/>
      <c r="F121" s="876"/>
      <c r="G121" s="876"/>
      <c r="H121" s="876"/>
      <c r="I121" s="876"/>
      <c r="J121" s="876"/>
      <c r="K121" s="876"/>
      <c r="L121" s="876"/>
      <c r="M121" s="876"/>
      <c r="N121" s="876"/>
      <c r="O121" s="876"/>
      <c r="P121" s="876"/>
      <c r="Q121" s="876"/>
      <c r="R121" s="876"/>
      <c r="S121" s="876"/>
      <c r="T121" s="876"/>
      <c r="U121" s="876"/>
      <c r="V121" s="876"/>
      <c r="W121" s="876"/>
      <c r="X121" s="213">
        <f>ROUND((EQUI!H16),2)</f>
        <v>16.559999999999999</v>
      </c>
      <c r="Y121" s="213">
        <f>X121</f>
        <v>16.559999999999999</v>
      </c>
      <c r="Z121" s="213">
        <f>Y121*Z1</f>
        <v>17.330154263999997</v>
      </c>
      <c r="AA121" s="213">
        <f>Z121</f>
        <v>17.330154263999997</v>
      </c>
      <c r="AB121" s="213">
        <f>AA121*AB1</f>
        <v>18.010466799787579</v>
      </c>
      <c r="AC121" s="213">
        <f>AB121</f>
        <v>18.010466799787579</v>
      </c>
      <c r="AD121" s="213">
        <f>AC121*AD1</f>
        <v>18.996934286298863</v>
      </c>
      <c r="AE121" s="213">
        <f>AD121</f>
        <v>18.996934286298863</v>
      </c>
    </row>
    <row r="122" spans="1:31" ht="12" customHeight="1" x14ac:dyDescent="0.2">
      <c r="A122" s="206" t="s">
        <v>385</v>
      </c>
      <c r="B122" s="929"/>
      <c r="C122" s="929"/>
      <c r="D122" s="929"/>
      <c r="E122" s="929"/>
      <c r="F122" s="929"/>
      <c r="G122" s="929"/>
      <c r="H122" s="929"/>
      <c r="I122" s="929"/>
      <c r="J122" s="929"/>
      <c r="K122" s="929"/>
      <c r="L122" s="929"/>
      <c r="M122" s="929"/>
      <c r="N122" s="929"/>
      <c r="O122" s="929"/>
      <c r="P122" s="929"/>
      <c r="Q122" s="929"/>
      <c r="R122" s="929"/>
      <c r="S122" s="929"/>
      <c r="T122" s="929"/>
      <c r="U122" s="929"/>
      <c r="V122" s="929"/>
      <c r="W122" s="929"/>
      <c r="X122" s="218">
        <v>0</v>
      </c>
      <c r="Y122" s="218">
        <v>0</v>
      </c>
      <c r="Z122" s="218">
        <v>0</v>
      </c>
      <c r="AA122" s="218">
        <v>0</v>
      </c>
      <c r="AB122" s="218">
        <v>0</v>
      </c>
      <c r="AC122" s="218">
        <v>0</v>
      </c>
      <c r="AD122" s="218">
        <v>0</v>
      </c>
      <c r="AE122" s="218">
        <v>0</v>
      </c>
    </row>
    <row r="123" spans="1:31" ht="12" customHeight="1" x14ac:dyDescent="0.2">
      <c r="A123" s="206" t="s">
        <v>386</v>
      </c>
      <c r="B123" s="929"/>
      <c r="C123" s="929"/>
      <c r="D123" s="929"/>
      <c r="E123" s="929"/>
      <c r="F123" s="929"/>
      <c r="G123" s="929"/>
      <c r="H123" s="929"/>
      <c r="I123" s="929"/>
      <c r="J123" s="929"/>
      <c r="K123" s="929"/>
      <c r="L123" s="929"/>
      <c r="M123" s="929"/>
      <c r="N123" s="929"/>
      <c r="O123" s="929"/>
      <c r="P123" s="929"/>
      <c r="Q123" s="929"/>
      <c r="R123" s="929"/>
      <c r="S123" s="929"/>
      <c r="T123" s="929"/>
      <c r="U123" s="929"/>
      <c r="V123" s="929"/>
      <c r="W123" s="929"/>
      <c r="X123" s="218">
        <v>0</v>
      </c>
      <c r="Y123" s="218">
        <v>0</v>
      </c>
      <c r="Z123" s="218">
        <v>0</v>
      </c>
      <c r="AA123" s="218">
        <v>0</v>
      </c>
      <c r="AB123" s="218">
        <v>0</v>
      </c>
      <c r="AC123" s="218">
        <v>0</v>
      </c>
      <c r="AD123" s="218">
        <v>0</v>
      </c>
      <c r="AE123" s="218">
        <v>0</v>
      </c>
    </row>
    <row r="124" spans="1:31" ht="12" customHeight="1" x14ac:dyDescent="0.2">
      <c r="A124" s="206" t="s">
        <v>387</v>
      </c>
      <c r="B124" s="929"/>
      <c r="C124" s="929"/>
      <c r="D124" s="929"/>
      <c r="E124" s="929"/>
      <c r="F124" s="929"/>
      <c r="G124" s="929"/>
      <c r="H124" s="929"/>
      <c r="I124" s="929"/>
      <c r="J124" s="929"/>
      <c r="K124" s="929"/>
      <c r="L124" s="929"/>
      <c r="M124" s="929"/>
      <c r="N124" s="929"/>
      <c r="O124" s="929"/>
      <c r="P124" s="929"/>
      <c r="Q124" s="929"/>
      <c r="R124" s="929"/>
      <c r="S124" s="929"/>
      <c r="T124" s="929"/>
      <c r="U124" s="929"/>
      <c r="V124" s="929"/>
      <c r="W124" s="929"/>
      <c r="X124" s="218">
        <v>0</v>
      </c>
      <c r="Y124" s="218">
        <v>0</v>
      </c>
      <c r="Z124" s="218">
        <v>0</v>
      </c>
      <c r="AA124" s="218">
        <v>0</v>
      </c>
      <c r="AB124" s="218">
        <v>0</v>
      </c>
      <c r="AC124" s="218">
        <v>0</v>
      </c>
      <c r="AD124" s="218">
        <v>0</v>
      </c>
      <c r="AE124" s="218">
        <v>0</v>
      </c>
    </row>
    <row r="125" spans="1:31" ht="12" customHeight="1" x14ac:dyDescent="0.2">
      <c r="A125" s="206" t="s">
        <v>388</v>
      </c>
      <c r="B125" s="929"/>
      <c r="C125" s="929"/>
      <c r="D125" s="929"/>
      <c r="E125" s="929"/>
      <c r="F125" s="929"/>
      <c r="G125" s="929"/>
      <c r="H125" s="929"/>
      <c r="I125" s="929"/>
      <c r="J125" s="929"/>
      <c r="K125" s="929"/>
      <c r="L125" s="929"/>
      <c r="M125" s="929"/>
      <c r="N125" s="929"/>
      <c r="O125" s="929"/>
      <c r="P125" s="929"/>
      <c r="Q125" s="929"/>
      <c r="R125" s="929"/>
      <c r="S125" s="929"/>
      <c r="T125" s="929"/>
      <c r="U125" s="929"/>
      <c r="V125" s="929"/>
      <c r="W125" s="929"/>
      <c r="X125" s="218">
        <v>0</v>
      </c>
      <c r="Y125" s="218">
        <v>0</v>
      </c>
      <c r="Z125" s="218">
        <v>0</v>
      </c>
      <c r="AA125" s="218">
        <v>0</v>
      </c>
      <c r="AB125" s="218">
        <v>0</v>
      </c>
      <c r="AC125" s="218">
        <v>0</v>
      </c>
      <c r="AD125" s="218">
        <v>0</v>
      </c>
      <c r="AE125" s="218">
        <v>0</v>
      </c>
    </row>
    <row r="126" spans="1:31" ht="12" customHeight="1" x14ac:dyDescent="0.2">
      <c r="A126" s="206" t="s">
        <v>389</v>
      </c>
      <c r="B126" s="929"/>
      <c r="C126" s="929"/>
      <c r="D126" s="929"/>
      <c r="E126" s="929"/>
      <c r="F126" s="929"/>
      <c r="G126" s="929"/>
      <c r="H126" s="929"/>
      <c r="I126" s="929"/>
      <c r="J126" s="929"/>
      <c r="K126" s="929"/>
      <c r="L126" s="929"/>
      <c r="M126" s="929"/>
      <c r="N126" s="929"/>
      <c r="O126" s="929"/>
      <c r="P126" s="929"/>
      <c r="Q126" s="929"/>
      <c r="R126" s="929"/>
      <c r="S126" s="929"/>
      <c r="T126" s="929"/>
      <c r="U126" s="929"/>
      <c r="V126" s="929"/>
      <c r="W126" s="929"/>
      <c r="X126" s="218">
        <v>0</v>
      </c>
      <c r="Y126" s="218">
        <v>0</v>
      </c>
      <c r="Z126" s="218">
        <v>0</v>
      </c>
      <c r="AA126" s="218">
        <v>0</v>
      </c>
      <c r="AB126" s="218">
        <v>0</v>
      </c>
      <c r="AC126" s="218">
        <v>0</v>
      </c>
      <c r="AD126" s="218">
        <v>0</v>
      </c>
      <c r="AE126" s="218">
        <v>0</v>
      </c>
    </row>
    <row r="127" spans="1:31" ht="12" customHeight="1" x14ac:dyDescent="0.2">
      <c r="A127" s="206" t="s">
        <v>390</v>
      </c>
      <c r="B127" s="929"/>
      <c r="C127" s="929"/>
      <c r="D127" s="929"/>
      <c r="E127" s="929"/>
      <c r="F127" s="929"/>
      <c r="G127" s="929"/>
      <c r="H127" s="929"/>
      <c r="I127" s="929"/>
      <c r="J127" s="929"/>
      <c r="K127" s="929"/>
      <c r="L127" s="929"/>
      <c r="M127" s="929"/>
      <c r="N127" s="929"/>
      <c r="O127" s="929"/>
      <c r="P127" s="929"/>
      <c r="Q127" s="929"/>
      <c r="R127" s="929"/>
      <c r="S127" s="929"/>
      <c r="T127" s="929"/>
      <c r="U127" s="929"/>
      <c r="V127" s="929"/>
      <c r="W127" s="929"/>
      <c r="X127" s="218">
        <v>0</v>
      </c>
      <c r="Y127" s="218">
        <v>0</v>
      </c>
      <c r="Z127" s="218">
        <v>0</v>
      </c>
      <c r="AA127" s="218">
        <v>0</v>
      </c>
      <c r="AB127" s="218">
        <v>0</v>
      </c>
      <c r="AC127" s="218">
        <v>0</v>
      </c>
      <c r="AD127" s="218">
        <v>0</v>
      </c>
      <c r="AE127" s="218">
        <v>0</v>
      </c>
    </row>
    <row r="128" spans="1:31" ht="12" customHeight="1" x14ac:dyDescent="0.2">
      <c r="A128" s="206" t="s">
        <v>391</v>
      </c>
      <c r="B128" s="929"/>
      <c r="C128" s="929"/>
      <c r="D128" s="929"/>
      <c r="E128" s="929"/>
      <c r="F128" s="929"/>
      <c r="G128" s="929"/>
      <c r="H128" s="929"/>
      <c r="I128" s="929"/>
      <c r="J128" s="929"/>
      <c r="K128" s="929"/>
      <c r="L128" s="929"/>
      <c r="M128" s="929"/>
      <c r="N128" s="929"/>
      <c r="O128" s="929"/>
      <c r="P128" s="929"/>
      <c r="Q128" s="929"/>
      <c r="R128" s="929"/>
      <c r="S128" s="929"/>
      <c r="T128" s="929"/>
      <c r="U128" s="929"/>
      <c r="V128" s="929"/>
      <c r="W128" s="929"/>
      <c r="X128" s="218">
        <v>0</v>
      </c>
      <c r="Y128" s="218">
        <v>0</v>
      </c>
      <c r="Z128" s="218">
        <v>0</v>
      </c>
      <c r="AA128" s="218">
        <v>0</v>
      </c>
      <c r="AB128" s="218">
        <v>0</v>
      </c>
      <c r="AC128" s="218">
        <v>0</v>
      </c>
      <c r="AD128" s="218">
        <v>0</v>
      </c>
      <c r="AE128" s="218">
        <v>0</v>
      </c>
    </row>
    <row r="129" spans="1:31" ht="12" customHeight="1" x14ac:dyDescent="0.2">
      <c r="A129" s="212" t="s">
        <v>392</v>
      </c>
      <c r="B129" s="936"/>
      <c r="C129" s="936"/>
      <c r="D129" s="936"/>
      <c r="E129" s="936"/>
      <c r="F129" s="936"/>
      <c r="G129" s="936"/>
      <c r="H129" s="936"/>
      <c r="I129" s="936"/>
      <c r="J129" s="936"/>
      <c r="K129" s="936"/>
      <c r="L129" s="936"/>
      <c r="M129" s="936"/>
      <c r="N129" s="936"/>
      <c r="O129" s="936"/>
      <c r="P129" s="936"/>
      <c r="Q129" s="936"/>
      <c r="R129" s="936"/>
      <c r="S129" s="936"/>
      <c r="T129" s="936"/>
      <c r="U129" s="936"/>
      <c r="V129" s="936"/>
      <c r="W129" s="936"/>
      <c r="X129" s="250">
        <v>0</v>
      </c>
      <c r="Y129" s="250">
        <v>0</v>
      </c>
      <c r="Z129" s="250">
        <v>0</v>
      </c>
      <c r="AA129" s="250">
        <v>0</v>
      </c>
      <c r="AB129" s="250">
        <v>0</v>
      </c>
      <c r="AC129" s="250">
        <v>0</v>
      </c>
      <c r="AD129" s="250">
        <v>0</v>
      </c>
      <c r="AE129" s="250">
        <v>0</v>
      </c>
    </row>
    <row r="130" spans="1:31" ht="12" customHeight="1" x14ac:dyDescent="0.2">
      <c r="A130" s="939" t="s">
        <v>276</v>
      </c>
      <c r="B130" s="940"/>
      <c r="C130" s="940"/>
      <c r="D130" s="940"/>
      <c r="E130" s="940"/>
      <c r="F130" s="940"/>
      <c r="G130" s="940"/>
      <c r="H130" s="940"/>
      <c r="I130" s="940"/>
      <c r="J130" s="940"/>
      <c r="K130" s="940"/>
      <c r="L130" s="940"/>
      <c r="M130" s="940"/>
      <c r="N130" s="940"/>
      <c r="O130" s="940"/>
      <c r="P130" s="940"/>
      <c r="Q130" s="940"/>
      <c r="R130" s="940"/>
      <c r="S130" s="940"/>
      <c r="T130" s="940"/>
      <c r="U130" s="940"/>
      <c r="V130" s="940"/>
      <c r="W130" s="941"/>
      <c r="X130" s="255">
        <f t="shared" ref="X130:AD130" si="99">SUM(X119:X129)</f>
        <v>38.61</v>
      </c>
      <c r="Y130" s="255">
        <f t="shared" si="99"/>
        <v>38.61</v>
      </c>
      <c r="Z130" s="255">
        <f t="shared" si="99"/>
        <v>40.405631408999994</v>
      </c>
      <c r="AA130" s="255">
        <f t="shared" si="99"/>
        <v>40.405631408999994</v>
      </c>
      <c r="AB130" s="255">
        <f t="shared" si="99"/>
        <v>41.991794875591694</v>
      </c>
      <c r="AC130" s="255">
        <f t="shared" si="99"/>
        <v>41.991794875591694</v>
      </c>
      <c r="AD130" s="255">
        <f t="shared" si="99"/>
        <v>44.291765265338114</v>
      </c>
      <c r="AE130" s="255">
        <f t="shared" ref="AE130" si="100">SUM(AE119:AE129)</f>
        <v>44.291765265338114</v>
      </c>
    </row>
    <row r="131" spans="1:31" ht="12" customHeight="1" x14ac:dyDescent="0.2">
      <c r="A131" s="256" t="s">
        <v>393</v>
      </c>
      <c r="B131" s="930" t="s">
        <v>394</v>
      </c>
      <c r="C131" s="931"/>
      <c r="D131" s="931"/>
      <c r="E131" s="931"/>
      <c r="F131" s="931"/>
      <c r="G131" s="931"/>
      <c r="H131" s="931"/>
      <c r="I131" s="931"/>
      <c r="J131" s="931"/>
      <c r="K131" s="931"/>
      <c r="L131" s="931"/>
      <c r="M131" s="931"/>
      <c r="N131" s="931"/>
      <c r="O131" s="931"/>
      <c r="P131" s="931"/>
      <c r="Q131" s="931"/>
      <c r="R131" s="931"/>
      <c r="S131" s="931"/>
      <c r="T131" s="931"/>
      <c r="U131" s="931"/>
      <c r="V131" s="932"/>
      <c r="W131" s="257">
        <f>IF($G$9=2,0,0.0925)</f>
        <v>0</v>
      </c>
      <c r="X131" s="258">
        <f t="shared" ref="X131:AE131" si="101">-ROUND((X130*W131),2)</f>
        <v>0</v>
      </c>
      <c r="Y131" s="258">
        <f t="shared" si="101"/>
        <v>0</v>
      </c>
      <c r="Z131" s="258">
        <f t="shared" si="101"/>
        <v>0</v>
      </c>
      <c r="AA131" s="258">
        <f t="shared" si="101"/>
        <v>0</v>
      </c>
      <c r="AB131" s="258">
        <f t="shared" si="101"/>
        <v>0</v>
      </c>
      <c r="AC131" s="258">
        <f t="shared" si="101"/>
        <v>0</v>
      </c>
      <c r="AD131" s="258">
        <f t="shared" si="101"/>
        <v>0</v>
      </c>
      <c r="AE131" s="258">
        <f t="shared" si="101"/>
        <v>0</v>
      </c>
    </row>
    <row r="132" spans="1:31" ht="12" customHeight="1" x14ac:dyDescent="0.2">
      <c r="A132" s="881" t="s">
        <v>281</v>
      </c>
      <c r="B132" s="882"/>
      <c r="C132" s="882"/>
      <c r="D132" s="882"/>
      <c r="E132" s="882"/>
      <c r="F132" s="882"/>
      <c r="G132" s="882"/>
      <c r="H132" s="882"/>
      <c r="I132" s="882"/>
      <c r="J132" s="882"/>
      <c r="K132" s="882"/>
      <c r="L132" s="882"/>
      <c r="M132" s="882"/>
      <c r="N132" s="882"/>
      <c r="O132" s="882"/>
      <c r="P132" s="882"/>
      <c r="Q132" s="882"/>
      <c r="R132" s="882"/>
      <c r="S132" s="882"/>
      <c r="T132" s="882"/>
      <c r="U132" s="882"/>
      <c r="V132" s="882"/>
      <c r="W132" s="883"/>
      <c r="X132" s="242">
        <f t="shared" ref="X132:AD132" si="102">SUM(X130:X131)</f>
        <v>38.61</v>
      </c>
      <c r="Y132" s="242">
        <f t="shared" si="102"/>
        <v>38.61</v>
      </c>
      <c r="Z132" s="242">
        <f t="shared" si="102"/>
        <v>40.405631408999994</v>
      </c>
      <c r="AA132" s="242">
        <f t="shared" si="102"/>
        <v>40.405631408999994</v>
      </c>
      <c r="AB132" s="242">
        <f t="shared" si="102"/>
        <v>41.991794875591694</v>
      </c>
      <c r="AC132" s="242">
        <f t="shared" si="102"/>
        <v>41.991794875591694</v>
      </c>
      <c r="AD132" s="242">
        <f t="shared" si="102"/>
        <v>44.291765265338114</v>
      </c>
      <c r="AE132" s="242">
        <f t="shared" ref="AE132" si="103">SUM(AE130:AE131)</f>
        <v>44.291765265338114</v>
      </c>
    </row>
    <row r="133" spans="1:31" customFormat="1" ht="5.0999999999999996" customHeight="1" x14ac:dyDescent="0.2"/>
    <row r="134" spans="1:31" ht="15" customHeight="1" x14ac:dyDescent="0.2">
      <c r="A134" s="898" t="s">
        <v>395</v>
      </c>
      <c r="B134" s="899"/>
      <c r="C134" s="899"/>
      <c r="D134" s="899"/>
      <c r="E134" s="899"/>
      <c r="F134" s="899"/>
      <c r="G134" s="899"/>
      <c r="H134" s="899"/>
      <c r="I134" s="899"/>
      <c r="J134" s="899"/>
      <c r="K134" s="899"/>
      <c r="L134" s="899"/>
      <c r="M134" s="899"/>
      <c r="N134" s="899"/>
      <c r="O134" s="899"/>
      <c r="P134" s="899"/>
      <c r="Q134" s="899"/>
      <c r="R134" s="899"/>
      <c r="S134" s="899"/>
      <c r="T134" s="899"/>
      <c r="U134" s="899"/>
      <c r="V134" s="899"/>
      <c r="W134" s="899"/>
      <c r="X134" s="259"/>
      <c r="Y134" s="259"/>
      <c r="Z134" s="259"/>
      <c r="AA134" s="259"/>
      <c r="AB134" s="259"/>
      <c r="AC134" s="259"/>
      <c r="AD134" s="259"/>
      <c r="AE134" s="259"/>
    </row>
    <row r="135" spans="1:31" ht="12" customHeight="1" x14ac:dyDescent="0.2">
      <c r="A135" s="260" t="s">
        <v>396</v>
      </c>
      <c r="B135" s="887" t="s">
        <v>397</v>
      </c>
      <c r="C135" s="888"/>
      <c r="D135" s="888"/>
      <c r="E135" s="888"/>
      <c r="F135" s="888"/>
      <c r="G135" s="888"/>
      <c r="H135" s="888"/>
      <c r="I135" s="888"/>
      <c r="J135" s="888"/>
      <c r="K135" s="888"/>
      <c r="L135" s="888"/>
      <c r="M135" s="888"/>
      <c r="N135" s="888"/>
      <c r="O135" s="888"/>
      <c r="P135" s="888"/>
      <c r="Q135" s="888"/>
      <c r="R135" s="888"/>
      <c r="S135" s="888"/>
      <c r="T135" s="888"/>
      <c r="U135" s="888"/>
      <c r="V135" s="889"/>
      <c r="W135" s="237" t="s">
        <v>286</v>
      </c>
      <c r="X135" s="237" t="s">
        <v>259</v>
      </c>
      <c r="Y135" s="237" t="s">
        <v>259</v>
      </c>
      <c r="Z135" s="237" t="s">
        <v>259</v>
      </c>
      <c r="AA135" s="237" t="s">
        <v>259</v>
      </c>
      <c r="AB135" s="237" t="s">
        <v>259</v>
      </c>
      <c r="AC135" s="237" t="s">
        <v>259</v>
      </c>
      <c r="AD135" s="237" t="s">
        <v>259</v>
      </c>
      <c r="AE135" s="237" t="s">
        <v>259</v>
      </c>
    </row>
    <row r="136" spans="1:31" ht="12" customHeight="1" x14ac:dyDescent="0.2">
      <c r="A136" s="229" t="s">
        <v>398</v>
      </c>
      <c r="B136" s="884" t="s">
        <v>399</v>
      </c>
      <c r="C136" s="884"/>
      <c r="D136" s="884"/>
      <c r="E136" s="884"/>
      <c r="F136" s="884"/>
      <c r="G136" s="884"/>
      <c r="H136" s="884"/>
      <c r="I136" s="884"/>
      <c r="J136" s="884"/>
      <c r="K136" s="884"/>
      <c r="L136" s="884"/>
      <c r="M136" s="884"/>
      <c r="N136" s="884"/>
      <c r="O136" s="884"/>
      <c r="P136" s="884"/>
      <c r="Q136" s="884"/>
      <c r="R136" s="884"/>
      <c r="S136" s="884"/>
      <c r="T136" s="884"/>
      <c r="U136" s="884"/>
      <c r="V136" s="884"/>
      <c r="W136" s="253">
        <f>PAINEL!D11*PAINEL!AG35</f>
        <v>5.2025739999999997E-3</v>
      </c>
      <c r="X136" s="233">
        <f>ROUND((((X148+X149+X150+X151+X152))*W136),2)</f>
        <v>27.22</v>
      </c>
      <c r="Y136" s="233">
        <f>ROUND((((Y148+Y149+Y150+Y151+Y152))*W136),2)</f>
        <v>28.87</v>
      </c>
      <c r="Z136" s="233">
        <f>ROUND((((Z148+Z149+Z150+Z151+Z152))*W136),2)</f>
        <v>28.88</v>
      </c>
      <c r="AA136" s="233">
        <f>ROUND((((AA148+AA149+AA150+AA151+AA152))*W136),2)</f>
        <v>30.63</v>
      </c>
      <c r="AB136" s="233">
        <f>ROUND((((AB148+AB149+AB150+AB151+AB152))*$W$136),2)</f>
        <v>30.64</v>
      </c>
      <c r="AC136" s="233">
        <f t="shared" ref="AC136:AD136" si="104">ROUND((((AC148+AC149+AC150+AC151+AC152))*$W$136),2)</f>
        <v>32.119999999999997</v>
      </c>
      <c r="AD136" s="233">
        <f t="shared" si="104"/>
        <v>32.14</v>
      </c>
      <c r="AE136" s="233">
        <f t="shared" ref="AE136" si="105">ROUND((((AE148+AE149+AE150+AE151+AE152))*$W$136),2)</f>
        <v>34.369999999999997</v>
      </c>
    </row>
    <row r="137" spans="1:31" ht="12" customHeight="1" x14ac:dyDescent="0.2">
      <c r="A137" s="221" t="s">
        <v>400</v>
      </c>
      <c r="B137" s="880" t="s">
        <v>401</v>
      </c>
      <c r="C137" s="880"/>
      <c r="D137" s="880"/>
      <c r="E137" s="880"/>
      <c r="F137" s="880"/>
      <c r="G137" s="880"/>
      <c r="H137" s="880"/>
      <c r="I137" s="880"/>
      <c r="J137" s="880"/>
      <c r="K137" s="880"/>
      <c r="L137" s="880"/>
      <c r="M137" s="880"/>
      <c r="N137" s="880"/>
      <c r="O137" s="880"/>
      <c r="P137" s="880"/>
      <c r="Q137" s="880"/>
      <c r="R137" s="880"/>
      <c r="S137" s="880"/>
      <c r="T137" s="880"/>
      <c r="U137" s="880"/>
      <c r="V137" s="880"/>
      <c r="W137" s="251">
        <f>PAINEL!M11</f>
        <v>1E-3</v>
      </c>
      <c r="X137" s="227">
        <f>ROUND((((X148+X149+X150+X151+X152))*W137),2)</f>
        <v>5.23</v>
      </c>
      <c r="Y137" s="227">
        <f>ROUND((((Y148+Y149+Y150+Y151+Y152))*W137),2)</f>
        <v>5.55</v>
      </c>
      <c r="Z137" s="227">
        <f>ROUND((((Z148+Z149+Z150+Z151+Z152))*W137),2)</f>
        <v>5.55</v>
      </c>
      <c r="AA137" s="227">
        <f>ROUND((((AA148+AA149+AA150+AA151+AA152))*W137),2)</f>
        <v>5.89</v>
      </c>
      <c r="AB137" s="227">
        <f>ROUND((((AB148+AB149+AB150+AB151+AB152))*$W$137),2)</f>
        <v>5.89</v>
      </c>
      <c r="AC137" s="227">
        <f t="shared" ref="AC137:AD137" si="106">ROUND((((AC148+AC149+AC150+AC151+AC152))*$W$137),2)</f>
        <v>6.17</v>
      </c>
      <c r="AD137" s="227">
        <f t="shared" si="106"/>
        <v>6.18</v>
      </c>
      <c r="AE137" s="227">
        <f t="shared" ref="AE137" si="107">ROUND((((AE148+AE149+AE150+AE151+AE152))*$W$137),2)</f>
        <v>6.61</v>
      </c>
    </row>
    <row r="138" spans="1:31" ht="12" customHeight="1" x14ac:dyDescent="0.2">
      <c r="A138" s="881" t="s">
        <v>402</v>
      </c>
      <c r="B138" s="882"/>
      <c r="C138" s="882"/>
      <c r="D138" s="882"/>
      <c r="E138" s="882"/>
      <c r="F138" s="882"/>
      <c r="G138" s="882"/>
      <c r="H138" s="882"/>
      <c r="I138" s="882"/>
      <c r="J138" s="882"/>
      <c r="K138" s="882"/>
      <c r="L138" s="882"/>
      <c r="M138" s="882"/>
      <c r="N138" s="882"/>
      <c r="O138" s="882"/>
      <c r="P138" s="882"/>
      <c r="Q138" s="882"/>
      <c r="R138" s="882"/>
      <c r="S138" s="882"/>
      <c r="T138" s="882"/>
      <c r="U138" s="882"/>
      <c r="V138" s="883"/>
      <c r="W138" s="261">
        <f t="shared" ref="W138:AB138" si="108">SUM(W136:W137)</f>
        <v>6.2025739999999998E-3</v>
      </c>
      <c r="X138" s="242">
        <f t="shared" si="108"/>
        <v>32.450000000000003</v>
      </c>
      <c r="Y138" s="242">
        <f t="shared" si="108"/>
        <v>34.42</v>
      </c>
      <c r="Z138" s="242">
        <f t="shared" si="108"/>
        <v>34.43</v>
      </c>
      <c r="AA138" s="242">
        <f t="shared" si="108"/>
        <v>36.519999999999996</v>
      </c>
      <c r="AB138" s="242">
        <f t="shared" si="108"/>
        <v>36.53</v>
      </c>
      <c r="AC138" s="242">
        <f t="shared" ref="AC138:AD138" si="109">SUM(AC136:AC137)</f>
        <v>38.29</v>
      </c>
      <c r="AD138" s="242">
        <f t="shared" si="109"/>
        <v>38.32</v>
      </c>
      <c r="AE138" s="242">
        <f t="shared" ref="AE138" si="110">SUM(AE136:AE137)</f>
        <v>40.98</v>
      </c>
    </row>
    <row r="139" spans="1:31" ht="12" customHeight="1" x14ac:dyDescent="0.2">
      <c r="A139" s="260" t="s">
        <v>403</v>
      </c>
      <c r="B139" s="887" t="s">
        <v>404</v>
      </c>
      <c r="C139" s="888"/>
      <c r="D139" s="888"/>
      <c r="E139" s="888"/>
      <c r="F139" s="888"/>
      <c r="G139" s="888"/>
      <c r="H139" s="888"/>
      <c r="I139" s="888"/>
      <c r="J139" s="888"/>
      <c r="K139" s="888"/>
      <c r="L139" s="888"/>
      <c r="M139" s="888"/>
      <c r="N139" s="888"/>
      <c r="O139" s="888"/>
      <c r="P139" s="888"/>
      <c r="Q139" s="888"/>
      <c r="R139" s="888"/>
      <c r="S139" s="888"/>
      <c r="T139" s="888"/>
      <c r="U139" s="888"/>
      <c r="V139" s="889"/>
      <c r="W139" s="237" t="s">
        <v>286</v>
      </c>
      <c r="X139" s="237" t="s">
        <v>405</v>
      </c>
      <c r="Y139" s="237" t="s">
        <v>405</v>
      </c>
      <c r="Z139" s="237" t="s">
        <v>405</v>
      </c>
      <c r="AA139" s="237" t="s">
        <v>405</v>
      </c>
      <c r="AB139" s="237" t="s">
        <v>405</v>
      </c>
      <c r="AC139" s="237" t="s">
        <v>405</v>
      </c>
      <c r="AD139" s="237" t="s">
        <v>405</v>
      </c>
      <c r="AE139" s="237" t="s">
        <v>405</v>
      </c>
    </row>
    <row r="140" spans="1:31" ht="12" customHeight="1" x14ac:dyDescent="0.2">
      <c r="A140" s="229" t="s">
        <v>406</v>
      </c>
      <c r="B140" s="884" t="s">
        <v>407</v>
      </c>
      <c r="C140" s="884"/>
      <c r="D140" s="884"/>
      <c r="E140" s="884"/>
      <c r="F140" s="884"/>
      <c r="G140" s="884"/>
      <c r="H140" s="884"/>
      <c r="I140" s="884"/>
      <c r="J140" s="884"/>
      <c r="K140" s="884"/>
      <c r="L140" s="884"/>
      <c r="M140" s="884"/>
      <c r="N140" s="884"/>
      <c r="O140" s="884"/>
      <c r="P140" s="884"/>
      <c r="Q140" s="884"/>
      <c r="R140" s="884"/>
      <c r="S140" s="884"/>
      <c r="T140" s="884"/>
      <c r="U140" s="884"/>
      <c r="V140" s="884"/>
      <c r="W140" s="254">
        <f>EDITAL!Q13</f>
        <v>0.03</v>
      </c>
      <c r="X140" s="233">
        <f>$X$156*W140</f>
        <v>172.86930000000001</v>
      </c>
      <c r="Y140" s="233">
        <f>$Y$156*W140</f>
        <v>183.37560000000002</v>
      </c>
      <c r="Z140" s="233">
        <f>$Z$156*W140</f>
        <v>183.435</v>
      </c>
      <c r="AA140" s="233">
        <f>$AA$156*W140</f>
        <v>194.57189999999997</v>
      </c>
      <c r="AB140" s="233">
        <f>AB$156*$W140</f>
        <v>194.62439999999998</v>
      </c>
      <c r="AC140" s="233">
        <f t="shared" ref="AC140:AE140" si="111">AC$156*$W140</f>
        <v>204.0378</v>
      </c>
      <c r="AD140" s="233">
        <f t="shared" si="111"/>
        <v>204.11430000000001</v>
      </c>
      <c r="AE140" s="233">
        <f t="shared" si="111"/>
        <v>218.2878</v>
      </c>
    </row>
    <row r="141" spans="1:31" ht="12" customHeight="1" x14ac:dyDescent="0.2">
      <c r="A141" s="206" t="s">
        <v>408</v>
      </c>
      <c r="B141" s="876" t="s">
        <v>409</v>
      </c>
      <c r="C141" s="876"/>
      <c r="D141" s="876"/>
      <c r="E141" s="876"/>
      <c r="F141" s="876"/>
      <c r="G141" s="876"/>
      <c r="H141" s="876"/>
      <c r="I141" s="876"/>
      <c r="J141" s="876"/>
      <c r="K141" s="876"/>
      <c r="L141" s="876"/>
      <c r="M141" s="876"/>
      <c r="N141" s="876"/>
      <c r="O141" s="876"/>
      <c r="P141" s="876"/>
      <c r="Q141" s="876"/>
      <c r="R141" s="876"/>
      <c r="S141" s="876"/>
      <c r="T141" s="876"/>
      <c r="U141" s="876"/>
      <c r="V141" s="876"/>
      <c r="W141" s="219">
        <f>EDITAL!K13</f>
        <v>6.4999999999999997E-3</v>
      </c>
      <c r="X141" s="213">
        <f>$X$156*W141</f>
        <v>37.455015000000003</v>
      </c>
      <c r="Y141" s="213">
        <f>$Y$156*W141</f>
        <v>39.731380000000001</v>
      </c>
      <c r="Z141" s="213">
        <f>$Z$156*W141</f>
        <v>39.744250000000001</v>
      </c>
      <c r="AA141" s="213">
        <f>$AA$156*W141</f>
        <v>42.157244999999996</v>
      </c>
      <c r="AB141" s="233">
        <f t="shared" ref="AB141:AE142" si="112">AB$156*$W141</f>
        <v>42.168619999999997</v>
      </c>
      <c r="AC141" s="233">
        <f t="shared" si="112"/>
        <v>44.208190000000002</v>
      </c>
      <c r="AD141" s="233">
        <f t="shared" si="112"/>
        <v>44.224764999999998</v>
      </c>
      <c r="AE141" s="233">
        <f t="shared" si="112"/>
        <v>47.29569</v>
      </c>
    </row>
    <row r="142" spans="1:31" ht="12" customHeight="1" x14ac:dyDescent="0.2">
      <c r="A142" s="221" t="s">
        <v>410</v>
      </c>
      <c r="B142" s="880" t="str">
        <f>"ISS - "&amp;EDITAL!J21&amp;" / "&amp;EDITAL!T17</f>
        <v>ISS - SAO BENTO DO SUL / SC</v>
      </c>
      <c r="C142" s="880"/>
      <c r="D142" s="880"/>
      <c r="E142" s="880"/>
      <c r="F142" s="880"/>
      <c r="G142" s="880"/>
      <c r="H142" s="880"/>
      <c r="I142" s="880"/>
      <c r="J142" s="880"/>
      <c r="K142" s="880"/>
      <c r="L142" s="880"/>
      <c r="M142" s="880"/>
      <c r="N142" s="880"/>
      <c r="O142" s="880"/>
      <c r="P142" s="880"/>
      <c r="Q142" s="880"/>
      <c r="R142" s="880"/>
      <c r="S142" s="880"/>
      <c r="T142" s="880"/>
      <c r="U142" s="880"/>
      <c r="V142" s="880"/>
      <c r="W142" s="252">
        <f>EDITAL!X21</f>
        <v>0.05</v>
      </c>
      <c r="X142" s="227">
        <f>$X$156*W142</f>
        <v>288.11550000000005</v>
      </c>
      <c r="Y142" s="227">
        <f>$Y$156*W142</f>
        <v>305.62600000000003</v>
      </c>
      <c r="Z142" s="227">
        <f>$Z$156*W142</f>
        <v>305.72500000000002</v>
      </c>
      <c r="AA142" s="227">
        <f>$AA$156*W142</f>
        <v>324.28649999999999</v>
      </c>
      <c r="AB142" s="233">
        <f t="shared" si="112"/>
        <v>324.37400000000002</v>
      </c>
      <c r="AC142" s="233">
        <f t="shared" si="112"/>
        <v>340.06300000000005</v>
      </c>
      <c r="AD142" s="233">
        <f t="shared" si="112"/>
        <v>340.19050000000004</v>
      </c>
      <c r="AE142" s="233">
        <f t="shared" si="112"/>
        <v>363.81300000000005</v>
      </c>
    </row>
    <row r="143" spans="1:31" s="3" customFormat="1" ht="12" customHeight="1" x14ac:dyDescent="0.2">
      <c r="A143" s="881" t="s">
        <v>402</v>
      </c>
      <c r="B143" s="882"/>
      <c r="C143" s="882"/>
      <c r="D143" s="882"/>
      <c r="E143" s="882"/>
      <c r="F143" s="882"/>
      <c r="G143" s="882"/>
      <c r="H143" s="882"/>
      <c r="I143" s="882"/>
      <c r="J143" s="882"/>
      <c r="K143" s="882"/>
      <c r="L143" s="882"/>
      <c r="M143" s="882"/>
      <c r="N143" s="882"/>
      <c r="O143" s="882"/>
      <c r="P143" s="882"/>
      <c r="Q143" s="882"/>
      <c r="R143" s="882"/>
      <c r="S143" s="882"/>
      <c r="T143" s="882"/>
      <c r="U143" s="882"/>
      <c r="V143" s="883"/>
      <c r="W143" s="261">
        <f>SUM(W140:W142)</f>
        <v>8.6499999999999994E-2</v>
      </c>
      <c r="X143" s="242">
        <f t="shared" ref="X143:AD143" si="113">ROUND((SUM(X140:X142)),2)</f>
        <v>498.44</v>
      </c>
      <c r="Y143" s="242">
        <f t="shared" si="113"/>
        <v>528.73</v>
      </c>
      <c r="Z143" s="242">
        <f t="shared" si="113"/>
        <v>528.9</v>
      </c>
      <c r="AA143" s="242">
        <f t="shared" si="113"/>
        <v>561.02</v>
      </c>
      <c r="AB143" s="242">
        <f t="shared" si="113"/>
        <v>561.16999999999996</v>
      </c>
      <c r="AC143" s="242">
        <f t="shared" si="113"/>
        <v>588.30999999999995</v>
      </c>
      <c r="AD143" s="242">
        <f t="shared" si="113"/>
        <v>588.53</v>
      </c>
      <c r="AE143" s="242">
        <f t="shared" ref="AE143" si="114">ROUND((SUM(AE140:AE142)),2)</f>
        <v>629.4</v>
      </c>
    </row>
    <row r="144" spans="1:31" s="3" customFormat="1" ht="12" customHeight="1" x14ac:dyDescent="0.2">
      <c r="A144" s="881" t="s">
        <v>281</v>
      </c>
      <c r="B144" s="882"/>
      <c r="C144" s="882"/>
      <c r="D144" s="882"/>
      <c r="E144" s="882"/>
      <c r="F144" s="882"/>
      <c r="G144" s="882"/>
      <c r="H144" s="882"/>
      <c r="I144" s="882"/>
      <c r="J144" s="882"/>
      <c r="K144" s="882"/>
      <c r="L144" s="882"/>
      <c r="M144" s="882"/>
      <c r="N144" s="882"/>
      <c r="O144" s="882"/>
      <c r="P144" s="882"/>
      <c r="Q144" s="882"/>
      <c r="R144" s="882"/>
      <c r="S144" s="882"/>
      <c r="T144" s="882"/>
      <c r="U144" s="882"/>
      <c r="V144" s="882"/>
      <c r="W144" s="883"/>
      <c r="X144" s="242">
        <f t="shared" ref="X144:AD144" si="115">(X138+X143)</f>
        <v>530.89</v>
      </c>
      <c r="Y144" s="242">
        <f t="shared" si="115"/>
        <v>563.15</v>
      </c>
      <c r="Z144" s="242">
        <f t="shared" si="115"/>
        <v>563.32999999999993</v>
      </c>
      <c r="AA144" s="242">
        <f t="shared" si="115"/>
        <v>597.54</v>
      </c>
      <c r="AB144" s="242">
        <f t="shared" si="115"/>
        <v>597.69999999999993</v>
      </c>
      <c r="AC144" s="242">
        <f t="shared" si="115"/>
        <v>626.59999999999991</v>
      </c>
      <c r="AD144" s="242">
        <f t="shared" si="115"/>
        <v>626.85</v>
      </c>
      <c r="AE144" s="242">
        <f t="shared" ref="AE144" si="116">(AE138+AE143)</f>
        <v>670.38</v>
      </c>
    </row>
    <row r="145" spans="1:31" ht="15" customHeight="1" x14ac:dyDescent="0.2">
      <c r="X145" s="2"/>
      <c r="Y145" s="2"/>
      <c r="Z145" s="2"/>
      <c r="AA145" s="2"/>
      <c r="AB145" s="2"/>
      <c r="AC145" s="2"/>
      <c r="AD145" s="2"/>
      <c r="AE145" s="2"/>
    </row>
    <row r="146" spans="1:31" ht="20.100000000000001" customHeight="1" x14ac:dyDescent="0.2">
      <c r="A146" s="915" t="s">
        <v>411</v>
      </c>
      <c r="B146" s="916"/>
      <c r="C146" s="916"/>
      <c r="D146" s="916"/>
      <c r="E146" s="916"/>
      <c r="F146" s="916"/>
      <c r="G146" s="916"/>
      <c r="H146" s="916"/>
      <c r="I146" s="916"/>
      <c r="J146" s="916"/>
      <c r="K146" s="916"/>
      <c r="L146" s="916"/>
      <c r="M146" s="916"/>
      <c r="N146" s="916"/>
      <c r="O146" s="916"/>
      <c r="P146" s="916"/>
      <c r="Q146" s="916"/>
      <c r="R146" s="916"/>
      <c r="S146" s="916"/>
      <c r="T146" s="916"/>
      <c r="U146" s="916"/>
      <c r="V146" s="916"/>
      <c r="W146" s="916"/>
      <c r="X146" s="263"/>
      <c r="Y146" s="263"/>
      <c r="Z146" s="263"/>
      <c r="AA146" s="263"/>
      <c r="AB146" s="263"/>
      <c r="AC146" s="263"/>
      <c r="AD146" s="263"/>
      <c r="AE146" s="263"/>
    </row>
    <row r="147" spans="1:31" s="3" customFormat="1" ht="12" customHeight="1" x14ac:dyDescent="0.2">
      <c r="A147" s="887" t="s">
        <v>412</v>
      </c>
      <c r="B147" s="888"/>
      <c r="C147" s="888"/>
      <c r="D147" s="888"/>
      <c r="E147" s="888"/>
      <c r="F147" s="888"/>
      <c r="G147" s="888"/>
      <c r="H147" s="888"/>
      <c r="I147" s="888"/>
      <c r="J147" s="888"/>
      <c r="K147" s="888"/>
      <c r="L147" s="888"/>
      <c r="M147" s="888"/>
      <c r="N147" s="888"/>
      <c r="O147" s="888"/>
      <c r="P147" s="888"/>
      <c r="Q147" s="888"/>
      <c r="R147" s="888"/>
      <c r="S147" s="888"/>
      <c r="T147" s="888"/>
      <c r="U147" s="888"/>
      <c r="V147" s="888"/>
      <c r="W147" s="889"/>
      <c r="X147" s="237" t="s">
        <v>259</v>
      </c>
      <c r="Y147" s="237" t="s">
        <v>259</v>
      </c>
      <c r="Z147" s="237" t="s">
        <v>259</v>
      </c>
      <c r="AA147" s="237" t="s">
        <v>259</v>
      </c>
      <c r="AB147" s="237" t="s">
        <v>259</v>
      </c>
      <c r="AC147" s="237" t="s">
        <v>259</v>
      </c>
      <c r="AD147" s="237" t="s">
        <v>259</v>
      </c>
      <c r="AE147" s="237" t="s">
        <v>259</v>
      </c>
    </row>
    <row r="148" spans="1:31" ht="12" customHeight="1" x14ac:dyDescent="0.2">
      <c r="A148" s="199" t="s">
        <v>260</v>
      </c>
      <c r="B148" s="908" t="s">
        <v>413</v>
      </c>
      <c r="C148" s="908"/>
      <c r="D148" s="884" t="s">
        <v>257</v>
      </c>
      <c r="E148" s="884"/>
      <c r="F148" s="884"/>
      <c r="G148" s="884"/>
      <c r="H148" s="884"/>
      <c r="I148" s="884"/>
      <c r="J148" s="884"/>
      <c r="K148" s="884"/>
      <c r="L148" s="884"/>
      <c r="M148" s="884"/>
      <c r="N148" s="884"/>
      <c r="O148" s="884"/>
      <c r="P148" s="884"/>
      <c r="Q148" s="884"/>
      <c r="R148" s="884"/>
      <c r="S148" s="884"/>
      <c r="T148" s="884"/>
      <c r="U148" s="884"/>
      <c r="V148" s="884"/>
      <c r="W148" s="232">
        <f t="shared" ref="W148:W153" si="117">X148/$X$156</f>
        <v>0.48060760354788257</v>
      </c>
      <c r="X148" s="231">
        <f t="shared" ref="X148:AD148" si="118">X44</f>
        <v>2769.4099999999994</v>
      </c>
      <c r="Y148" s="231">
        <f t="shared" si="118"/>
        <v>2927.7200000000003</v>
      </c>
      <c r="Z148" s="231">
        <f t="shared" si="118"/>
        <v>2927.7200000000003</v>
      </c>
      <c r="AA148" s="231">
        <f t="shared" si="118"/>
        <v>3103.4</v>
      </c>
      <c r="AB148" s="231">
        <f t="shared" si="118"/>
        <v>3103.4</v>
      </c>
      <c r="AC148" s="231">
        <f t="shared" si="118"/>
        <v>3282.4400000000005</v>
      </c>
      <c r="AD148" s="231">
        <f t="shared" si="118"/>
        <v>3282.4400000000005</v>
      </c>
      <c r="AE148" s="231">
        <f t="shared" ref="AE148" si="119">AE44</f>
        <v>3479.39</v>
      </c>
    </row>
    <row r="149" spans="1:31" ht="12" customHeight="1" x14ac:dyDescent="0.2">
      <c r="A149" s="197" t="s">
        <v>262</v>
      </c>
      <c r="B149" s="909" t="s">
        <v>414</v>
      </c>
      <c r="C149" s="909"/>
      <c r="D149" s="876" t="s">
        <v>415</v>
      </c>
      <c r="E149" s="876"/>
      <c r="F149" s="876"/>
      <c r="G149" s="876"/>
      <c r="H149" s="876"/>
      <c r="I149" s="876"/>
      <c r="J149" s="876"/>
      <c r="K149" s="876"/>
      <c r="L149" s="876"/>
      <c r="M149" s="876"/>
      <c r="N149" s="876"/>
      <c r="O149" s="876"/>
      <c r="P149" s="876"/>
      <c r="Q149" s="876"/>
      <c r="R149" s="876"/>
      <c r="S149" s="876"/>
      <c r="T149" s="876"/>
      <c r="U149" s="876"/>
      <c r="V149" s="876"/>
      <c r="W149" s="209">
        <f t="shared" si="117"/>
        <v>0.35741392254148069</v>
      </c>
      <c r="X149" s="208">
        <f t="shared" ref="X149:AD149" si="120">X78</f>
        <v>2059.5298199999997</v>
      </c>
      <c r="Y149" s="208">
        <f t="shared" si="120"/>
        <v>2198.3512899999996</v>
      </c>
      <c r="Z149" s="208">
        <f t="shared" si="120"/>
        <v>2198.3527452009007</v>
      </c>
      <c r="AA149" s="208">
        <f t="shared" si="120"/>
        <v>2336.6227452009007</v>
      </c>
      <c r="AB149" s="208">
        <f t="shared" si="120"/>
        <v>2336.6240306465074</v>
      </c>
      <c r="AC149" s="208">
        <f t="shared" si="120"/>
        <v>2534.1440306465079</v>
      </c>
      <c r="AD149" s="208">
        <f t="shared" si="120"/>
        <v>2534.1458945696754</v>
      </c>
      <c r="AE149" s="208">
        <f t="shared" ref="AE149" si="121">AE78</f>
        <v>2747.1558945696747</v>
      </c>
    </row>
    <row r="150" spans="1:31" ht="12" customHeight="1" x14ac:dyDescent="0.2">
      <c r="A150" s="197" t="s">
        <v>264</v>
      </c>
      <c r="B150" s="909" t="s">
        <v>416</v>
      </c>
      <c r="C150" s="909"/>
      <c r="D150" s="876" t="s">
        <v>417</v>
      </c>
      <c r="E150" s="876"/>
      <c r="F150" s="876"/>
      <c r="G150" s="876"/>
      <c r="H150" s="876"/>
      <c r="I150" s="876"/>
      <c r="J150" s="876"/>
      <c r="K150" s="876"/>
      <c r="L150" s="876"/>
      <c r="M150" s="876"/>
      <c r="N150" s="876"/>
      <c r="O150" s="876"/>
      <c r="P150" s="876"/>
      <c r="Q150" s="876"/>
      <c r="R150" s="876"/>
      <c r="S150" s="876"/>
      <c r="T150" s="876"/>
      <c r="U150" s="876"/>
      <c r="V150" s="876"/>
      <c r="W150" s="209">
        <f t="shared" si="117"/>
        <v>1.8273921396106767E-2</v>
      </c>
      <c r="X150" s="208">
        <f t="shared" ref="X150:AD150" si="122">X87</f>
        <v>105.3</v>
      </c>
      <c r="Y150" s="208">
        <f t="shared" si="122"/>
        <v>111.33</v>
      </c>
      <c r="Z150" s="208">
        <f t="shared" si="122"/>
        <v>111.33</v>
      </c>
      <c r="AA150" s="208">
        <f t="shared" si="122"/>
        <v>118</v>
      </c>
      <c r="AB150" s="208">
        <f t="shared" si="122"/>
        <v>118</v>
      </c>
      <c r="AC150" s="208">
        <f t="shared" si="122"/>
        <v>9.61</v>
      </c>
      <c r="AD150" s="208">
        <f t="shared" si="122"/>
        <v>9.61</v>
      </c>
      <c r="AE150" s="208">
        <f t="shared" ref="AE150" si="123">AE87</f>
        <v>10.19</v>
      </c>
    </row>
    <row r="151" spans="1:31" ht="12" customHeight="1" x14ac:dyDescent="0.2">
      <c r="A151" s="197" t="s">
        <v>266</v>
      </c>
      <c r="B151" s="909" t="s">
        <v>418</v>
      </c>
      <c r="C151" s="909"/>
      <c r="D151" s="876" t="s">
        <v>377</v>
      </c>
      <c r="E151" s="876"/>
      <c r="F151" s="876"/>
      <c r="G151" s="876"/>
      <c r="H151" s="876"/>
      <c r="I151" s="876"/>
      <c r="J151" s="876"/>
      <c r="K151" s="876"/>
      <c r="L151" s="876"/>
      <c r="M151" s="876"/>
      <c r="N151" s="876"/>
      <c r="O151" s="876"/>
      <c r="P151" s="876"/>
      <c r="Q151" s="876"/>
      <c r="R151" s="876"/>
      <c r="S151" s="876"/>
      <c r="T151" s="876"/>
      <c r="U151" s="876"/>
      <c r="V151" s="876"/>
      <c r="W151" s="209">
        <f t="shared" si="117"/>
        <v>4.487262920599551E-2</v>
      </c>
      <c r="X151" s="208">
        <f t="shared" ref="X151:AD151" si="124">X115</f>
        <v>258.57</v>
      </c>
      <c r="Y151" s="208">
        <f t="shared" si="124"/>
        <v>273.36</v>
      </c>
      <c r="Z151" s="208">
        <f t="shared" si="124"/>
        <v>273.36</v>
      </c>
      <c r="AA151" s="208">
        <f t="shared" si="124"/>
        <v>289.76</v>
      </c>
      <c r="AB151" s="208">
        <f t="shared" si="124"/>
        <v>289.76</v>
      </c>
      <c r="AC151" s="208">
        <f t="shared" si="124"/>
        <v>306.47000000000003</v>
      </c>
      <c r="AD151" s="208">
        <f t="shared" si="124"/>
        <v>306.47000000000003</v>
      </c>
      <c r="AE151" s="208">
        <f t="shared" ref="AE151" si="125">AE115</f>
        <v>324.85000000000002</v>
      </c>
    </row>
    <row r="152" spans="1:31" ht="12" customHeight="1" x14ac:dyDescent="0.2">
      <c r="A152" s="197" t="s">
        <v>268</v>
      </c>
      <c r="B152" s="909" t="s">
        <v>419</v>
      </c>
      <c r="C152" s="909"/>
      <c r="D152" s="876" t="s">
        <v>379</v>
      </c>
      <c r="E152" s="876"/>
      <c r="F152" s="876"/>
      <c r="G152" s="876"/>
      <c r="H152" s="876"/>
      <c r="I152" s="876"/>
      <c r="J152" s="876"/>
      <c r="K152" s="876"/>
      <c r="L152" s="876"/>
      <c r="M152" s="876"/>
      <c r="N152" s="876"/>
      <c r="O152" s="876"/>
      <c r="P152" s="876"/>
      <c r="Q152" s="876"/>
      <c r="R152" s="876"/>
      <c r="S152" s="876"/>
      <c r="T152" s="876"/>
      <c r="U152" s="876"/>
      <c r="V152" s="876"/>
      <c r="W152" s="209">
        <f t="shared" si="117"/>
        <v>6.7004378452391487E-3</v>
      </c>
      <c r="X152" s="208">
        <f t="shared" ref="X152:AD152" si="126">X132</f>
        <v>38.61</v>
      </c>
      <c r="Y152" s="208">
        <f t="shared" si="126"/>
        <v>38.61</v>
      </c>
      <c r="Z152" s="208">
        <f t="shared" si="126"/>
        <v>40.405631408999994</v>
      </c>
      <c r="AA152" s="208">
        <f t="shared" si="126"/>
        <v>40.405631408999994</v>
      </c>
      <c r="AB152" s="208">
        <f t="shared" si="126"/>
        <v>41.991794875591694</v>
      </c>
      <c r="AC152" s="208">
        <f t="shared" si="126"/>
        <v>41.991794875591694</v>
      </c>
      <c r="AD152" s="208">
        <f t="shared" si="126"/>
        <v>44.291765265338114</v>
      </c>
      <c r="AE152" s="208">
        <f t="shared" ref="AE152" si="127">AE132</f>
        <v>44.291765265338114</v>
      </c>
    </row>
    <row r="153" spans="1:31" ht="12" customHeight="1" x14ac:dyDescent="0.2">
      <c r="A153" s="262" t="s">
        <v>420</v>
      </c>
      <c r="B153" s="923" t="s">
        <v>421</v>
      </c>
      <c r="C153" s="923"/>
      <c r="D153" s="880" t="s">
        <v>397</v>
      </c>
      <c r="E153" s="880"/>
      <c r="F153" s="880"/>
      <c r="G153" s="880"/>
      <c r="H153" s="880"/>
      <c r="I153" s="880"/>
      <c r="J153" s="880"/>
      <c r="K153" s="880"/>
      <c r="L153" s="880"/>
      <c r="M153" s="880"/>
      <c r="N153" s="880"/>
      <c r="O153" s="880"/>
      <c r="P153" s="880"/>
      <c r="Q153" s="880"/>
      <c r="R153" s="880"/>
      <c r="S153" s="880"/>
      <c r="T153" s="880"/>
      <c r="U153" s="880"/>
      <c r="V153" s="880"/>
      <c r="W153" s="226">
        <f t="shared" si="117"/>
        <v>5.6314221206425893E-3</v>
      </c>
      <c r="X153" s="223">
        <f t="shared" ref="X153:AD153" si="128">X138</f>
        <v>32.450000000000003</v>
      </c>
      <c r="Y153" s="223">
        <f t="shared" si="128"/>
        <v>34.42</v>
      </c>
      <c r="Z153" s="223">
        <f t="shared" si="128"/>
        <v>34.43</v>
      </c>
      <c r="AA153" s="223">
        <f t="shared" si="128"/>
        <v>36.519999999999996</v>
      </c>
      <c r="AB153" s="223">
        <f t="shared" si="128"/>
        <v>36.53</v>
      </c>
      <c r="AC153" s="223">
        <f t="shared" si="128"/>
        <v>38.29</v>
      </c>
      <c r="AD153" s="223">
        <f t="shared" si="128"/>
        <v>38.32</v>
      </c>
      <c r="AE153" s="223">
        <f t="shared" ref="AE153" si="129">AE138</f>
        <v>40.98</v>
      </c>
    </row>
    <row r="154" spans="1:31" ht="12" customHeight="1" x14ac:dyDescent="0.2">
      <c r="A154" s="912" t="s">
        <v>422</v>
      </c>
      <c r="B154" s="913"/>
      <c r="C154" s="913"/>
      <c r="D154" s="913"/>
      <c r="E154" s="913"/>
      <c r="F154" s="913"/>
      <c r="G154" s="913"/>
      <c r="H154" s="913"/>
      <c r="I154" s="913"/>
      <c r="J154" s="913"/>
      <c r="K154" s="913"/>
      <c r="L154" s="913"/>
      <c r="M154" s="913"/>
      <c r="N154" s="913"/>
      <c r="O154" s="913"/>
      <c r="P154" s="913"/>
      <c r="Q154" s="913"/>
      <c r="R154" s="913"/>
      <c r="S154" s="913"/>
      <c r="T154" s="913"/>
      <c r="U154" s="913"/>
      <c r="V154" s="914"/>
      <c r="W154" s="261">
        <f>SUM(W148:W153)</f>
        <v>0.9134999366573473</v>
      </c>
      <c r="X154" s="264">
        <f t="shared" ref="X154:AD154" si="130">ROUND((SUM(X148:X153)),2)</f>
        <v>5263.87</v>
      </c>
      <c r="Y154" s="264">
        <f t="shared" si="130"/>
        <v>5583.79</v>
      </c>
      <c r="Z154" s="264">
        <f t="shared" si="130"/>
        <v>5585.6</v>
      </c>
      <c r="AA154" s="264">
        <f t="shared" si="130"/>
        <v>5924.71</v>
      </c>
      <c r="AB154" s="264">
        <f t="shared" si="130"/>
        <v>5926.31</v>
      </c>
      <c r="AC154" s="264">
        <f t="shared" si="130"/>
        <v>6212.95</v>
      </c>
      <c r="AD154" s="264">
        <f t="shared" si="130"/>
        <v>6215.28</v>
      </c>
      <c r="AE154" s="264">
        <f t="shared" ref="AE154" si="131">ROUND((SUM(AE148:AE153)),2)</f>
        <v>6646.86</v>
      </c>
    </row>
    <row r="155" spans="1:31" ht="12" customHeight="1" x14ac:dyDescent="0.2">
      <c r="A155" s="265" t="s">
        <v>423</v>
      </c>
      <c r="B155" s="924" t="s">
        <v>421</v>
      </c>
      <c r="C155" s="925"/>
      <c r="D155" s="926" t="s">
        <v>404</v>
      </c>
      <c r="E155" s="927"/>
      <c r="F155" s="927"/>
      <c r="G155" s="927"/>
      <c r="H155" s="927"/>
      <c r="I155" s="927"/>
      <c r="J155" s="927"/>
      <c r="K155" s="927"/>
      <c r="L155" s="927"/>
      <c r="M155" s="927"/>
      <c r="N155" s="927"/>
      <c r="O155" s="927"/>
      <c r="P155" s="927"/>
      <c r="Q155" s="927"/>
      <c r="R155" s="927"/>
      <c r="S155" s="927"/>
      <c r="T155" s="927"/>
      <c r="U155" s="927"/>
      <c r="V155" s="928"/>
      <c r="W155" s="245">
        <f>X155/$X$156</f>
        <v>8.6500032105180036E-2</v>
      </c>
      <c r="X155" s="246">
        <f t="shared" ref="X155:AD155" si="132">X143</f>
        <v>498.44</v>
      </c>
      <c r="Y155" s="246">
        <f t="shared" si="132"/>
        <v>528.73</v>
      </c>
      <c r="Z155" s="246">
        <f t="shared" si="132"/>
        <v>528.9</v>
      </c>
      <c r="AA155" s="246">
        <f t="shared" si="132"/>
        <v>561.02</v>
      </c>
      <c r="AB155" s="246">
        <f t="shared" si="132"/>
        <v>561.16999999999996</v>
      </c>
      <c r="AC155" s="246">
        <f t="shared" si="132"/>
        <v>588.30999999999995</v>
      </c>
      <c r="AD155" s="246">
        <f t="shared" si="132"/>
        <v>588.53</v>
      </c>
      <c r="AE155" s="246">
        <f t="shared" ref="AE155" si="133">AE143</f>
        <v>629.4</v>
      </c>
    </row>
    <row r="156" spans="1:31" ht="12" customHeight="1" x14ac:dyDescent="0.2">
      <c r="A156" s="912" t="s">
        <v>424</v>
      </c>
      <c r="B156" s="913"/>
      <c r="C156" s="913"/>
      <c r="D156" s="913"/>
      <c r="E156" s="913"/>
      <c r="F156" s="913"/>
      <c r="G156" s="913"/>
      <c r="H156" s="913"/>
      <c r="I156" s="913"/>
      <c r="J156" s="913"/>
      <c r="K156" s="913"/>
      <c r="L156" s="913"/>
      <c r="M156" s="913"/>
      <c r="N156" s="913"/>
      <c r="O156" s="913"/>
      <c r="P156" s="913"/>
      <c r="Q156" s="913"/>
      <c r="R156" s="913"/>
      <c r="S156" s="913"/>
      <c r="T156" s="913"/>
      <c r="U156" s="913"/>
      <c r="V156" s="914"/>
      <c r="W156" s="261">
        <f>SUM(W154:W155)</f>
        <v>0.99999996876252739</v>
      </c>
      <c r="X156" s="238">
        <f>ROUND((((X154)/(1-W143))),2)</f>
        <v>5762.31</v>
      </c>
      <c r="Y156" s="238">
        <f>ROUND((((Y154)/(1-W143))),2)</f>
        <v>6112.52</v>
      </c>
      <c r="Z156" s="238">
        <f>ROUND((((Z154)/(1-W143))),2)</f>
        <v>6114.5</v>
      </c>
      <c r="AA156" s="238">
        <f>ROUND((((AA154)/(1-W143))),2)</f>
        <v>6485.73</v>
      </c>
      <c r="AB156" s="238">
        <f>ROUND((((AB154)/(1-$W$143))),2)</f>
        <v>6487.48</v>
      </c>
      <c r="AC156" s="238">
        <f t="shared" ref="AC156:AD156" si="134">ROUND((((AC154)/(1-$W$143))),2)</f>
        <v>6801.26</v>
      </c>
      <c r="AD156" s="238">
        <f t="shared" si="134"/>
        <v>6803.81</v>
      </c>
      <c r="AE156" s="238">
        <f t="shared" ref="AE156" si="135">ROUND((((AE154)/(1-$W$143))),2)</f>
        <v>7276.26</v>
      </c>
    </row>
    <row r="157" spans="1:31" customFormat="1" ht="5.0999999999999996" customHeight="1" x14ac:dyDescent="0.2"/>
    <row r="158" spans="1:31" ht="20.100000000000001" customHeight="1" x14ac:dyDescent="0.2">
      <c r="A158" s="915" t="s">
        <v>425</v>
      </c>
      <c r="B158" s="916"/>
      <c r="C158" s="916"/>
      <c r="D158" s="916"/>
      <c r="E158" s="916"/>
      <c r="F158" s="916"/>
      <c r="G158" s="916"/>
      <c r="H158" s="916"/>
      <c r="I158" s="916"/>
      <c r="J158" s="916"/>
      <c r="K158" s="916"/>
      <c r="L158" s="916"/>
      <c r="M158" s="916"/>
      <c r="N158" s="916"/>
      <c r="O158" s="916"/>
      <c r="P158" s="916"/>
      <c r="Q158" s="916"/>
      <c r="R158" s="916"/>
      <c r="S158" s="916"/>
      <c r="T158" s="916"/>
      <c r="U158" s="916"/>
      <c r="V158" s="916"/>
      <c r="W158" s="916"/>
      <c r="X158" s="263"/>
      <c r="Y158" s="263"/>
      <c r="Z158" s="263"/>
      <c r="AA158" s="263"/>
      <c r="AB158" s="263"/>
      <c r="AC158" s="263"/>
      <c r="AD158" s="263"/>
      <c r="AE158" s="263"/>
    </row>
    <row r="159" spans="1:31" ht="12" customHeight="1" x14ac:dyDescent="0.2">
      <c r="A159" s="887" t="s">
        <v>426</v>
      </c>
      <c r="B159" s="888"/>
      <c r="C159" s="888"/>
      <c r="D159" s="888"/>
      <c r="E159" s="888"/>
      <c r="F159" s="888"/>
      <c r="G159" s="888"/>
      <c r="H159" s="888"/>
      <c r="I159" s="888"/>
      <c r="J159" s="888"/>
      <c r="K159" s="888"/>
      <c r="L159" s="888"/>
      <c r="M159" s="888"/>
      <c r="N159" s="888"/>
      <c r="O159" s="888"/>
      <c r="P159" s="888"/>
      <c r="Q159" s="888"/>
      <c r="R159" s="888"/>
      <c r="S159" s="889"/>
      <c r="T159" s="881" t="s">
        <v>427</v>
      </c>
      <c r="U159" s="882"/>
      <c r="V159" s="882"/>
      <c r="W159" s="883"/>
      <c r="X159" s="238">
        <f>L26</f>
        <v>2</v>
      </c>
      <c r="Y159" s="238">
        <f t="shared" ref="Y159:AE159" si="136">X159</f>
        <v>2</v>
      </c>
      <c r="Z159" s="238">
        <f t="shared" si="136"/>
        <v>2</v>
      </c>
      <c r="AA159" s="238">
        <f t="shared" si="136"/>
        <v>2</v>
      </c>
      <c r="AB159" s="238">
        <f t="shared" si="136"/>
        <v>2</v>
      </c>
      <c r="AC159" s="238">
        <f t="shared" si="136"/>
        <v>2</v>
      </c>
      <c r="AD159" s="238">
        <f t="shared" si="136"/>
        <v>2</v>
      </c>
      <c r="AE159" s="238">
        <f t="shared" si="136"/>
        <v>2</v>
      </c>
    </row>
    <row r="160" spans="1:31" ht="12" customHeight="1" x14ac:dyDescent="0.2">
      <c r="A160" s="917" t="str">
        <f>E4&amp;" "&amp;F8</f>
        <v>VIGILANTE 12H - N NOTURNO</v>
      </c>
      <c r="B160" s="918"/>
      <c r="C160" s="918"/>
      <c r="D160" s="918"/>
      <c r="E160" s="918"/>
      <c r="F160" s="918"/>
      <c r="G160" s="918"/>
      <c r="H160" s="918"/>
      <c r="I160" s="918"/>
      <c r="J160" s="918"/>
      <c r="K160" s="918"/>
      <c r="L160" s="918"/>
      <c r="M160" s="918"/>
      <c r="N160" s="918"/>
      <c r="O160" s="918"/>
      <c r="P160" s="918"/>
      <c r="Q160" s="918"/>
      <c r="R160" s="918"/>
      <c r="S160" s="919"/>
      <c r="T160" s="881" t="s">
        <v>428</v>
      </c>
      <c r="U160" s="882"/>
      <c r="V160" s="882"/>
      <c r="W160" s="883"/>
      <c r="X160" s="266">
        <f t="shared" ref="X160:AD160" si="137">X156</f>
        <v>5762.31</v>
      </c>
      <c r="Y160" s="266">
        <f t="shared" si="137"/>
        <v>6112.52</v>
      </c>
      <c r="Z160" s="266">
        <f t="shared" si="137"/>
        <v>6114.5</v>
      </c>
      <c r="AA160" s="266">
        <f t="shared" si="137"/>
        <v>6485.73</v>
      </c>
      <c r="AB160" s="266">
        <f t="shared" si="137"/>
        <v>6487.48</v>
      </c>
      <c r="AC160" s="266">
        <f t="shared" si="137"/>
        <v>6801.26</v>
      </c>
      <c r="AD160" s="266">
        <f t="shared" si="137"/>
        <v>6803.81</v>
      </c>
      <c r="AE160" s="266">
        <f t="shared" ref="AE160" si="138">AE156</f>
        <v>7276.26</v>
      </c>
    </row>
    <row r="161" spans="1:31" ht="12" customHeight="1" x14ac:dyDescent="0.2">
      <c r="A161" s="920"/>
      <c r="B161" s="921"/>
      <c r="C161" s="921"/>
      <c r="D161" s="921"/>
      <c r="E161" s="921"/>
      <c r="F161" s="921"/>
      <c r="G161" s="921"/>
      <c r="H161" s="921"/>
      <c r="I161" s="921"/>
      <c r="J161" s="921"/>
      <c r="K161" s="921"/>
      <c r="L161" s="921"/>
      <c r="M161" s="921"/>
      <c r="N161" s="921"/>
      <c r="O161" s="921"/>
      <c r="P161" s="921"/>
      <c r="Q161" s="921"/>
      <c r="R161" s="921"/>
      <c r="S161" s="922"/>
      <c r="T161" s="881" t="s">
        <v>429</v>
      </c>
      <c r="U161" s="882"/>
      <c r="V161" s="882"/>
      <c r="W161" s="883"/>
      <c r="X161" s="242">
        <f t="shared" ref="X161:AD161" si="139">X160*X159</f>
        <v>11524.62</v>
      </c>
      <c r="Y161" s="242">
        <f t="shared" si="139"/>
        <v>12225.04</v>
      </c>
      <c r="Z161" s="242">
        <f t="shared" si="139"/>
        <v>12229</v>
      </c>
      <c r="AA161" s="242">
        <f t="shared" si="139"/>
        <v>12971.46</v>
      </c>
      <c r="AB161" s="242">
        <f t="shared" si="139"/>
        <v>12974.96</v>
      </c>
      <c r="AC161" s="242">
        <f t="shared" si="139"/>
        <v>13602.52</v>
      </c>
      <c r="AD161" s="242">
        <f t="shared" si="139"/>
        <v>13607.62</v>
      </c>
      <c r="AE161" s="242">
        <f t="shared" ref="AE161" si="140">AE160*AE159</f>
        <v>14552.52</v>
      </c>
    </row>
    <row r="162" spans="1:31" x14ac:dyDescent="0.2">
      <c r="T162" s="835" t="s">
        <v>784</v>
      </c>
      <c r="U162" s="836"/>
      <c r="V162" s="836"/>
      <c r="W162" s="837"/>
      <c r="X162" s="543"/>
      <c r="Y162" s="543"/>
      <c r="Z162" s="543"/>
      <c r="AA162" s="544"/>
      <c r="AB162" s="543"/>
      <c r="AC162" s="544"/>
      <c r="AD162" s="544"/>
      <c r="AE162" s="544">
        <v>14552.52</v>
      </c>
    </row>
    <row r="164" spans="1:3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910"/>
      <c r="W164" s="911"/>
      <c r="X164" s="32"/>
      <c r="Y164" s="32"/>
      <c r="Z164" s="32"/>
      <c r="AA164" s="32"/>
      <c r="AB164" s="32"/>
      <c r="AC164" s="32"/>
      <c r="AD164" s="32"/>
      <c r="AE164" s="538"/>
    </row>
    <row r="167" spans="1:31" x14ac:dyDescent="0.2">
      <c r="X167" s="5"/>
      <c r="Y167" s="5"/>
      <c r="Z167" s="5"/>
      <c r="AA167" s="5"/>
      <c r="AB167" s="5"/>
      <c r="AC167" s="5"/>
      <c r="AD167" s="5"/>
      <c r="AE167" s="5"/>
    </row>
    <row r="168" spans="1:31" x14ac:dyDescent="0.2">
      <c r="X168" s="6"/>
      <c r="Y168" s="6"/>
      <c r="Z168" s="6"/>
      <c r="AA168" s="6"/>
      <c r="AB168" s="6"/>
      <c r="AC168" s="6"/>
      <c r="AD168" s="6"/>
      <c r="AE168" s="6"/>
    </row>
    <row r="169" spans="1:31" x14ac:dyDescent="0.2">
      <c r="X169" s="6"/>
      <c r="Y169" s="6"/>
      <c r="Z169" s="6"/>
      <c r="AA169" s="6"/>
      <c r="AB169" s="6"/>
      <c r="AC169" s="6"/>
      <c r="AD169" s="6"/>
      <c r="AE169" s="6"/>
    </row>
  </sheetData>
  <sheetProtection selectLockedCells="1"/>
  <mergeCells count="236">
    <mergeCell ref="Y12:Y13"/>
    <mergeCell ref="Y15:Y19"/>
    <mergeCell ref="V164:W164"/>
    <mergeCell ref="A156:V156"/>
    <mergeCell ref="A158:W158"/>
    <mergeCell ref="A159:S159"/>
    <mergeCell ref="T159:W159"/>
    <mergeCell ref="A160:S161"/>
    <mergeCell ref="T160:W160"/>
    <mergeCell ref="T161:W161"/>
    <mergeCell ref="B152:C152"/>
    <mergeCell ref="D152:V152"/>
    <mergeCell ref="B153:C153"/>
    <mergeCell ref="D153:V153"/>
    <mergeCell ref="A154:V154"/>
    <mergeCell ref="B155:C155"/>
    <mergeCell ref="D155:V155"/>
    <mergeCell ref="B149:C149"/>
    <mergeCell ref="D149:V149"/>
    <mergeCell ref="B150:C150"/>
    <mergeCell ref="D150:V150"/>
    <mergeCell ref="B151:C151"/>
    <mergeCell ref="D151:V151"/>
    <mergeCell ref="B142:V142"/>
    <mergeCell ref="A143:V143"/>
    <mergeCell ref="A144:W144"/>
    <mergeCell ref="A146:W146"/>
    <mergeCell ref="A147:W147"/>
    <mergeCell ref="B148:C148"/>
    <mergeCell ref="D148:V148"/>
    <mergeCell ref="B136:V136"/>
    <mergeCell ref="B137:V137"/>
    <mergeCell ref="A138:V138"/>
    <mergeCell ref="B139:V139"/>
    <mergeCell ref="B140:V140"/>
    <mergeCell ref="B141:V141"/>
    <mergeCell ref="B129:W129"/>
    <mergeCell ref="A130:W130"/>
    <mergeCell ref="B131:V131"/>
    <mergeCell ref="A132:W132"/>
    <mergeCell ref="A134:W134"/>
    <mergeCell ref="B135:V135"/>
    <mergeCell ref="B123:W123"/>
    <mergeCell ref="B124:W124"/>
    <mergeCell ref="B125:W125"/>
    <mergeCell ref="B126:W126"/>
    <mergeCell ref="B127:W127"/>
    <mergeCell ref="B128:W128"/>
    <mergeCell ref="A117:W117"/>
    <mergeCell ref="B118:W118"/>
    <mergeCell ref="B119:W119"/>
    <mergeCell ref="B120:W120"/>
    <mergeCell ref="B121:W121"/>
    <mergeCell ref="B122:W122"/>
    <mergeCell ref="A110:W110"/>
    <mergeCell ref="B111:W111"/>
    <mergeCell ref="B112:W112"/>
    <mergeCell ref="B113:W113"/>
    <mergeCell ref="B114:W114"/>
    <mergeCell ref="A115:W115"/>
    <mergeCell ref="B104:V104"/>
    <mergeCell ref="A105:V105"/>
    <mergeCell ref="A106:W106"/>
    <mergeCell ref="B107:V107"/>
    <mergeCell ref="B108:V108"/>
    <mergeCell ref="A109:V109"/>
    <mergeCell ref="B98:V98"/>
    <mergeCell ref="A99:V99"/>
    <mergeCell ref="A100:W100"/>
    <mergeCell ref="B101:V101"/>
    <mergeCell ref="B102:V102"/>
    <mergeCell ref="B103:V103"/>
    <mergeCell ref="B92:V92"/>
    <mergeCell ref="B93:V93"/>
    <mergeCell ref="B94:V94"/>
    <mergeCell ref="B95:V95"/>
    <mergeCell ref="B96:V96"/>
    <mergeCell ref="A97:V97"/>
    <mergeCell ref="B85:V85"/>
    <mergeCell ref="B86:V86"/>
    <mergeCell ref="A87:V87"/>
    <mergeCell ref="A89:W89"/>
    <mergeCell ref="A90:W90"/>
    <mergeCell ref="B91:V91"/>
    <mergeCell ref="A79:W79"/>
    <mergeCell ref="B80:V80"/>
    <mergeCell ref="B81:V81"/>
    <mergeCell ref="B82:V82"/>
    <mergeCell ref="B83:V83"/>
    <mergeCell ref="B84:V84"/>
    <mergeCell ref="A73:W73"/>
    <mergeCell ref="B74:W74"/>
    <mergeCell ref="B75:W75"/>
    <mergeCell ref="B76:W76"/>
    <mergeCell ref="B77:W77"/>
    <mergeCell ref="A78:W78"/>
    <mergeCell ref="B67:V67"/>
    <mergeCell ref="B68:V68"/>
    <mergeCell ref="B69:V69"/>
    <mergeCell ref="B70:V70"/>
    <mergeCell ref="B71:V71"/>
    <mergeCell ref="A72:W72"/>
    <mergeCell ref="B61:V61"/>
    <mergeCell ref="A62:V62"/>
    <mergeCell ref="A63:W63"/>
    <mergeCell ref="B64:V64"/>
    <mergeCell ref="B65:V65"/>
    <mergeCell ref="B66:V66"/>
    <mergeCell ref="B55:V55"/>
    <mergeCell ref="B56:V56"/>
    <mergeCell ref="B57:V57"/>
    <mergeCell ref="B58:V58"/>
    <mergeCell ref="B59:V59"/>
    <mergeCell ref="B60:M60"/>
    <mergeCell ref="O60:P60"/>
    <mergeCell ref="Q60:R60"/>
    <mergeCell ref="S60:T60"/>
    <mergeCell ref="U60:V60"/>
    <mergeCell ref="B49:V49"/>
    <mergeCell ref="B50:V50"/>
    <mergeCell ref="A51:V51"/>
    <mergeCell ref="A52:W52"/>
    <mergeCell ref="B53:V53"/>
    <mergeCell ref="B54:V54"/>
    <mergeCell ref="B42:V42"/>
    <mergeCell ref="B43:V43"/>
    <mergeCell ref="A44:W44"/>
    <mergeCell ref="A46:W46"/>
    <mergeCell ref="A47:W47"/>
    <mergeCell ref="B48:V48"/>
    <mergeCell ref="B36:V36"/>
    <mergeCell ref="B37:V37"/>
    <mergeCell ref="B38:V38"/>
    <mergeCell ref="B39:V39"/>
    <mergeCell ref="A40:W40"/>
    <mergeCell ref="B41:V41"/>
    <mergeCell ref="A30:W30"/>
    <mergeCell ref="B31:V31"/>
    <mergeCell ref="B32:V32"/>
    <mergeCell ref="B33:V33"/>
    <mergeCell ref="B34:V34"/>
    <mergeCell ref="B35:V35"/>
    <mergeCell ref="U25:W25"/>
    <mergeCell ref="A15:W15"/>
    <mergeCell ref="U26:W26"/>
    <mergeCell ref="B27:E27"/>
    <mergeCell ref="F27:T27"/>
    <mergeCell ref="U27:W27"/>
    <mergeCell ref="B28:E28"/>
    <mergeCell ref="F28:T28"/>
    <mergeCell ref="U28:W28"/>
    <mergeCell ref="B26:C26"/>
    <mergeCell ref="D26:E26"/>
    <mergeCell ref="F26:K26"/>
    <mergeCell ref="L26:M26"/>
    <mergeCell ref="N26:Q26"/>
    <mergeCell ref="R26:T26"/>
    <mergeCell ref="W8:X8"/>
    <mergeCell ref="X15:X19"/>
    <mergeCell ref="B16:J16"/>
    <mergeCell ref="K16:W16"/>
    <mergeCell ref="B17:J17"/>
    <mergeCell ref="K17:W17"/>
    <mergeCell ref="B18:J18"/>
    <mergeCell ref="K18:W18"/>
    <mergeCell ref="B19:J19"/>
    <mergeCell ref="K19:W19"/>
    <mergeCell ref="A7:D7"/>
    <mergeCell ref="E7:F7"/>
    <mergeCell ref="G7:I7"/>
    <mergeCell ref="J7:K7"/>
    <mergeCell ref="L7:N7"/>
    <mergeCell ref="O7:P7"/>
    <mergeCell ref="Q7:S7"/>
    <mergeCell ref="T7:V7"/>
    <mergeCell ref="A9:F9"/>
    <mergeCell ref="H9:I9"/>
    <mergeCell ref="J9:L9"/>
    <mergeCell ref="N9:P9"/>
    <mergeCell ref="A8:D8"/>
    <mergeCell ref="F8:I8"/>
    <mergeCell ref="J8:L8"/>
    <mergeCell ref="N8:O8"/>
    <mergeCell ref="P8:U8"/>
    <mergeCell ref="A5:D5"/>
    <mergeCell ref="E5:F5"/>
    <mergeCell ref="G5:I5"/>
    <mergeCell ref="J5:K5"/>
    <mergeCell ref="L5:Q5"/>
    <mergeCell ref="R5:T5"/>
    <mergeCell ref="U5:W5"/>
    <mergeCell ref="A6:D6"/>
    <mergeCell ref="E6:F6"/>
    <mergeCell ref="G6:I6"/>
    <mergeCell ref="J6:K6"/>
    <mergeCell ref="L6:N6"/>
    <mergeCell ref="O6:P6"/>
    <mergeCell ref="Q6:S6"/>
    <mergeCell ref="T6:U6"/>
    <mergeCell ref="V6:W6"/>
    <mergeCell ref="A1:X1"/>
    <mergeCell ref="A2:D2"/>
    <mergeCell ref="F2:S2"/>
    <mergeCell ref="T2:W2"/>
    <mergeCell ref="A3:D3"/>
    <mergeCell ref="E3:T3"/>
    <mergeCell ref="U3:W3"/>
    <mergeCell ref="A4:D4"/>
    <mergeCell ref="E4:N4"/>
    <mergeCell ref="O4:Q4"/>
    <mergeCell ref="R4:T4"/>
    <mergeCell ref="U4:W4"/>
    <mergeCell ref="AE12:AE13"/>
    <mergeCell ref="AE15:AE19"/>
    <mergeCell ref="T162:W162"/>
    <mergeCell ref="AC12:AC13"/>
    <mergeCell ref="AD12:AD13"/>
    <mergeCell ref="AC15:AC19"/>
    <mergeCell ref="AD15:AD19"/>
    <mergeCell ref="AB12:AB13"/>
    <mergeCell ref="AB15:AB19"/>
    <mergeCell ref="AA12:AA13"/>
    <mergeCell ref="AA15:AA19"/>
    <mergeCell ref="Z12:Z13"/>
    <mergeCell ref="Z15:Z19"/>
    <mergeCell ref="A12:W12"/>
    <mergeCell ref="X12:X13"/>
    <mergeCell ref="A13:L13"/>
    <mergeCell ref="M13:W13"/>
    <mergeCell ref="A21:W21"/>
    <mergeCell ref="A23:T23"/>
    <mergeCell ref="A24:W24"/>
    <mergeCell ref="B25:E25"/>
    <mergeCell ref="F25:N25"/>
    <mergeCell ref="O25:Q25"/>
    <mergeCell ref="R25:T25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90" orientation="portrait" r:id="rId1"/>
  <headerFooter>
    <oddHeader>&amp;L&amp;G</oddHeader>
  </headerFooter>
  <rowBreaks count="2" manualBreakCount="2">
    <brk id="78" max="23" man="1"/>
    <brk id="145" max="23" man="1"/>
  </rowBreaks>
  <legacyDrawing r:id="rId2"/>
  <legacyDrawingHF r:id="rId3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54359-4858-4DDC-B5A8-68BFAAF2CDA4}">
  <sheetPr>
    <tabColor rgb="FFFF0000"/>
  </sheetPr>
  <dimension ref="A1:AE169"/>
  <sheetViews>
    <sheetView topLeftCell="A136" workbookViewId="0">
      <selection activeCell="G165" sqref="G165"/>
    </sheetView>
  </sheetViews>
  <sheetFormatPr defaultColWidth="4.6640625" defaultRowHeight="12" x14ac:dyDescent="0.2"/>
  <cols>
    <col min="1" max="1" width="6.6640625" style="2" customWidth="1"/>
    <col min="2" max="22" width="4.6640625" style="2"/>
    <col min="23" max="23" width="8.6640625" style="2" customWidth="1"/>
    <col min="24" max="31" width="14.6640625" style="7" customWidth="1"/>
    <col min="32" max="32" width="6.5" style="2" bestFit="1" customWidth="1"/>
    <col min="33" max="16384" width="4.6640625" style="2"/>
  </cols>
  <sheetData>
    <row r="1" spans="1:31" ht="25.15" customHeight="1" x14ac:dyDescent="0.2">
      <c r="A1" s="838" t="s">
        <v>211</v>
      </c>
      <c r="B1" s="838"/>
      <c r="C1" s="838"/>
      <c r="D1" s="838"/>
      <c r="E1" s="838"/>
      <c r="F1" s="838"/>
      <c r="G1" s="838"/>
      <c r="H1" s="838"/>
      <c r="I1" s="838"/>
      <c r="J1" s="838"/>
      <c r="K1" s="838"/>
      <c r="L1" s="838"/>
      <c r="M1" s="838"/>
      <c r="N1" s="838"/>
      <c r="O1" s="838"/>
      <c r="P1" s="838"/>
      <c r="Q1" s="838"/>
      <c r="R1" s="838"/>
      <c r="S1" s="838"/>
      <c r="T1" s="838"/>
      <c r="U1" s="838"/>
      <c r="V1" s="838"/>
      <c r="W1" s="838"/>
      <c r="X1" s="838"/>
      <c r="Y1"/>
      <c r="Z1">
        <v>1.0465069</v>
      </c>
      <c r="AA1"/>
      <c r="AB1">
        <v>1.039256</v>
      </c>
      <c r="AC1"/>
      <c r="AD1" s="476">
        <f>RESUMO!CM23</f>
        <v>1.0547719</v>
      </c>
      <c r="AE1"/>
    </row>
    <row r="2" spans="1:31" ht="15" customHeight="1" x14ac:dyDescent="0.2">
      <c r="A2" s="839" t="s">
        <v>212</v>
      </c>
      <c r="B2" s="839"/>
      <c r="C2" s="839"/>
      <c r="D2" s="839"/>
      <c r="E2" s="183">
        <f>EDITAL!E22</f>
        <v>2</v>
      </c>
      <c r="F2" s="840" t="str">
        <f>EDITAL!F22</f>
        <v>VIGILANCIA SC</v>
      </c>
      <c r="G2" s="840"/>
      <c r="H2" s="840"/>
      <c r="I2" s="840"/>
      <c r="J2" s="840"/>
      <c r="K2" s="840"/>
      <c r="L2" s="840"/>
      <c r="M2" s="840"/>
      <c r="N2" s="840"/>
      <c r="O2" s="840"/>
      <c r="P2" s="840"/>
      <c r="Q2" s="840"/>
      <c r="R2" s="840"/>
      <c r="S2" s="840"/>
      <c r="T2" s="839" t="s">
        <v>213</v>
      </c>
      <c r="U2" s="839"/>
      <c r="V2" s="839"/>
      <c r="W2" s="839"/>
      <c r="X2" s="184">
        <v>1</v>
      </c>
      <c r="Y2" s="184">
        <f>X2</f>
        <v>1</v>
      </c>
      <c r="Z2" s="184">
        <v>2</v>
      </c>
      <c r="AA2" s="184">
        <f>Z2</f>
        <v>2</v>
      </c>
      <c r="AB2" s="184">
        <v>2</v>
      </c>
      <c r="AC2" s="184">
        <f>AB2</f>
        <v>2</v>
      </c>
      <c r="AD2" s="184">
        <v>2</v>
      </c>
      <c r="AE2" s="184">
        <f>AD2</f>
        <v>2</v>
      </c>
    </row>
    <row r="3" spans="1:31" ht="15" customHeight="1" x14ac:dyDescent="0.2">
      <c r="A3" s="841" t="s">
        <v>214</v>
      </c>
      <c r="B3" s="841"/>
      <c r="C3" s="841"/>
      <c r="D3" s="841"/>
      <c r="E3" s="842" t="s">
        <v>431</v>
      </c>
      <c r="F3" s="842"/>
      <c r="G3" s="842"/>
      <c r="H3" s="842"/>
      <c r="I3" s="842"/>
      <c r="J3" s="842"/>
      <c r="K3" s="842"/>
      <c r="L3" s="842"/>
      <c r="M3" s="842"/>
      <c r="N3" s="842"/>
      <c r="O3" s="842"/>
      <c r="P3" s="842"/>
      <c r="Q3" s="842"/>
      <c r="R3" s="842"/>
      <c r="S3" s="842"/>
      <c r="T3" s="842"/>
      <c r="U3" s="841" t="s">
        <v>216</v>
      </c>
      <c r="V3" s="841"/>
      <c r="W3" s="841"/>
      <c r="X3" s="185">
        <f>EDITAL!X22</f>
        <v>44593</v>
      </c>
      <c r="Y3" s="185">
        <v>44958</v>
      </c>
      <c r="Z3" s="185">
        <v>44958</v>
      </c>
      <c r="AA3" s="185">
        <v>45323</v>
      </c>
      <c r="AB3" s="185">
        <v>45323</v>
      </c>
      <c r="AC3" s="185">
        <v>45689</v>
      </c>
      <c r="AD3" s="185">
        <v>45689</v>
      </c>
      <c r="AE3" s="185">
        <v>46054</v>
      </c>
    </row>
    <row r="4" spans="1:31" ht="15" customHeight="1" x14ac:dyDescent="0.2">
      <c r="A4" s="841" t="s">
        <v>217</v>
      </c>
      <c r="B4" s="841"/>
      <c r="C4" s="841"/>
      <c r="D4" s="841"/>
      <c r="E4" s="842" t="s">
        <v>218</v>
      </c>
      <c r="F4" s="842"/>
      <c r="G4" s="842"/>
      <c r="H4" s="842"/>
      <c r="I4" s="842"/>
      <c r="J4" s="842"/>
      <c r="K4" s="842"/>
      <c r="L4" s="842"/>
      <c r="M4" s="842"/>
      <c r="N4" s="842"/>
      <c r="O4" s="841" t="s">
        <v>219</v>
      </c>
      <c r="P4" s="841"/>
      <c r="Q4" s="841"/>
      <c r="R4" s="843" t="s">
        <v>220</v>
      </c>
      <c r="S4" s="843"/>
      <c r="T4" s="843"/>
      <c r="U4" s="841" t="s">
        <v>221</v>
      </c>
      <c r="V4" s="841"/>
      <c r="W4" s="841"/>
      <c r="X4" s="186">
        <v>1664.83</v>
      </c>
      <c r="Y4" s="186">
        <v>1760</v>
      </c>
      <c r="Z4" s="186">
        <v>1760</v>
      </c>
      <c r="AA4" s="186">
        <v>1865.6</v>
      </c>
      <c r="AB4" s="186">
        <f>AA4</f>
        <v>1865.6</v>
      </c>
      <c r="AC4" s="186">
        <v>1973.24</v>
      </c>
      <c r="AD4" s="186">
        <f>AC4</f>
        <v>1973.24</v>
      </c>
      <c r="AE4" s="186">
        <v>2091.63</v>
      </c>
    </row>
    <row r="5" spans="1:31" ht="15" customHeight="1" x14ac:dyDescent="0.2">
      <c r="A5" s="841" t="s">
        <v>222</v>
      </c>
      <c r="B5" s="841"/>
      <c r="C5" s="841"/>
      <c r="D5" s="841"/>
      <c r="E5" s="843">
        <f>6*E6</f>
        <v>132</v>
      </c>
      <c r="F5" s="843"/>
      <c r="G5" s="841" t="s">
        <v>223</v>
      </c>
      <c r="H5" s="841"/>
      <c r="I5" s="841"/>
      <c r="J5" s="843"/>
      <c r="K5" s="843"/>
      <c r="L5" s="841" t="s">
        <v>224</v>
      </c>
      <c r="M5" s="841"/>
      <c r="N5" s="841"/>
      <c r="O5" s="841"/>
      <c r="P5" s="841"/>
      <c r="Q5" s="841"/>
      <c r="R5" s="605">
        <v>27.6</v>
      </c>
      <c r="S5" s="605"/>
      <c r="T5" s="605"/>
      <c r="U5" s="841" t="s">
        <v>225</v>
      </c>
      <c r="V5" s="841"/>
      <c r="W5" s="841"/>
      <c r="X5" s="187">
        <v>1212</v>
      </c>
      <c r="Y5" s="187">
        <v>1302</v>
      </c>
      <c r="Z5" s="187">
        <v>1302</v>
      </c>
      <c r="AA5" s="187">
        <v>1302</v>
      </c>
      <c r="AB5" s="187">
        <v>1302</v>
      </c>
      <c r="AC5" s="187">
        <v>1302</v>
      </c>
      <c r="AD5" s="187">
        <v>1302</v>
      </c>
      <c r="AE5" s="526">
        <v>1302</v>
      </c>
    </row>
    <row r="6" spans="1:31" ht="15" customHeight="1" x14ac:dyDescent="0.2">
      <c r="A6" s="841" t="s">
        <v>226</v>
      </c>
      <c r="B6" s="841"/>
      <c r="C6" s="841"/>
      <c r="D6" s="841"/>
      <c r="E6" s="843">
        <v>22</v>
      </c>
      <c r="F6" s="843"/>
      <c r="G6" s="841" t="s">
        <v>227</v>
      </c>
      <c r="H6" s="841"/>
      <c r="I6" s="841"/>
      <c r="J6" s="844">
        <v>0.3</v>
      </c>
      <c r="K6" s="844"/>
      <c r="L6" s="841" t="s">
        <v>228</v>
      </c>
      <c r="M6" s="841"/>
      <c r="N6" s="841"/>
      <c r="O6" s="844"/>
      <c r="P6" s="844"/>
      <c r="Q6" s="841" t="s">
        <v>229</v>
      </c>
      <c r="R6" s="841"/>
      <c r="S6" s="841"/>
      <c r="T6" s="845">
        <f>VLOOKUP(E2,EMPR!B28:R29,15,0)</f>
        <v>7.0000000000000007E-2</v>
      </c>
      <c r="U6" s="845"/>
      <c r="V6" s="846" t="s">
        <v>230</v>
      </c>
      <c r="W6" s="846"/>
      <c r="X6" s="188"/>
      <c r="Y6" s="188"/>
      <c r="Z6" s="188"/>
      <c r="AA6" s="188"/>
      <c r="AB6" s="188"/>
      <c r="AC6" s="188"/>
      <c r="AD6" s="188"/>
      <c r="AE6" s="188"/>
    </row>
    <row r="7" spans="1:31" ht="15" customHeight="1" x14ac:dyDescent="0.2">
      <c r="A7" s="841" t="s">
        <v>231</v>
      </c>
      <c r="B7" s="841"/>
      <c r="C7" s="841"/>
      <c r="D7" s="841"/>
      <c r="E7" s="845">
        <f>VLOOKUP(E2,EMPR!B28:R29,3,0)</f>
        <v>6.0000000000000001E-3</v>
      </c>
      <c r="F7" s="845"/>
      <c r="G7" s="841" t="s">
        <v>232</v>
      </c>
      <c r="H7" s="841"/>
      <c r="I7" s="841"/>
      <c r="J7" s="605">
        <f>VLOOKUP(E2,EMPR!B28:R29,4,0)</f>
        <v>14</v>
      </c>
      <c r="K7" s="605"/>
      <c r="L7" s="841" t="s">
        <v>13</v>
      </c>
      <c r="M7" s="841"/>
      <c r="N7" s="841"/>
      <c r="O7" s="605">
        <f>VLOOKUP(E2,EMPR!B28:R29,12,0)</f>
        <v>4.5</v>
      </c>
      <c r="P7" s="605"/>
      <c r="Q7" s="841" t="s">
        <v>233</v>
      </c>
      <c r="R7" s="841"/>
      <c r="S7" s="841"/>
      <c r="T7" s="847">
        <f>VLOOKUP(E2,EMPR!B28:R29,14,0)</f>
        <v>0</v>
      </c>
      <c r="U7" s="847"/>
      <c r="V7" s="847"/>
      <c r="W7" s="189"/>
      <c r="X7" s="190"/>
      <c r="Y7" s="190"/>
      <c r="Z7" s="190"/>
      <c r="AA7" s="190"/>
      <c r="AB7" s="190"/>
      <c r="AC7" s="190"/>
      <c r="AD7" s="190"/>
      <c r="AE7" s="190"/>
    </row>
    <row r="8" spans="1:31" ht="15" customHeight="1" x14ac:dyDescent="0.2">
      <c r="A8" s="841" t="s">
        <v>234</v>
      </c>
      <c r="B8" s="841"/>
      <c r="C8" s="841"/>
      <c r="D8" s="841"/>
      <c r="E8" s="192">
        <v>1</v>
      </c>
      <c r="F8" s="856" t="str">
        <f>IF(E8=1,EMPR!C22,IF(E8=2,EMPR!C23))</f>
        <v>DIURNO</v>
      </c>
      <c r="G8" s="856"/>
      <c r="H8" s="856"/>
      <c r="I8" s="856"/>
      <c r="J8" s="841" t="s">
        <v>235</v>
      </c>
      <c r="K8" s="841"/>
      <c r="L8" s="841"/>
      <c r="M8" s="193">
        <v>1</v>
      </c>
      <c r="N8" s="856" t="str">
        <f>IF(M8=1,EMPR!C17,IF(M8=2,EMPR!C18))</f>
        <v>SIM</v>
      </c>
      <c r="O8" s="856"/>
      <c r="P8" s="841" t="s">
        <v>236</v>
      </c>
      <c r="Q8" s="841"/>
      <c r="R8" s="841"/>
      <c r="S8" s="841"/>
      <c r="T8" s="841"/>
      <c r="U8" s="841"/>
      <c r="V8" s="192">
        <v>1</v>
      </c>
      <c r="W8" s="856" t="str">
        <f>IF(V8=1,EMPR!C33,IF(V8=2,EMPR!C34))</f>
        <v>SALARIO NORMATIVO</v>
      </c>
      <c r="X8" s="856"/>
      <c r="Y8"/>
      <c r="Z8"/>
      <c r="AA8"/>
      <c r="AB8"/>
      <c r="AC8"/>
      <c r="AD8"/>
      <c r="AE8"/>
    </row>
    <row r="9" spans="1:31" ht="15" customHeight="1" x14ac:dyDescent="0.2">
      <c r="A9" s="848" t="s">
        <v>237</v>
      </c>
      <c r="B9" s="848"/>
      <c r="C9" s="848"/>
      <c r="D9" s="848"/>
      <c r="E9" s="848"/>
      <c r="F9" s="848"/>
      <c r="G9" s="191">
        <f>EDITAL!X13</f>
        <v>2</v>
      </c>
      <c r="H9" s="849" t="str">
        <f>IF(G9=1,EMPR!C17,IF(G9=2,EMPR!C18))</f>
        <v>NAO</v>
      </c>
      <c r="I9" s="849"/>
      <c r="J9" s="848" t="s">
        <v>238</v>
      </c>
      <c r="K9" s="848"/>
      <c r="L9" s="848"/>
      <c r="M9" s="194">
        <v>15</v>
      </c>
      <c r="N9" s="850" t="s">
        <v>239</v>
      </c>
      <c r="O9" s="850"/>
      <c r="P9" s="850"/>
      <c r="Q9" s="195"/>
      <c r="R9" s="195"/>
      <c r="S9" s="195"/>
      <c r="T9" s="195"/>
      <c r="U9" s="195"/>
      <c r="V9" s="195"/>
      <c r="W9" s="195"/>
      <c r="X9" s="196"/>
      <c r="Y9" s="196"/>
      <c r="Z9" s="196"/>
      <c r="AA9" s="196"/>
      <c r="AB9" s="196"/>
      <c r="AC9" s="196"/>
      <c r="AD9" s="196"/>
      <c r="AE9" s="196"/>
    </row>
    <row r="10" spans="1:31" ht="15" customHeight="1" x14ac:dyDescent="0.2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4"/>
      <c r="Y10" s="34"/>
      <c r="Z10" s="34"/>
      <c r="AA10" s="34"/>
      <c r="AB10" s="34"/>
      <c r="AC10" s="34"/>
      <c r="AD10" s="34"/>
      <c r="AE10" s="34"/>
    </row>
    <row r="11" spans="1:31" ht="15" customHeight="1" x14ac:dyDescent="0.2"/>
    <row r="12" spans="1:31" s="1" customFormat="1" ht="20.100000000000001" customHeight="1" x14ac:dyDescent="0.2">
      <c r="A12" s="851" t="s">
        <v>151</v>
      </c>
      <c r="B12" s="851"/>
      <c r="C12" s="851"/>
      <c r="D12" s="851"/>
      <c r="E12" s="851"/>
      <c r="F12" s="851"/>
      <c r="G12" s="851"/>
      <c r="H12" s="851"/>
      <c r="I12" s="851"/>
      <c r="J12" s="851"/>
      <c r="K12" s="851"/>
      <c r="L12" s="851"/>
      <c r="M12" s="851"/>
      <c r="N12" s="851"/>
      <c r="O12" s="851"/>
      <c r="P12" s="851"/>
      <c r="Q12" s="851"/>
      <c r="R12" s="851"/>
      <c r="S12" s="851"/>
      <c r="T12" s="851"/>
      <c r="U12" s="851"/>
      <c r="V12" s="851"/>
      <c r="W12" s="851"/>
      <c r="X12" s="830">
        <v>2022</v>
      </c>
      <c r="Y12" s="830">
        <v>2023</v>
      </c>
      <c r="Z12" s="830">
        <v>2023</v>
      </c>
      <c r="AA12" s="830">
        <v>2024</v>
      </c>
      <c r="AB12" s="830">
        <v>2024</v>
      </c>
      <c r="AC12" s="830">
        <v>2025</v>
      </c>
      <c r="AD12" s="830">
        <v>2025</v>
      </c>
      <c r="AE12" s="830">
        <v>2026</v>
      </c>
    </row>
    <row r="13" spans="1:31" ht="14.25" customHeight="1" x14ac:dyDescent="0.2">
      <c r="A13" s="852" t="str">
        <f>EDITAL!E4&amp;" n° "&amp;EDITAL!Q4</f>
        <v xml:space="preserve">Processo Licitatório n° </v>
      </c>
      <c r="B13" s="853"/>
      <c r="C13" s="853"/>
      <c r="D13" s="853"/>
      <c r="E13" s="853"/>
      <c r="F13" s="853"/>
      <c r="G13" s="853"/>
      <c r="H13" s="853"/>
      <c r="I13" s="853"/>
      <c r="J13" s="853"/>
      <c r="K13" s="853"/>
      <c r="L13" s="853"/>
      <c r="M13" s="854" t="str">
        <f>EDITAL!E5&amp;" n° "&amp;EDITAL!Q5</f>
        <v>Pregão Eletrônico n° N° 0646/2022</v>
      </c>
      <c r="N13" s="854"/>
      <c r="O13" s="854"/>
      <c r="P13" s="854"/>
      <c r="Q13" s="854"/>
      <c r="R13" s="854"/>
      <c r="S13" s="854"/>
      <c r="T13" s="854"/>
      <c r="U13" s="854"/>
      <c r="V13" s="854"/>
      <c r="W13" s="855"/>
      <c r="X13" s="831"/>
      <c r="Y13" s="831"/>
      <c r="Z13" s="831"/>
      <c r="AA13" s="831"/>
      <c r="AB13" s="831"/>
      <c r="AC13" s="831"/>
      <c r="AD13" s="831"/>
      <c r="AE13" s="831"/>
    </row>
    <row r="14" spans="1:31" customFormat="1" ht="5.0999999999999996" customHeight="1" x14ac:dyDescent="0.2"/>
    <row r="15" spans="1:31" s="14" customFormat="1" ht="14.25" customHeight="1" x14ac:dyDescent="0.2">
      <c r="A15" s="875" t="s">
        <v>240</v>
      </c>
      <c r="B15" s="875"/>
      <c r="C15" s="875"/>
      <c r="D15" s="875"/>
      <c r="E15" s="875"/>
      <c r="F15" s="875"/>
      <c r="G15" s="875"/>
      <c r="H15" s="875"/>
      <c r="I15" s="875"/>
      <c r="J15" s="875"/>
      <c r="K15" s="875"/>
      <c r="L15" s="875"/>
      <c r="M15" s="875"/>
      <c r="N15" s="875"/>
      <c r="O15" s="875"/>
      <c r="P15" s="875"/>
      <c r="Q15" s="875"/>
      <c r="R15" s="875"/>
      <c r="S15" s="875"/>
      <c r="T15" s="875"/>
      <c r="U15" s="875"/>
      <c r="V15" s="875"/>
      <c r="W15" s="875"/>
      <c r="X15" s="857" t="s">
        <v>241</v>
      </c>
      <c r="Y15" s="832" t="s">
        <v>667</v>
      </c>
      <c r="Z15" s="832" t="s">
        <v>684</v>
      </c>
      <c r="AA15" s="832" t="s">
        <v>706</v>
      </c>
      <c r="AB15" s="832" t="s">
        <v>708</v>
      </c>
      <c r="AC15" s="832" t="s">
        <v>747</v>
      </c>
      <c r="AD15" s="832" t="s">
        <v>748</v>
      </c>
      <c r="AE15" s="832" t="s">
        <v>783</v>
      </c>
    </row>
    <row r="16" spans="1:31" ht="12" customHeight="1" x14ac:dyDescent="0.2">
      <c r="A16" s="199">
        <v>1</v>
      </c>
      <c r="B16" s="860" t="s">
        <v>242</v>
      </c>
      <c r="C16" s="860"/>
      <c r="D16" s="860"/>
      <c r="E16" s="860"/>
      <c r="F16" s="860"/>
      <c r="G16" s="860"/>
      <c r="H16" s="860"/>
      <c r="I16" s="860"/>
      <c r="J16" s="860"/>
      <c r="K16" s="861">
        <f>EDITAL!E6</f>
        <v>44662</v>
      </c>
      <c r="L16" s="861"/>
      <c r="M16" s="861"/>
      <c r="N16" s="861"/>
      <c r="O16" s="861"/>
      <c r="P16" s="861"/>
      <c r="Q16" s="861"/>
      <c r="R16" s="861"/>
      <c r="S16" s="861"/>
      <c r="T16" s="861"/>
      <c r="U16" s="861"/>
      <c r="V16" s="861"/>
      <c r="W16" s="861"/>
      <c r="X16" s="858"/>
      <c r="Y16" s="833"/>
      <c r="Z16" s="833"/>
      <c r="AA16" s="833"/>
      <c r="AB16" s="833"/>
      <c r="AC16" s="833"/>
      <c r="AD16" s="833"/>
      <c r="AE16" s="833"/>
    </row>
    <row r="17" spans="1:31" ht="12" customHeight="1" x14ac:dyDescent="0.2">
      <c r="A17" s="197">
        <v>2</v>
      </c>
      <c r="B17" s="862" t="s">
        <v>243</v>
      </c>
      <c r="C17" s="862"/>
      <c r="D17" s="862"/>
      <c r="E17" s="862"/>
      <c r="F17" s="862"/>
      <c r="G17" s="862"/>
      <c r="H17" s="862"/>
      <c r="I17" s="862"/>
      <c r="J17" s="862"/>
      <c r="K17" s="863" t="str">
        <f>EDITAL!Q6</f>
        <v>http://e-lic.sc.gov.br</v>
      </c>
      <c r="L17" s="863"/>
      <c r="M17" s="863"/>
      <c r="N17" s="863"/>
      <c r="O17" s="863"/>
      <c r="P17" s="863"/>
      <c r="Q17" s="863"/>
      <c r="R17" s="863"/>
      <c r="S17" s="863"/>
      <c r="T17" s="863"/>
      <c r="U17" s="863"/>
      <c r="V17" s="863"/>
      <c r="W17" s="863"/>
      <c r="X17" s="858"/>
      <c r="Y17" s="833"/>
      <c r="Z17" s="833"/>
      <c r="AA17" s="833"/>
      <c r="AB17" s="833"/>
      <c r="AC17" s="833"/>
      <c r="AD17" s="833"/>
      <c r="AE17" s="833"/>
    </row>
    <row r="18" spans="1:31" ht="12" customHeight="1" x14ac:dyDescent="0.2">
      <c r="A18" s="197">
        <v>3</v>
      </c>
      <c r="B18" s="862" t="s">
        <v>244</v>
      </c>
      <c r="C18" s="862"/>
      <c r="D18" s="862"/>
      <c r="E18" s="862"/>
      <c r="F18" s="862"/>
      <c r="G18" s="862"/>
      <c r="H18" s="862"/>
      <c r="I18" s="862"/>
      <c r="J18" s="862"/>
      <c r="K18" s="863" t="str">
        <f>EDITAL!J18&amp;" / "&amp;EDITAL!T17</f>
        <v>FLORIANOPOLIS / SC</v>
      </c>
      <c r="L18" s="863"/>
      <c r="M18" s="863"/>
      <c r="N18" s="863"/>
      <c r="O18" s="863"/>
      <c r="P18" s="863"/>
      <c r="Q18" s="863"/>
      <c r="R18" s="863"/>
      <c r="S18" s="863"/>
      <c r="T18" s="863"/>
      <c r="U18" s="863"/>
      <c r="V18" s="863"/>
      <c r="W18" s="863"/>
      <c r="X18" s="858"/>
      <c r="Y18" s="833"/>
      <c r="Z18" s="833"/>
      <c r="AA18" s="833"/>
      <c r="AB18" s="833"/>
      <c r="AC18" s="833"/>
      <c r="AD18" s="833"/>
      <c r="AE18" s="833"/>
    </row>
    <row r="19" spans="1:31" ht="12" customHeight="1" x14ac:dyDescent="0.2">
      <c r="A19" s="198">
        <v>4</v>
      </c>
      <c r="B19" s="864" t="s">
        <v>245</v>
      </c>
      <c r="C19" s="864"/>
      <c r="D19" s="864"/>
      <c r="E19" s="864"/>
      <c r="F19" s="864"/>
      <c r="G19" s="864"/>
      <c r="H19" s="864"/>
      <c r="I19" s="864"/>
      <c r="J19" s="864"/>
      <c r="K19" s="865">
        <f>EDITAL!E17</f>
        <v>12</v>
      </c>
      <c r="L19" s="865"/>
      <c r="M19" s="865"/>
      <c r="N19" s="865"/>
      <c r="O19" s="865"/>
      <c r="P19" s="865"/>
      <c r="Q19" s="865"/>
      <c r="R19" s="865"/>
      <c r="S19" s="865"/>
      <c r="T19" s="865"/>
      <c r="U19" s="865"/>
      <c r="V19" s="865"/>
      <c r="W19" s="865"/>
      <c r="X19" s="859"/>
      <c r="Y19" s="834"/>
      <c r="Z19" s="834"/>
      <c r="AA19" s="834"/>
      <c r="AB19" s="834"/>
      <c r="AC19" s="834"/>
      <c r="AD19" s="834"/>
      <c r="AE19" s="834"/>
    </row>
    <row r="20" spans="1:31" customFormat="1" ht="5.0999999999999996" customHeight="1" x14ac:dyDescent="0.2"/>
    <row r="21" spans="1:31" ht="20.100000000000001" customHeight="1" x14ac:dyDescent="0.2">
      <c r="A21" s="866" t="s">
        <v>246</v>
      </c>
      <c r="B21" s="867"/>
      <c r="C21" s="867"/>
      <c r="D21" s="867"/>
      <c r="E21" s="867"/>
      <c r="F21" s="867"/>
      <c r="G21" s="867"/>
      <c r="H21" s="867"/>
      <c r="I21" s="867"/>
      <c r="J21" s="867"/>
      <c r="K21" s="867"/>
      <c r="L21" s="867"/>
      <c r="M21" s="867"/>
      <c r="N21" s="867"/>
      <c r="O21" s="867"/>
      <c r="P21" s="867"/>
      <c r="Q21" s="867"/>
      <c r="R21" s="867"/>
      <c r="S21" s="867"/>
      <c r="T21" s="867"/>
      <c r="U21" s="867"/>
      <c r="V21" s="867"/>
      <c r="W21" s="867"/>
      <c r="X21" s="19"/>
      <c r="Y21" s="19"/>
      <c r="Z21" s="19"/>
      <c r="AA21" s="19"/>
      <c r="AB21" s="19"/>
      <c r="AC21" s="19"/>
      <c r="AD21" s="19"/>
      <c r="AE21" s="19"/>
    </row>
    <row r="22" spans="1:31" ht="5.0999999999999996" customHeight="1" x14ac:dyDescent="0.2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8"/>
      <c r="Y22" s="18"/>
      <c r="Z22" s="18"/>
      <c r="AA22" s="18"/>
      <c r="AB22" s="18"/>
      <c r="AC22" s="18"/>
      <c r="AD22" s="18"/>
      <c r="AE22" s="18"/>
    </row>
    <row r="23" spans="1:31" ht="15" customHeight="1" x14ac:dyDescent="0.2">
      <c r="A23" s="868" t="s">
        <v>247</v>
      </c>
      <c r="B23" s="869"/>
      <c r="C23" s="869"/>
      <c r="D23" s="869"/>
      <c r="E23" s="869"/>
      <c r="F23" s="869"/>
      <c r="G23" s="869"/>
      <c r="H23" s="869"/>
      <c r="I23" s="869"/>
      <c r="J23" s="869"/>
      <c r="K23" s="869"/>
      <c r="L23" s="869"/>
      <c r="M23" s="869"/>
      <c r="N23" s="869"/>
      <c r="O23" s="869"/>
      <c r="P23" s="869"/>
      <c r="Q23" s="869"/>
      <c r="R23" s="869"/>
      <c r="S23" s="869"/>
      <c r="T23" s="869"/>
      <c r="U23" s="15"/>
      <c r="V23" s="15"/>
      <c r="W23" s="15"/>
      <c r="X23" s="16"/>
      <c r="Y23" s="16"/>
      <c r="Z23" s="16"/>
      <c r="AA23" s="16"/>
      <c r="AB23" s="16"/>
      <c r="AC23" s="16"/>
      <c r="AD23" s="16"/>
      <c r="AE23" s="16"/>
    </row>
    <row r="24" spans="1:31" ht="12" customHeight="1" x14ac:dyDescent="0.2">
      <c r="A24" s="870" t="s">
        <v>248</v>
      </c>
      <c r="B24" s="871"/>
      <c r="C24" s="871"/>
      <c r="D24" s="871"/>
      <c r="E24" s="871"/>
      <c r="F24" s="871"/>
      <c r="G24" s="871"/>
      <c r="H24" s="871"/>
      <c r="I24" s="871"/>
      <c r="J24" s="871"/>
      <c r="K24" s="871"/>
      <c r="L24" s="871"/>
      <c r="M24" s="871"/>
      <c r="N24" s="871"/>
      <c r="O24" s="871"/>
      <c r="P24" s="871"/>
      <c r="Q24" s="871"/>
      <c r="R24" s="871"/>
      <c r="S24" s="871"/>
      <c r="T24" s="871"/>
      <c r="U24" s="871"/>
      <c r="V24" s="871"/>
      <c r="W24" s="871"/>
      <c r="X24" s="200"/>
      <c r="Y24" s="200"/>
      <c r="Z24" s="200"/>
      <c r="AA24" s="200"/>
      <c r="AB24" s="200"/>
      <c r="AC24" s="200"/>
      <c r="AD24" s="200"/>
      <c r="AE24" s="200"/>
    </row>
    <row r="25" spans="1:31" ht="12" customHeight="1" x14ac:dyDescent="0.2">
      <c r="A25" s="201">
        <v>1</v>
      </c>
      <c r="B25" s="872" t="s">
        <v>249</v>
      </c>
      <c r="C25" s="872"/>
      <c r="D25" s="872"/>
      <c r="E25" s="872"/>
      <c r="F25" s="873" t="str">
        <f>F2</f>
        <v>VIGILANCIA SC</v>
      </c>
      <c r="G25" s="873"/>
      <c r="H25" s="873"/>
      <c r="I25" s="873"/>
      <c r="J25" s="873"/>
      <c r="K25" s="873"/>
      <c r="L25" s="873"/>
      <c r="M25" s="873"/>
      <c r="N25" s="873"/>
      <c r="O25" s="874" t="s">
        <v>234</v>
      </c>
      <c r="P25" s="874"/>
      <c r="Q25" s="874"/>
      <c r="R25" s="873" t="str">
        <f>F8</f>
        <v>DIURNO</v>
      </c>
      <c r="S25" s="873"/>
      <c r="T25" s="873"/>
      <c r="U25" s="872" t="s">
        <v>250</v>
      </c>
      <c r="V25" s="872"/>
      <c r="W25" s="872"/>
      <c r="X25" s="202">
        <f>R5</f>
        <v>27.6</v>
      </c>
      <c r="Y25" s="202">
        <v>31</v>
      </c>
      <c r="Z25" s="202">
        <v>31</v>
      </c>
      <c r="AA25" s="202">
        <v>32.86</v>
      </c>
      <c r="AB25" s="202">
        <f>AA25</f>
        <v>32.86</v>
      </c>
      <c r="AC25" s="202">
        <v>40</v>
      </c>
      <c r="AD25" s="202">
        <f>AC25</f>
        <v>40</v>
      </c>
      <c r="AE25" s="202">
        <v>47.5</v>
      </c>
    </row>
    <row r="26" spans="1:31" ht="12" customHeight="1" x14ac:dyDescent="0.2">
      <c r="A26" s="197">
        <v>2</v>
      </c>
      <c r="B26" s="862" t="s">
        <v>251</v>
      </c>
      <c r="C26" s="862"/>
      <c r="D26" s="878" t="str">
        <f>R4</f>
        <v>5173-30</v>
      </c>
      <c r="E26" s="878"/>
      <c r="F26" s="862" t="s">
        <v>213</v>
      </c>
      <c r="G26" s="862"/>
      <c r="H26" s="862"/>
      <c r="I26" s="862"/>
      <c r="J26" s="862"/>
      <c r="K26" s="862"/>
      <c r="L26" s="878">
        <f>X2</f>
        <v>1</v>
      </c>
      <c r="M26" s="878"/>
      <c r="N26" s="862" t="s">
        <v>252</v>
      </c>
      <c r="O26" s="862"/>
      <c r="P26" s="862"/>
      <c r="Q26" s="862"/>
      <c r="R26" s="879">
        <f>INSU!V4</f>
        <v>6.0000000000000001E-3</v>
      </c>
      <c r="S26" s="879"/>
      <c r="T26" s="879"/>
      <c r="U26" s="862" t="s">
        <v>253</v>
      </c>
      <c r="V26" s="862"/>
      <c r="W26" s="862"/>
      <c r="X26" s="203">
        <f>INSU!X4</f>
        <v>14</v>
      </c>
      <c r="Y26" s="203">
        <v>14</v>
      </c>
      <c r="Z26" s="203">
        <v>14</v>
      </c>
      <c r="AA26" s="203">
        <v>14</v>
      </c>
      <c r="AB26" s="203">
        <v>14</v>
      </c>
      <c r="AC26" s="203">
        <v>14</v>
      </c>
      <c r="AD26" s="203">
        <v>14</v>
      </c>
      <c r="AE26" s="203">
        <v>14</v>
      </c>
    </row>
    <row r="27" spans="1:31" ht="12" customHeight="1" x14ac:dyDescent="0.2">
      <c r="A27" s="197">
        <v>3</v>
      </c>
      <c r="B27" s="862" t="s">
        <v>217</v>
      </c>
      <c r="C27" s="862"/>
      <c r="D27" s="862"/>
      <c r="E27" s="862"/>
      <c r="F27" s="876" t="str">
        <f>E4</f>
        <v>VIGILANTE</v>
      </c>
      <c r="G27" s="876"/>
      <c r="H27" s="876"/>
      <c r="I27" s="876"/>
      <c r="J27" s="876"/>
      <c r="K27" s="876"/>
      <c r="L27" s="876"/>
      <c r="M27" s="876"/>
      <c r="N27" s="876"/>
      <c r="O27" s="876"/>
      <c r="P27" s="876"/>
      <c r="Q27" s="876"/>
      <c r="R27" s="876"/>
      <c r="S27" s="876"/>
      <c r="T27" s="876"/>
      <c r="U27" s="862" t="s">
        <v>12</v>
      </c>
      <c r="V27" s="862"/>
      <c r="W27" s="862"/>
      <c r="X27" s="204">
        <f>INSU!B4</f>
        <v>5</v>
      </c>
      <c r="Y27" s="204">
        <v>5</v>
      </c>
      <c r="Z27" s="204">
        <v>5.32</v>
      </c>
      <c r="AA27" s="204">
        <v>5</v>
      </c>
      <c r="AB27" s="204">
        <v>5.32</v>
      </c>
      <c r="AC27" s="204">
        <v>5</v>
      </c>
      <c r="AD27" s="204">
        <v>5.32</v>
      </c>
      <c r="AE27" s="204">
        <v>5</v>
      </c>
    </row>
    <row r="28" spans="1:31" ht="12" customHeight="1" x14ac:dyDescent="0.2">
      <c r="A28" s="198">
        <v>4</v>
      </c>
      <c r="B28" s="864" t="s">
        <v>254</v>
      </c>
      <c r="C28" s="864"/>
      <c r="D28" s="864"/>
      <c r="E28" s="864"/>
      <c r="F28" s="877" t="str">
        <f>E3</f>
        <v>SIND VIG ABRANGENCIA FLORIANOPOLIS E REGIAO</v>
      </c>
      <c r="G28" s="877"/>
      <c r="H28" s="877"/>
      <c r="I28" s="877"/>
      <c r="J28" s="877"/>
      <c r="K28" s="877"/>
      <c r="L28" s="877"/>
      <c r="M28" s="877"/>
      <c r="N28" s="877"/>
      <c r="O28" s="877"/>
      <c r="P28" s="877"/>
      <c r="Q28" s="877"/>
      <c r="R28" s="877"/>
      <c r="S28" s="877"/>
      <c r="T28" s="877"/>
      <c r="U28" s="864" t="s">
        <v>255</v>
      </c>
      <c r="V28" s="864"/>
      <c r="W28" s="864"/>
      <c r="X28" s="205">
        <f>X3</f>
        <v>44593</v>
      </c>
      <c r="Y28" s="205">
        <f>Y3</f>
        <v>44958</v>
      </c>
      <c r="Z28" s="205">
        <v>45027</v>
      </c>
      <c r="AA28" s="205">
        <f>AA3</f>
        <v>45323</v>
      </c>
      <c r="AB28" s="205">
        <v>45393</v>
      </c>
      <c r="AC28" s="205">
        <f>AC3</f>
        <v>45689</v>
      </c>
      <c r="AD28" s="205">
        <v>45758</v>
      </c>
      <c r="AE28" s="205">
        <f>AE3</f>
        <v>46054</v>
      </c>
    </row>
    <row r="29" spans="1:31" ht="5.0999999999999996" customHeight="1" x14ac:dyDescent="0.2"/>
    <row r="30" spans="1:31" ht="15" customHeight="1" x14ac:dyDescent="0.2">
      <c r="A30" s="885" t="s">
        <v>256</v>
      </c>
      <c r="B30" s="886"/>
      <c r="C30" s="886"/>
      <c r="D30" s="886"/>
      <c r="E30" s="886"/>
      <c r="F30" s="886"/>
      <c r="G30" s="886"/>
      <c r="H30" s="886"/>
      <c r="I30" s="886"/>
      <c r="J30" s="886"/>
      <c r="K30" s="886"/>
      <c r="L30" s="886"/>
      <c r="M30" s="886"/>
      <c r="N30" s="886"/>
      <c r="O30" s="886"/>
      <c r="P30" s="886"/>
      <c r="Q30" s="886"/>
      <c r="R30" s="886"/>
      <c r="S30" s="886"/>
      <c r="T30" s="886"/>
      <c r="U30" s="886"/>
      <c r="V30" s="886"/>
      <c r="W30" s="886"/>
      <c r="X30" s="235"/>
      <c r="Y30" s="235"/>
      <c r="Z30" s="235"/>
      <c r="AA30" s="235"/>
      <c r="AB30" s="235"/>
      <c r="AC30" s="235"/>
      <c r="AD30" s="235"/>
      <c r="AE30" s="235"/>
    </row>
    <row r="31" spans="1:31" ht="12" customHeight="1" x14ac:dyDescent="0.2">
      <c r="A31" s="236">
        <v>1</v>
      </c>
      <c r="B31" s="887" t="s">
        <v>257</v>
      </c>
      <c r="C31" s="888"/>
      <c r="D31" s="888"/>
      <c r="E31" s="888"/>
      <c r="F31" s="888"/>
      <c r="G31" s="888"/>
      <c r="H31" s="888"/>
      <c r="I31" s="888"/>
      <c r="J31" s="888"/>
      <c r="K31" s="888"/>
      <c r="L31" s="888"/>
      <c r="M31" s="888"/>
      <c r="N31" s="888"/>
      <c r="O31" s="888"/>
      <c r="P31" s="888"/>
      <c r="Q31" s="888"/>
      <c r="R31" s="888"/>
      <c r="S31" s="888"/>
      <c r="T31" s="888"/>
      <c r="U31" s="888"/>
      <c r="V31" s="889"/>
      <c r="W31" s="237" t="s">
        <v>258</v>
      </c>
      <c r="X31" s="237" t="s">
        <v>259</v>
      </c>
      <c r="Y31" s="237" t="s">
        <v>259</v>
      </c>
      <c r="Z31" s="237" t="s">
        <v>259</v>
      </c>
      <c r="AA31" s="237" t="s">
        <v>259</v>
      </c>
      <c r="AB31" s="237" t="s">
        <v>259</v>
      </c>
      <c r="AC31" s="237" t="s">
        <v>259</v>
      </c>
      <c r="AD31" s="237" t="s">
        <v>259</v>
      </c>
      <c r="AE31" s="237" t="s">
        <v>259</v>
      </c>
    </row>
    <row r="32" spans="1:31" s="3" customFormat="1" ht="12" customHeight="1" x14ac:dyDescent="0.2">
      <c r="A32" s="229" t="s">
        <v>260</v>
      </c>
      <c r="B32" s="884" t="s">
        <v>261</v>
      </c>
      <c r="C32" s="884"/>
      <c r="D32" s="884"/>
      <c r="E32" s="884"/>
      <c r="F32" s="884"/>
      <c r="G32" s="884"/>
      <c r="H32" s="884"/>
      <c r="I32" s="884"/>
      <c r="J32" s="884"/>
      <c r="K32" s="884"/>
      <c r="L32" s="884"/>
      <c r="M32" s="884"/>
      <c r="N32" s="884"/>
      <c r="O32" s="884"/>
      <c r="P32" s="884"/>
      <c r="Q32" s="884"/>
      <c r="R32" s="884"/>
      <c r="S32" s="884"/>
      <c r="T32" s="884"/>
      <c r="U32" s="884"/>
      <c r="V32" s="884"/>
      <c r="W32" s="230">
        <v>180</v>
      </c>
      <c r="X32" s="231">
        <f>ROUND(((X4/EMPR!F27)*W32),2)</f>
        <v>1362.13</v>
      </c>
      <c r="Y32" s="231">
        <f>ROUND(((Y4/EMPR!F27)*W32),2)</f>
        <v>1440</v>
      </c>
      <c r="Z32" s="231">
        <f>ROUND(((Z4/220)*W32),2)</f>
        <v>1440</v>
      </c>
      <c r="AA32" s="231">
        <f>ROUND(((AA4/EMPR!F27)*W32),2)</f>
        <v>1526.4</v>
      </c>
      <c r="AB32" s="231">
        <f>ROUND(((AB4/220)*$W$32),2)</f>
        <v>1526.4</v>
      </c>
      <c r="AC32" s="231">
        <f t="shared" ref="AC32:AD32" si="0">ROUND(((AC4/220)*$W$32),2)</f>
        <v>1614.47</v>
      </c>
      <c r="AD32" s="231">
        <f t="shared" si="0"/>
        <v>1614.47</v>
      </c>
      <c r="AE32" s="231">
        <f t="shared" ref="AE32" si="1">ROUND(((AE4/220)*$W$32),2)</f>
        <v>1711.33</v>
      </c>
    </row>
    <row r="33" spans="1:31" ht="12" customHeight="1" x14ac:dyDescent="0.2">
      <c r="A33" s="206" t="s">
        <v>262</v>
      </c>
      <c r="B33" s="876" t="s">
        <v>263</v>
      </c>
      <c r="C33" s="876"/>
      <c r="D33" s="876"/>
      <c r="E33" s="876"/>
      <c r="F33" s="876"/>
      <c r="G33" s="876"/>
      <c r="H33" s="876"/>
      <c r="I33" s="876"/>
      <c r="J33" s="876"/>
      <c r="K33" s="876"/>
      <c r="L33" s="876"/>
      <c r="M33" s="876"/>
      <c r="N33" s="876"/>
      <c r="O33" s="876"/>
      <c r="P33" s="876"/>
      <c r="Q33" s="876"/>
      <c r="R33" s="876"/>
      <c r="S33" s="876"/>
      <c r="T33" s="876"/>
      <c r="U33" s="876"/>
      <c r="V33" s="876"/>
      <c r="W33" s="207">
        <v>0</v>
      </c>
      <c r="X33" s="208">
        <v>0</v>
      </c>
      <c r="Y33" s="208">
        <v>0</v>
      </c>
      <c r="Z33" s="208">
        <v>0</v>
      </c>
      <c r="AA33" s="208">
        <v>0</v>
      </c>
      <c r="AB33" s="208">
        <v>0</v>
      </c>
      <c r="AC33" s="208">
        <v>0</v>
      </c>
      <c r="AD33" s="208">
        <v>0</v>
      </c>
      <c r="AE33" s="208">
        <v>0</v>
      </c>
    </row>
    <row r="34" spans="1:31" ht="12" customHeight="1" x14ac:dyDescent="0.2">
      <c r="A34" s="206" t="s">
        <v>264</v>
      </c>
      <c r="B34" s="876" t="s">
        <v>265</v>
      </c>
      <c r="C34" s="876"/>
      <c r="D34" s="876"/>
      <c r="E34" s="876"/>
      <c r="F34" s="876"/>
      <c r="G34" s="876"/>
      <c r="H34" s="876"/>
      <c r="I34" s="876"/>
      <c r="J34" s="876"/>
      <c r="K34" s="876"/>
      <c r="L34" s="876"/>
      <c r="M34" s="876"/>
      <c r="N34" s="876"/>
      <c r="O34" s="876"/>
      <c r="P34" s="876"/>
      <c r="Q34" s="876"/>
      <c r="R34" s="876"/>
      <c r="S34" s="876"/>
      <c r="T34" s="876"/>
      <c r="U34" s="876"/>
      <c r="V34" s="876"/>
      <c r="W34" s="207"/>
      <c r="X34" s="208">
        <v>0</v>
      </c>
      <c r="Y34" s="208">
        <v>0</v>
      </c>
      <c r="Z34" s="208">
        <v>0</v>
      </c>
      <c r="AA34" s="208">
        <v>0</v>
      </c>
      <c r="AB34" s="208">
        <v>0</v>
      </c>
      <c r="AC34" s="208">
        <v>0</v>
      </c>
      <c r="AD34" s="208">
        <v>0</v>
      </c>
      <c r="AE34" s="208">
        <v>0</v>
      </c>
    </row>
    <row r="35" spans="1:31" s="3" customFormat="1" ht="12" customHeight="1" x14ac:dyDescent="0.2">
      <c r="A35" s="206" t="s">
        <v>266</v>
      </c>
      <c r="B35" s="876" t="s">
        <v>267</v>
      </c>
      <c r="C35" s="876"/>
      <c r="D35" s="876"/>
      <c r="E35" s="876"/>
      <c r="F35" s="876"/>
      <c r="G35" s="876"/>
      <c r="H35" s="876"/>
      <c r="I35" s="876"/>
      <c r="J35" s="876"/>
      <c r="K35" s="876"/>
      <c r="L35" s="876"/>
      <c r="M35" s="876"/>
      <c r="N35" s="876"/>
      <c r="O35" s="876"/>
      <c r="P35" s="876"/>
      <c r="Q35" s="876"/>
      <c r="R35" s="876"/>
      <c r="S35" s="876"/>
      <c r="T35" s="876"/>
      <c r="U35" s="876"/>
      <c r="V35" s="876"/>
      <c r="W35" s="209" t="str">
        <f>IF(O6="","",O6)</f>
        <v/>
      </c>
      <c r="X35" s="208">
        <f>ROUND(IFERROR((IF($V$8=EMPR!$B$33,$X$32,IF($V$8=EMPR!$B$34,$X$5))*W35),0),2)</f>
        <v>0</v>
      </c>
      <c r="Y35" s="208">
        <f>ROUND(IFERROR((IF($V$8=EMPR!$B$33,$X$32,IF($V$8=EMPR!$B$34,$X$5))*X35),0),2)</f>
        <v>0</v>
      </c>
      <c r="Z35" s="208">
        <f>ROUND(IFERROR((IF($V$8=EMPR!$B$33,$X$32,IF($V$8=EMPR!$B$34,$X$5))*Y35),0),2)</f>
        <v>0</v>
      </c>
      <c r="AA35" s="208">
        <f>ROUND(IFERROR((IF($V$8=EMPR!$B$33,$X$32,IF($V$8=EMPR!$B$34,$X$5))*Z35),0),2)</f>
        <v>0</v>
      </c>
      <c r="AB35" s="208">
        <f>ROUND(IFERROR((IF($V$8=EMPR!$B$33,$X$32,IF($V$8=EMPR!$B$34,$X$5))*AA35),0),2)</f>
        <v>0</v>
      </c>
      <c r="AC35" s="208">
        <f>ROUND(IFERROR((IF($V$8=EMPR!$B$33,$X$32,IF($V$8=EMPR!$B$34,$X$5))*AB35),0),2)</f>
        <v>0</v>
      </c>
      <c r="AD35" s="208">
        <f>ROUND(IFERROR((IF($V$8=EMPR!$B$33,$X$32,IF($V$8=EMPR!$B$34,$X$5))*AC35),0),2)</f>
        <v>0</v>
      </c>
      <c r="AE35" s="208">
        <f>ROUND(IFERROR((IF($V$8=EMPR!$B$33,$X$32,IF($V$8=EMPR!$B$34,$X$5))*AD35),0),2)</f>
        <v>0</v>
      </c>
    </row>
    <row r="36" spans="1:31" ht="12" customHeight="1" x14ac:dyDescent="0.2">
      <c r="A36" s="206" t="s">
        <v>268</v>
      </c>
      <c r="B36" s="876" t="s">
        <v>269</v>
      </c>
      <c r="C36" s="876"/>
      <c r="D36" s="876"/>
      <c r="E36" s="876"/>
      <c r="F36" s="876"/>
      <c r="G36" s="876"/>
      <c r="H36" s="876"/>
      <c r="I36" s="876"/>
      <c r="J36" s="876"/>
      <c r="K36" s="876"/>
      <c r="L36" s="876"/>
      <c r="M36" s="876"/>
      <c r="N36" s="876"/>
      <c r="O36" s="876"/>
      <c r="P36" s="876"/>
      <c r="Q36" s="876"/>
      <c r="R36" s="876"/>
      <c r="S36" s="876"/>
      <c r="T36" s="876"/>
      <c r="U36" s="876"/>
      <c r="V36" s="876"/>
      <c r="W36" s="209">
        <f>IF(J6="","",J6)</f>
        <v>0.3</v>
      </c>
      <c r="X36" s="208">
        <f>ROUND(IFERROR((IF($V$8=EMPR!$B$33,$X$32,IF($V$8=EMPR!$B$34,$X$5))*W36),0),2)</f>
        <v>408.64</v>
      </c>
      <c r="Y36" s="208">
        <f>ROUND(IFERROR((IF($V$8=EMPR!$B$33,$Y$32,IF($V$8=EMPR!$B$34,$Y$5))*W36),0),2)</f>
        <v>432</v>
      </c>
      <c r="Z36" s="208">
        <f>ROUND(IFERROR((IF($V$8=EMPR!$B$33,$Z$32,IF($V$8=EMPR!$B$34,$Y$5))*W36),0),2)</f>
        <v>432</v>
      </c>
      <c r="AA36" s="208">
        <f>ROUND(IFERROR((IF($V$8=EMPR!$B$33,$AA$32,IF($V$8=EMPR!$B$34,$Y$5))*W36),0),2)</f>
        <v>457.92</v>
      </c>
      <c r="AB36" s="208">
        <f>ROUND(IFERROR((IF($V$8=EMPR!$B$33,AB32,IF($V$8=EMPR!$B$34,$Y$5))*$W$36),0),2)</f>
        <v>457.92</v>
      </c>
      <c r="AC36" s="208">
        <f>ROUND(IFERROR((IF($V$8=EMPR!$B$33,AC32,IF($V$8=EMPR!$B$34,$Y$5))*$W$36),0),2)</f>
        <v>484.34</v>
      </c>
      <c r="AD36" s="208">
        <f>ROUND(IFERROR((IF($V$8=EMPR!$B$33,AD32,IF($V$8=EMPR!$B$34,$Y$5))*$W$36),0),2)</f>
        <v>484.34</v>
      </c>
      <c r="AE36" s="208">
        <f>ROUND(IFERROR((IF($V$8=EMPR!$B$33,AE32,IF($V$8=EMPR!$B$34,$Y$5))*$W$36),0),2)</f>
        <v>513.4</v>
      </c>
    </row>
    <row r="37" spans="1:31" s="14" customFormat="1" ht="12" customHeight="1" x14ac:dyDescent="0.2">
      <c r="A37" s="206" t="s">
        <v>270</v>
      </c>
      <c r="B37" s="876" t="s">
        <v>271</v>
      </c>
      <c r="C37" s="876"/>
      <c r="D37" s="876"/>
      <c r="E37" s="876"/>
      <c r="F37" s="876"/>
      <c r="G37" s="876"/>
      <c r="H37" s="876"/>
      <c r="I37" s="876"/>
      <c r="J37" s="876"/>
      <c r="K37" s="876"/>
      <c r="L37" s="876"/>
      <c r="M37" s="876"/>
      <c r="N37" s="876"/>
      <c r="O37" s="876"/>
      <c r="P37" s="876"/>
      <c r="Q37" s="876"/>
      <c r="R37" s="876"/>
      <c r="S37" s="876"/>
      <c r="T37" s="876"/>
      <c r="U37" s="876"/>
      <c r="V37" s="876"/>
      <c r="W37" s="210" t="str">
        <f>IF(E8=2,0.2,"")</f>
        <v/>
      </c>
      <c r="X37" s="208">
        <f>IFERROR(ROUND((((X32+X33+X34+X35+X36)/INSU!H3)*J5*E6*W37),2),0)</f>
        <v>0</v>
      </c>
      <c r="Y37" s="208">
        <f>IFERROR(ROUND((((Y32+Y33+Y34+Y35+Y36)/INSU!I3)*K5*F6*X37),2),0)</f>
        <v>0</v>
      </c>
      <c r="Z37" s="208">
        <f>IFERROR(ROUND((((Z32+Z33+Z34+Z35+Z36)/INSU!J3)*L5*G6*Y37),2),0)</f>
        <v>0</v>
      </c>
      <c r="AA37" s="208">
        <f>IFERROR(ROUND((((AA32+AA33+AA34+AA35+AA36)/INSU!K3)*M5*H6*Z37),2),0)</f>
        <v>0</v>
      </c>
      <c r="AB37" s="208">
        <f>IFERROR(ROUND((((AB32+AB33+AB34+AB35+AB36)/INSU!L3)*N5*I6*AA37),2),0)</f>
        <v>0</v>
      </c>
      <c r="AC37" s="208">
        <f>IFERROR(ROUND((((AC32+AC33+AC34+AC35+AC36)/INSU!M3)*O5*J6*AB37),2),0)</f>
        <v>0</v>
      </c>
      <c r="AD37" s="208">
        <f>IFERROR(ROUND((((AD32+AD33+AD34+AD35+AD36)/INSU!N3)*P5*K6*AC37),2),0)</f>
        <v>0</v>
      </c>
      <c r="AE37" s="208">
        <f>IFERROR(ROUND((((AE32+AE33+AE34+AE35+AE36)/INSU!O3)*Q5*L6*AD37),2),0)</f>
        <v>0</v>
      </c>
    </row>
    <row r="38" spans="1:31" ht="12" customHeight="1" x14ac:dyDescent="0.2">
      <c r="A38" s="206" t="s">
        <v>272</v>
      </c>
      <c r="B38" s="876" t="s">
        <v>273</v>
      </c>
      <c r="C38" s="876"/>
      <c r="D38" s="876"/>
      <c r="E38" s="876"/>
      <c r="F38" s="876"/>
      <c r="G38" s="876"/>
      <c r="H38" s="876"/>
      <c r="I38" s="876"/>
      <c r="J38" s="876"/>
      <c r="K38" s="876"/>
      <c r="L38" s="876"/>
      <c r="M38" s="876"/>
      <c r="N38" s="876"/>
      <c r="O38" s="876"/>
      <c r="P38" s="876"/>
      <c r="Q38" s="876"/>
      <c r="R38" s="876"/>
      <c r="S38" s="876"/>
      <c r="T38" s="876"/>
      <c r="U38" s="876"/>
      <c r="V38" s="876"/>
      <c r="W38" s="211"/>
      <c r="X38" s="208">
        <f t="shared" ref="X38:AD38" si="2">ROUND((X37/6),2)</f>
        <v>0</v>
      </c>
      <c r="Y38" s="208">
        <f t="shared" si="2"/>
        <v>0</v>
      </c>
      <c r="Z38" s="208">
        <f t="shared" si="2"/>
        <v>0</v>
      </c>
      <c r="AA38" s="208">
        <f t="shared" si="2"/>
        <v>0</v>
      </c>
      <c r="AB38" s="208">
        <f t="shared" si="2"/>
        <v>0</v>
      </c>
      <c r="AC38" s="208">
        <f t="shared" si="2"/>
        <v>0</v>
      </c>
      <c r="AD38" s="208">
        <f t="shared" si="2"/>
        <v>0</v>
      </c>
      <c r="AE38" s="208">
        <f t="shared" ref="AE38" si="3">ROUND((AE37/6),2)</f>
        <v>0</v>
      </c>
    </row>
    <row r="39" spans="1:31" ht="12" customHeight="1" x14ac:dyDescent="0.2">
      <c r="A39" s="221" t="s">
        <v>274</v>
      </c>
      <c r="B39" s="880" t="s">
        <v>275</v>
      </c>
      <c r="C39" s="880"/>
      <c r="D39" s="880"/>
      <c r="E39" s="880"/>
      <c r="F39" s="880"/>
      <c r="G39" s="880"/>
      <c r="H39" s="880"/>
      <c r="I39" s="880"/>
      <c r="J39" s="880"/>
      <c r="K39" s="880"/>
      <c r="L39" s="880"/>
      <c r="M39" s="880"/>
      <c r="N39" s="880"/>
      <c r="O39" s="880"/>
      <c r="P39" s="880"/>
      <c r="Q39" s="880"/>
      <c r="R39" s="880"/>
      <c r="S39" s="880"/>
      <c r="T39" s="880"/>
      <c r="U39" s="880"/>
      <c r="V39" s="880"/>
      <c r="W39" s="222" t="str">
        <f>IF(E8=2,0.2,"")</f>
        <v/>
      </c>
      <c r="X39" s="223">
        <f>IFERROR(ROUND((((X32+X33+X34+X35+X36)/EMPR!F27*E6)+((X32+X33+X34+X35+X36)/EMPR!F27*E6)*W39),2),0)/7*J5</f>
        <v>0</v>
      </c>
      <c r="Y39" s="223">
        <f>IFERROR(ROUND((((Y32+Y33+Y34+Y35+Y36)/EMPR!G27*F6)+((Y32+Y33+Y34+Y35+Y36)/EMPR!G27*F6)*X39),2),0)/7*K5</f>
        <v>0</v>
      </c>
      <c r="Z39" s="223">
        <f>IFERROR(ROUND((((Z32+Z33+Z34+Z35+Z36)/EMPR!H27*G6)+((Z32+Z33+Z34+Z35+Z36)/EMPR!H27*G6)*Y39),2),0)/7*K5</f>
        <v>0</v>
      </c>
      <c r="AA39" s="223">
        <f>IFERROR(ROUND((((AA32+AA33+AA34+AA35+AA36)/EMPR!I27*H6)+((AA32+AA33+AA34+AA35+AA36)/EMPR!I27*H6)*Z39),2),0)/7*M5</f>
        <v>0</v>
      </c>
      <c r="AB39" s="223">
        <f>IFERROR(ROUND((((AB32+AB33+AB34+AB35+AB36)/EMPR!J27*I6)+((AB32+AB33+AB34+AB35+AB36)/EMPR!J27*I6)*AA39),2),0)/7*M5</f>
        <v>0</v>
      </c>
      <c r="AC39" s="223">
        <f>IFERROR(ROUND((((AC32+AC33+AC34+AC35+AC36)/EMPR!K27*J6)+((AC32+AC33+AC34+AC35+AC36)/EMPR!K27*J6)*AB39),2),0)/7*O5</f>
        <v>0</v>
      </c>
      <c r="AD39" s="223">
        <f>IFERROR(ROUND((((AD32+AD33+AD34+AD35+AD36)/EMPR!L27*K6)+((AD32+AD33+AD34+AD35+AD36)/EMPR!L27*K6)*AC39),2),0)/7*O5</f>
        <v>0</v>
      </c>
      <c r="AE39" s="223">
        <f>IFERROR(ROUND((((AE32+AE33+AE34+AE35+AE36)/EMPR!M27*L6)+((AE32+AE33+AE34+AE35+AE36)/EMPR!M27*L6)*AD39),2),0)/7*Q5</f>
        <v>0</v>
      </c>
    </row>
    <row r="40" spans="1:31" ht="12" customHeight="1" x14ac:dyDescent="0.2">
      <c r="A40" s="881" t="s">
        <v>276</v>
      </c>
      <c r="B40" s="882"/>
      <c r="C40" s="882"/>
      <c r="D40" s="882"/>
      <c r="E40" s="882"/>
      <c r="F40" s="882"/>
      <c r="G40" s="882"/>
      <c r="H40" s="882"/>
      <c r="I40" s="882"/>
      <c r="J40" s="882"/>
      <c r="K40" s="882"/>
      <c r="L40" s="882"/>
      <c r="M40" s="882"/>
      <c r="N40" s="882"/>
      <c r="O40" s="882"/>
      <c r="P40" s="882"/>
      <c r="Q40" s="882"/>
      <c r="R40" s="882"/>
      <c r="S40" s="882"/>
      <c r="T40" s="882"/>
      <c r="U40" s="882"/>
      <c r="V40" s="882"/>
      <c r="W40" s="883"/>
      <c r="X40" s="238">
        <f t="shared" ref="X40:AD40" si="4">SUM(X32:X39)</f>
        <v>1770.77</v>
      </c>
      <c r="Y40" s="238">
        <f t="shared" si="4"/>
        <v>1872</v>
      </c>
      <c r="Z40" s="238">
        <f t="shared" si="4"/>
        <v>1872</v>
      </c>
      <c r="AA40" s="238">
        <f t="shared" si="4"/>
        <v>1984.3200000000002</v>
      </c>
      <c r="AB40" s="238">
        <f t="shared" si="4"/>
        <v>1984.3200000000002</v>
      </c>
      <c r="AC40" s="238">
        <f t="shared" si="4"/>
        <v>2098.81</v>
      </c>
      <c r="AD40" s="238">
        <f t="shared" si="4"/>
        <v>2098.81</v>
      </c>
      <c r="AE40" s="238">
        <f t="shared" ref="AE40" si="5">SUM(AE32:AE39)</f>
        <v>2224.73</v>
      </c>
    </row>
    <row r="41" spans="1:31" ht="12" customHeight="1" x14ac:dyDescent="0.2">
      <c r="A41" s="229" t="s">
        <v>277</v>
      </c>
      <c r="B41" s="884" t="s">
        <v>278</v>
      </c>
      <c r="C41" s="884"/>
      <c r="D41" s="884"/>
      <c r="E41" s="884"/>
      <c r="F41" s="884"/>
      <c r="G41" s="884"/>
      <c r="H41" s="884"/>
      <c r="I41" s="884"/>
      <c r="J41" s="884"/>
      <c r="K41" s="884"/>
      <c r="L41" s="884"/>
      <c r="M41" s="884"/>
      <c r="N41" s="884"/>
      <c r="O41" s="884"/>
      <c r="P41" s="884"/>
      <c r="Q41" s="884"/>
      <c r="R41" s="884"/>
      <c r="S41" s="884"/>
      <c r="T41" s="884"/>
      <c r="U41" s="884"/>
      <c r="V41" s="884"/>
      <c r="W41" s="232">
        <f>T6</f>
        <v>7.0000000000000007E-2</v>
      </c>
      <c r="X41" s="231">
        <f t="shared" ref="X41:AD41" si="6">IFERROR(ROUND(((X40)*$W$41),2),0)</f>
        <v>123.95</v>
      </c>
      <c r="Y41" s="231">
        <f t="shared" si="6"/>
        <v>131.04</v>
      </c>
      <c r="Z41" s="231">
        <f t="shared" si="6"/>
        <v>131.04</v>
      </c>
      <c r="AA41" s="231">
        <f t="shared" si="6"/>
        <v>138.9</v>
      </c>
      <c r="AB41" s="231">
        <f t="shared" si="6"/>
        <v>138.9</v>
      </c>
      <c r="AC41" s="231">
        <f t="shared" si="6"/>
        <v>146.91999999999999</v>
      </c>
      <c r="AD41" s="231">
        <f t="shared" si="6"/>
        <v>146.91999999999999</v>
      </c>
      <c r="AE41" s="231">
        <f t="shared" ref="AE41" si="7">IFERROR(ROUND(((AE40)*$W$41),2),0)</f>
        <v>155.72999999999999</v>
      </c>
    </row>
    <row r="42" spans="1:31" ht="12" customHeight="1" x14ac:dyDescent="0.2">
      <c r="A42" s="206" t="s">
        <v>279</v>
      </c>
      <c r="B42" s="876"/>
      <c r="C42" s="876"/>
      <c r="D42" s="876"/>
      <c r="E42" s="876"/>
      <c r="F42" s="876"/>
      <c r="G42" s="876"/>
      <c r="H42" s="876"/>
      <c r="I42" s="876"/>
      <c r="J42" s="876"/>
      <c r="K42" s="876"/>
      <c r="L42" s="876"/>
      <c r="M42" s="876"/>
      <c r="N42" s="876"/>
      <c r="O42" s="876"/>
      <c r="P42" s="876"/>
      <c r="Q42" s="876"/>
      <c r="R42" s="876"/>
      <c r="S42" s="876"/>
      <c r="T42" s="876"/>
      <c r="U42" s="876"/>
      <c r="V42" s="876"/>
      <c r="W42" s="211"/>
      <c r="X42" s="208">
        <v>0</v>
      </c>
      <c r="Y42" s="208">
        <v>0</v>
      </c>
      <c r="Z42" s="208">
        <v>0</v>
      </c>
      <c r="AA42" s="208">
        <v>0</v>
      </c>
      <c r="AB42" s="208">
        <v>0</v>
      </c>
      <c r="AC42" s="208">
        <v>0</v>
      </c>
      <c r="AD42" s="208">
        <v>0</v>
      </c>
      <c r="AE42" s="208">
        <v>0</v>
      </c>
    </row>
    <row r="43" spans="1:31" s="3" customFormat="1" ht="12" customHeight="1" x14ac:dyDescent="0.2">
      <c r="A43" s="224" t="s">
        <v>280</v>
      </c>
      <c r="B43" s="880"/>
      <c r="C43" s="880"/>
      <c r="D43" s="880"/>
      <c r="E43" s="880"/>
      <c r="F43" s="880"/>
      <c r="G43" s="880"/>
      <c r="H43" s="880"/>
      <c r="I43" s="880"/>
      <c r="J43" s="880"/>
      <c r="K43" s="880"/>
      <c r="L43" s="880"/>
      <c r="M43" s="880"/>
      <c r="N43" s="880"/>
      <c r="O43" s="880"/>
      <c r="P43" s="880"/>
      <c r="Q43" s="880"/>
      <c r="R43" s="880"/>
      <c r="S43" s="880"/>
      <c r="T43" s="880"/>
      <c r="U43" s="880"/>
      <c r="V43" s="880"/>
      <c r="W43" s="225"/>
      <c r="X43" s="223">
        <v>0</v>
      </c>
      <c r="Y43" s="223">
        <v>0</v>
      </c>
      <c r="Z43" s="223">
        <v>0</v>
      </c>
      <c r="AA43" s="223">
        <v>0</v>
      </c>
      <c r="AB43" s="223">
        <v>0</v>
      </c>
      <c r="AC43" s="223">
        <v>0</v>
      </c>
      <c r="AD43" s="223">
        <v>0</v>
      </c>
      <c r="AE43" s="223">
        <v>0</v>
      </c>
    </row>
    <row r="44" spans="1:31" ht="12" customHeight="1" x14ac:dyDescent="0.2">
      <c r="A44" s="881" t="s">
        <v>281</v>
      </c>
      <c r="B44" s="882"/>
      <c r="C44" s="882"/>
      <c r="D44" s="882"/>
      <c r="E44" s="882"/>
      <c r="F44" s="882"/>
      <c r="G44" s="882"/>
      <c r="H44" s="882"/>
      <c r="I44" s="882"/>
      <c r="J44" s="882"/>
      <c r="K44" s="882"/>
      <c r="L44" s="882"/>
      <c r="M44" s="882"/>
      <c r="N44" s="882"/>
      <c r="O44" s="882"/>
      <c r="P44" s="882"/>
      <c r="Q44" s="882"/>
      <c r="R44" s="882"/>
      <c r="S44" s="882"/>
      <c r="T44" s="882"/>
      <c r="U44" s="882"/>
      <c r="V44" s="882"/>
      <c r="W44" s="883"/>
      <c r="X44" s="238">
        <f t="shared" ref="X44:AD44" si="8">X40+X42+X41</f>
        <v>1894.72</v>
      </c>
      <c r="Y44" s="238">
        <f t="shared" si="8"/>
        <v>2003.04</v>
      </c>
      <c r="Z44" s="238">
        <f t="shared" si="8"/>
        <v>2003.04</v>
      </c>
      <c r="AA44" s="238">
        <f t="shared" si="8"/>
        <v>2123.2200000000003</v>
      </c>
      <c r="AB44" s="238">
        <f t="shared" si="8"/>
        <v>2123.2200000000003</v>
      </c>
      <c r="AC44" s="238">
        <f t="shared" si="8"/>
        <v>2245.73</v>
      </c>
      <c r="AD44" s="238">
        <f t="shared" si="8"/>
        <v>2245.73</v>
      </c>
      <c r="AE44" s="238">
        <f t="shared" ref="AE44" si="9">AE40+AE42+AE41</f>
        <v>2380.46</v>
      </c>
    </row>
    <row r="45" spans="1:31" ht="5.0999999999999996" customHeight="1" x14ac:dyDescent="0.2"/>
    <row r="46" spans="1:31" ht="15" customHeight="1" x14ac:dyDescent="0.2">
      <c r="A46" s="885" t="s">
        <v>282</v>
      </c>
      <c r="B46" s="886"/>
      <c r="C46" s="886"/>
      <c r="D46" s="886"/>
      <c r="E46" s="886"/>
      <c r="F46" s="886"/>
      <c r="G46" s="886"/>
      <c r="H46" s="886"/>
      <c r="I46" s="886"/>
      <c r="J46" s="886"/>
      <c r="K46" s="886"/>
      <c r="L46" s="886"/>
      <c r="M46" s="886"/>
      <c r="N46" s="886"/>
      <c r="O46" s="886"/>
      <c r="P46" s="886"/>
      <c r="Q46" s="886"/>
      <c r="R46" s="886"/>
      <c r="S46" s="886"/>
      <c r="T46" s="886"/>
      <c r="U46" s="886"/>
      <c r="V46" s="886"/>
      <c r="W46" s="886"/>
      <c r="X46" s="239"/>
      <c r="Y46" s="239"/>
      <c r="Z46" s="239"/>
      <c r="AA46" s="239"/>
      <c r="AB46" s="239"/>
      <c r="AC46" s="239"/>
      <c r="AD46" s="239"/>
      <c r="AE46" s="239"/>
    </row>
    <row r="47" spans="1:31" ht="12" customHeight="1" x14ac:dyDescent="0.2">
      <c r="A47" s="890" t="s">
        <v>283</v>
      </c>
      <c r="B47" s="891"/>
      <c r="C47" s="891"/>
      <c r="D47" s="891"/>
      <c r="E47" s="891"/>
      <c r="F47" s="891"/>
      <c r="G47" s="891"/>
      <c r="H47" s="891"/>
      <c r="I47" s="891"/>
      <c r="J47" s="891"/>
      <c r="K47" s="891"/>
      <c r="L47" s="891"/>
      <c r="M47" s="891"/>
      <c r="N47" s="891"/>
      <c r="O47" s="891"/>
      <c r="P47" s="891"/>
      <c r="Q47" s="891"/>
      <c r="R47" s="891"/>
      <c r="S47" s="891"/>
      <c r="T47" s="891"/>
      <c r="U47" s="891"/>
      <c r="V47" s="891"/>
      <c r="W47" s="891"/>
      <c r="X47" s="240"/>
      <c r="Y47" s="240"/>
      <c r="Z47" s="240"/>
      <c r="AA47" s="240"/>
      <c r="AB47" s="240"/>
      <c r="AC47" s="240"/>
      <c r="AD47" s="240"/>
      <c r="AE47" s="240"/>
    </row>
    <row r="48" spans="1:31" ht="12" customHeight="1" x14ac:dyDescent="0.2">
      <c r="A48" s="236" t="s">
        <v>284</v>
      </c>
      <c r="B48" s="887" t="s">
        <v>285</v>
      </c>
      <c r="C48" s="888"/>
      <c r="D48" s="888"/>
      <c r="E48" s="888"/>
      <c r="F48" s="888"/>
      <c r="G48" s="888"/>
      <c r="H48" s="888"/>
      <c r="I48" s="888"/>
      <c r="J48" s="888"/>
      <c r="K48" s="888"/>
      <c r="L48" s="888"/>
      <c r="M48" s="888"/>
      <c r="N48" s="888"/>
      <c r="O48" s="888"/>
      <c r="P48" s="888"/>
      <c r="Q48" s="888"/>
      <c r="R48" s="888"/>
      <c r="S48" s="888"/>
      <c r="T48" s="888"/>
      <c r="U48" s="888"/>
      <c r="V48" s="889"/>
      <c r="W48" s="237" t="s">
        <v>286</v>
      </c>
      <c r="X48" s="237" t="s">
        <v>259</v>
      </c>
      <c r="Y48" s="237" t="s">
        <v>259</v>
      </c>
      <c r="Z48" s="237" t="s">
        <v>259</v>
      </c>
      <c r="AA48" s="237" t="s">
        <v>259</v>
      </c>
      <c r="AB48" s="237" t="s">
        <v>259</v>
      </c>
      <c r="AC48" s="237" t="s">
        <v>259</v>
      </c>
      <c r="AD48" s="237" t="s">
        <v>259</v>
      </c>
      <c r="AE48" s="237" t="s">
        <v>259</v>
      </c>
    </row>
    <row r="49" spans="1:31" ht="12" customHeight="1" x14ac:dyDescent="0.2">
      <c r="A49" s="229" t="s">
        <v>287</v>
      </c>
      <c r="B49" s="884" t="s">
        <v>288</v>
      </c>
      <c r="C49" s="884"/>
      <c r="D49" s="884"/>
      <c r="E49" s="884"/>
      <c r="F49" s="884"/>
      <c r="G49" s="884"/>
      <c r="H49" s="884"/>
      <c r="I49" s="884"/>
      <c r="J49" s="884"/>
      <c r="K49" s="884"/>
      <c r="L49" s="884"/>
      <c r="M49" s="884"/>
      <c r="N49" s="884"/>
      <c r="O49" s="884"/>
      <c r="P49" s="884"/>
      <c r="Q49" s="884"/>
      <c r="R49" s="884"/>
      <c r="S49" s="884"/>
      <c r="T49" s="884"/>
      <c r="U49" s="884"/>
      <c r="V49" s="884"/>
      <c r="W49" s="232">
        <f>MEMO!B9</f>
        <v>8.3299999999999999E-2</v>
      </c>
      <c r="X49" s="233">
        <f t="shared" ref="X49:AD49" si="10">ROUND((X40*$W$49),2)</f>
        <v>147.51</v>
      </c>
      <c r="Y49" s="233">
        <f t="shared" si="10"/>
        <v>155.94</v>
      </c>
      <c r="Z49" s="233">
        <f t="shared" si="10"/>
        <v>155.94</v>
      </c>
      <c r="AA49" s="233">
        <f t="shared" si="10"/>
        <v>165.29</v>
      </c>
      <c r="AB49" s="233">
        <f t="shared" si="10"/>
        <v>165.29</v>
      </c>
      <c r="AC49" s="233">
        <f t="shared" si="10"/>
        <v>174.83</v>
      </c>
      <c r="AD49" s="233">
        <f t="shared" si="10"/>
        <v>174.83</v>
      </c>
      <c r="AE49" s="233">
        <f t="shared" ref="AE49" si="11">ROUND((AE40*$W$49),2)</f>
        <v>185.32</v>
      </c>
    </row>
    <row r="50" spans="1:31" ht="12" customHeight="1" x14ac:dyDescent="0.2">
      <c r="A50" s="221" t="s">
        <v>289</v>
      </c>
      <c r="B50" s="880" t="s">
        <v>290</v>
      </c>
      <c r="C50" s="880"/>
      <c r="D50" s="880"/>
      <c r="E50" s="880"/>
      <c r="F50" s="880"/>
      <c r="G50" s="880"/>
      <c r="H50" s="880"/>
      <c r="I50" s="880"/>
      <c r="J50" s="880"/>
      <c r="K50" s="880"/>
      <c r="L50" s="880"/>
      <c r="M50" s="880"/>
      <c r="N50" s="880"/>
      <c r="O50" s="880"/>
      <c r="P50" s="880"/>
      <c r="Q50" s="880"/>
      <c r="R50" s="880"/>
      <c r="S50" s="880"/>
      <c r="T50" s="880"/>
      <c r="U50" s="880"/>
      <c r="V50" s="880"/>
      <c r="W50" s="226">
        <f>MEMO!B14+MEMO!B12</f>
        <v>0.1111</v>
      </c>
      <c r="X50" s="227">
        <f t="shared" ref="X50:AD50" si="12">ROUND((X40*$W$50),2)</f>
        <v>196.73</v>
      </c>
      <c r="Y50" s="227">
        <f t="shared" si="12"/>
        <v>207.98</v>
      </c>
      <c r="Z50" s="227">
        <f t="shared" si="12"/>
        <v>207.98</v>
      </c>
      <c r="AA50" s="227">
        <f t="shared" si="12"/>
        <v>220.46</v>
      </c>
      <c r="AB50" s="227">
        <f t="shared" si="12"/>
        <v>220.46</v>
      </c>
      <c r="AC50" s="227">
        <f t="shared" si="12"/>
        <v>233.18</v>
      </c>
      <c r="AD50" s="227">
        <f t="shared" si="12"/>
        <v>233.18</v>
      </c>
      <c r="AE50" s="227">
        <f t="shared" ref="AE50" si="13">ROUND((AE40*$W$50),2)</f>
        <v>247.17</v>
      </c>
    </row>
    <row r="51" spans="1:31" ht="12" customHeight="1" x14ac:dyDescent="0.2">
      <c r="A51" s="881" t="s">
        <v>281</v>
      </c>
      <c r="B51" s="882"/>
      <c r="C51" s="882"/>
      <c r="D51" s="882"/>
      <c r="E51" s="882"/>
      <c r="F51" s="882"/>
      <c r="G51" s="882"/>
      <c r="H51" s="882"/>
      <c r="I51" s="882"/>
      <c r="J51" s="882"/>
      <c r="K51" s="882"/>
      <c r="L51" s="882"/>
      <c r="M51" s="882"/>
      <c r="N51" s="882"/>
      <c r="O51" s="882"/>
      <c r="P51" s="882"/>
      <c r="Q51" s="882"/>
      <c r="R51" s="882"/>
      <c r="S51" s="882"/>
      <c r="T51" s="882"/>
      <c r="U51" s="882"/>
      <c r="V51" s="883"/>
      <c r="W51" s="241">
        <f t="shared" ref="W51:AB51" si="14">SUM(W49:W50)</f>
        <v>0.19440000000000002</v>
      </c>
      <c r="X51" s="242">
        <f t="shared" si="14"/>
        <v>344.24</v>
      </c>
      <c r="Y51" s="242">
        <f t="shared" si="14"/>
        <v>363.91999999999996</v>
      </c>
      <c r="Z51" s="242">
        <f t="shared" si="14"/>
        <v>363.91999999999996</v>
      </c>
      <c r="AA51" s="242">
        <f t="shared" si="14"/>
        <v>385.75</v>
      </c>
      <c r="AB51" s="242">
        <f t="shared" si="14"/>
        <v>385.75</v>
      </c>
      <c r="AC51" s="242">
        <f t="shared" ref="AC51:AD51" si="15">SUM(AC49:AC50)</f>
        <v>408.01</v>
      </c>
      <c r="AD51" s="242">
        <f t="shared" si="15"/>
        <v>408.01</v>
      </c>
      <c r="AE51" s="242">
        <f t="shared" ref="AE51" si="16">SUM(AE49:AE50)</f>
        <v>432.49</v>
      </c>
    </row>
    <row r="52" spans="1:31" ht="12" customHeight="1" x14ac:dyDescent="0.2">
      <c r="A52" s="890" t="s">
        <v>291</v>
      </c>
      <c r="B52" s="891"/>
      <c r="C52" s="891"/>
      <c r="D52" s="891"/>
      <c r="E52" s="891"/>
      <c r="F52" s="891"/>
      <c r="G52" s="891"/>
      <c r="H52" s="891"/>
      <c r="I52" s="891"/>
      <c r="J52" s="891"/>
      <c r="K52" s="891"/>
      <c r="L52" s="891"/>
      <c r="M52" s="891"/>
      <c r="N52" s="891"/>
      <c r="O52" s="891"/>
      <c r="P52" s="891"/>
      <c r="Q52" s="891"/>
      <c r="R52" s="891"/>
      <c r="S52" s="891"/>
      <c r="T52" s="891"/>
      <c r="U52" s="891"/>
      <c r="V52" s="891"/>
      <c r="W52" s="891"/>
      <c r="X52" s="240"/>
      <c r="Y52" s="240"/>
      <c r="Z52" s="240"/>
      <c r="AA52" s="240"/>
      <c r="AB52" s="240"/>
      <c r="AC52" s="240"/>
      <c r="AD52" s="240"/>
      <c r="AE52" s="240"/>
    </row>
    <row r="53" spans="1:31" ht="12" customHeight="1" x14ac:dyDescent="0.2">
      <c r="A53" s="236" t="s">
        <v>292</v>
      </c>
      <c r="B53" s="887" t="s">
        <v>293</v>
      </c>
      <c r="C53" s="888"/>
      <c r="D53" s="888"/>
      <c r="E53" s="888"/>
      <c r="F53" s="888"/>
      <c r="G53" s="888"/>
      <c r="H53" s="888"/>
      <c r="I53" s="888"/>
      <c r="J53" s="888"/>
      <c r="K53" s="888"/>
      <c r="L53" s="888"/>
      <c r="M53" s="888"/>
      <c r="N53" s="888"/>
      <c r="O53" s="888"/>
      <c r="P53" s="888"/>
      <c r="Q53" s="888"/>
      <c r="R53" s="888"/>
      <c r="S53" s="888"/>
      <c r="T53" s="888"/>
      <c r="U53" s="888"/>
      <c r="V53" s="889"/>
      <c r="W53" s="237" t="s">
        <v>286</v>
      </c>
      <c r="X53" s="237" t="s">
        <v>259</v>
      </c>
      <c r="Y53" s="237" t="s">
        <v>259</v>
      </c>
      <c r="Z53" s="237" t="s">
        <v>259</v>
      </c>
      <c r="AA53" s="237" t="s">
        <v>259</v>
      </c>
      <c r="AB53" s="237" t="s">
        <v>259</v>
      </c>
      <c r="AC53" s="237" t="s">
        <v>259</v>
      </c>
      <c r="AD53" s="237" t="s">
        <v>259</v>
      </c>
      <c r="AE53" s="237" t="s">
        <v>259</v>
      </c>
    </row>
    <row r="54" spans="1:31" ht="12" customHeight="1" x14ac:dyDescent="0.2">
      <c r="A54" s="229" t="s">
        <v>294</v>
      </c>
      <c r="B54" s="884" t="s">
        <v>295</v>
      </c>
      <c r="C54" s="884"/>
      <c r="D54" s="884"/>
      <c r="E54" s="884"/>
      <c r="F54" s="884"/>
      <c r="G54" s="884"/>
      <c r="H54" s="884"/>
      <c r="I54" s="884"/>
      <c r="J54" s="884"/>
      <c r="K54" s="884"/>
      <c r="L54" s="884"/>
      <c r="M54" s="884"/>
      <c r="N54" s="884"/>
      <c r="O54" s="884"/>
      <c r="P54" s="884"/>
      <c r="Q54" s="884"/>
      <c r="R54" s="884"/>
      <c r="S54" s="884"/>
      <c r="T54" s="884"/>
      <c r="U54" s="884"/>
      <c r="V54" s="884"/>
      <c r="W54" s="232">
        <f>MEMO!B21</f>
        <v>0.2</v>
      </c>
      <c r="X54" s="233">
        <f t="shared" ref="X54:AD54" si="17">ROUND(((X40+X51)*$W$54),2)</f>
        <v>423</v>
      </c>
      <c r="Y54" s="233">
        <f t="shared" si="17"/>
        <v>447.18</v>
      </c>
      <c r="Z54" s="233">
        <f t="shared" si="17"/>
        <v>447.18</v>
      </c>
      <c r="AA54" s="233">
        <f t="shared" si="17"/>
        <v>474.01</v>
      </c>
      <c r="AB54" s="233">
        <f t="shared" si="17"/>
        <v>474.01</v>
      </c>
      <c r="AC54" s="233">
        <f t="shared" si="17"/>
        <v>501.36</v>
      </c>
      <c r="AD54" s="233">
        <f t="shared" si="17"/>
        <v>501.36</v>
      </c>
      <c r="AE54" s="233">
        <f t="shared" ref="AE54" si="18">ROUND(((AE40+AE51)*$W$54),2)</f>
        <v>531.44000000000005</v>
      </c>
    </row>
    <row r="55" spans="1:31" ht="12" customHeight="1" x14ac:dyDescent="0.2">
      <c r="A55" s="206" t="s">
        <v>296</v>
      </c>
      <c r="B55" s="876" t="s">
        <v>297</v>
      </c>
      <c r="C55" s="876"/>
      <c r="D55" s="876"/>
      <c r="E55" s="876"/>
      <c r="F55" s="876"/>
      <c r="G55" s="876"/>
      <c r="H55" s="876"/>
      <c r="I55" s="876"/>
      <c r="J55" s="876"/>
      <c r="K55" s="876"/>
      <c r="L55" s="876"/>
      <c r="M55" s="876"/>
      <c r="N55" s="876"/>
      <c r="O55" s="876"/>
      <c r="P55" s="876"/>
      <c r="Q55" s="876"/>
      <c r="R55" s="876"/>
      <c r="S55" s="876"/>
      <c r="T55" s="876"/>
      <c r="U55" s="876"/>
      <c r="V55" s="876"/>
      <c r="W55" s="209">
        <f>MEMO!B23</f>
        <v>1.4999999999999999E-2</v>
      </c>
      <c r="X55" s="213">
        <f t="shared" ref="X55:AD55" si="19">ROUND(((X40+X51)*$W$55),2)</f>
        <v>31.73</v>
      </c>
      <c r="Y55" s="213">
        <f t="shared" si="19"/>
        <v>33.54</v>
      </c>
      <c r="Z55" s="213">
        <f t="shared" si="19"/>
        <v>33.54</v>
      </c>
      <c r="AA55" s="213">
        <f t="shared" si="19"/>
        <v>35.549999999999997</v>
      </c>
      <c r="AB55" s="213">
        <f t="shared" si="19"/>
        <v>35.549999999999997</v>
      </c>
      <c r="AC55" s="213">
        <f t="shared" si="19"/>
        <v>37.6</v>
      </c>
      <c r="AD55" s="213">
        <f t="shared" si="19"/>
        <v>37.6</v>
      </c>
      <c r="AE55" s="213">
        <f t="shared" ref="AE55" si="20">ROUND(((AE40+AE51)*$W$55),2)</f>
        <v>39.86</v>
      </c>
    </row>
    <row r="56" spans="1:31" ht="12" customHeight="1" x14ac:dyDescent="0.2">
      <c r="A56" s="206" t="s">
        <v>298</v>
      </c>
      <c r="B56" s="876" t="s">
        <v>299</v>
      </c>
      <c r="C56" s="876"/>
      <c r="D56" s="876"/>
      <c r="E56" s="876"/>
      <c r="F56" s="876"/>
      <c r="G56" s="876"/>
      <c r="H56" s="876"/>
      <c r="I56" s="876"/>
      <c r="J56" s="876"/>
      <c r="K56" s="876"/>
      <c r="L56" s="876"/>
      <c r="M56" s="876"/>
      <c r="N56" s="876"/>
      <c r="O56" s="876"/>
      <c r="P56" s="876"/>
      <c r="Q56" s="876"/>
      <c r="R56" s="876"/>
      <c r="S56" s="876"/>
      <c r="T56" s="876"/>
      <c r="U56" s="876"/>
      <c r="V56" s="876"/>
      <c r="W56" s="209">
        <f>MEMO!B25</f>
        <v>0.01</v>
      </c>
      <c r="X56" s="213">
        <f t="shared" ref="X56:AD56" si="21">ROUND(((X40+X51)*$W$56),2)</f>
        <v>21.15</v>
      </c>
      <c r="Y56" s="213">
        <f t="shared" si="21"/>
        <v>22.36</v>
      </c>
      <c r="Z56" s="213">
        <f t="shared" si="21"/>
        <v>22.36</v>
      </c>
      <c r="AA56" s="213">
        <f t="shared" si="21"/>
        <v>23.7</v>
      </c>
      <c r="AB56" s="213">
        <f t="shared" si="21"/>
        <v>23.7</v>
      </c>
      <c r="AC56" s="213">
        <f t="shared" si="21"/>
        <v>25.07</v>
      </c>
      <c r="AD56" s="213">
        <f t="shared" si="21"/>
        <v>25.07</v>
      </c>
      <c r="AE56" s="213">
        <f t="shared" ref="AE56" si="22">ROUND(((AE40+AE51)*$W$56),2)</f>
        <v>26.57</v>
      </c>
    </row>
    <row r="57" spans="1:31" ht="12" customHeight="1" x14ac:dyDescent="0.2">
      <c r="A57" s="206" t="s">
        <v>300</v>
      </c>
      <c r="B57" s="876" t="s">
        <v>301</v>
      </c>
      <c r="C57" s="876"/>
      <c r="D57" s="876"/>
      <c r="E57" s="876"/>
      <c r="F57" s="876"/>
      <c r="G57" s="876"/>
      <c r="H57" s="876"/>
      <c r="I57" s="876"/>
      <c r="J57" s="876"/>
      <c r="K57" s="876"/>
      <c r="L57" s="876"/>
      <c r="M57" s="876"/>
      <c r="N57" s="876"/>
      <c r="O57" s="876"/>
      <c r="P57" s="876"/>
      <c r="Q57" s="876"/>
      <c r="R57" s="876"/>
      <c r="S57" s="876"/>
      <c r="T57" s="876"/>
      <c r="U57" s="876"/>
      <c r="V57" s="876"/>
      <c r="W57" s="209">
        <f>MEMO!B27</f>
        <v>2E-3</v>
      </c>
      <c r="X57" s="213">
        <f t="shared" ref="X57:AD57" si="23">ROUND(((X40+X51)*$W$57),2)</f>
        <v>4.2300000000000004</v>
      </c>
      <c r="Y57" s="213">
        <f t="shared" si="23"/>
        <v>4.47</v>
      </c>
      <c r="Z57" s="213">
        <f t="shared" si="23"/>
        <v>4.47</v>
      </c>
      <c r="AA57" s="213">
        <f t="shared" si="23"/>
        <v>4.74</v>
      </c>
      <c r="AB57" s="213">
        <f t="shared" si="23"/>
        <v>4.74</v>
      </c>
      <c r="AC57" s="213">
        <f t="shared" si="23"/>
        <v>5.01</v>
      </c>
      <c r="AD57" s="213">
        <f t="shared" si="23"/>
        <v>5.01</v>
      </c>
      <c r="AE57" s="213">
        <f t="shared" ref="AE57" si="24">ROUND(((AE40+AE51)*$W$57),2)</f>
        <v>5.31</v>
      </c>
    </row>
    <row r="58" spans="1:31" s="3" customFormat="1" ht="12" customHeight="1" x14ac:dyDescent="0.2">
      <c r="A58" s="206" t="s">
        <v>302</v>
      </c>
      <c r="B58" s="876" t="s">
        <v>303</v>
      </c>
      <c r="C58" s="876"/>
      <c r="D58" s="876"/>
      <c r="E58" s="876"/>
      <c r="F58" s="876"/>
      <c r="G58" s="876"/>
      <c r="H58" s="876"/>
      <c r="I58" s="876"/>
      <c r="J58" s="876"/>
      <c r="K58" s="876"/>
      <c r="L58" s="876"/>
      <c r="M58" s="876"/>
      <c r="N58" s="876"/>
      <c r="O58" s="876"/>
      <c r="P58" s="876"/>
      <c r="Q58" s="876"/>
      <c r="R58" s="876"/>
      <c r="S58" s="876"/>
      <c r="T58" s="876"/>
      <c r="U58" s="876"/>
      <c r="V58" s="876"/>
      <c r="W58" s="209">
        <f>MEMO!B29</f>
        <v>2.5000000000000001E-2</v>
      </c>
      <c r="X58" s="213">
        <f t="shared" ref="X58:AD58" si="25">ROUND(((X40+X51)*$W$58),2)</f>
        <v>52.88</v>
      </c>
      <c r="Y58" s="213">
        <f t="shared" si="25"/>
        <v>55.9</v>
      </c>
      <c r="Z58" s="213">
        <f t="shared" si="25"/>
        <v>55.9</v>
      </c>
      <c r="AA58" s="213">
        <f t="shared" si="25"/>
        <v>59.25</v>
      </c>
      <c r="AB58" s="213">
        <f t="shared" si="25"/>
        <v>59.25</v>
      </c>
      <c r="AC58" s="213">
        <f t="shared" si="25"/>
        <v>62.67</v>
      </c>
      <c r="AD58" s="213">
        <f t="shared" si="25"/>
        <v>62.67</v>
      </c>
      <c r="AE58" s="213">
        <f t="shared" ref="AE58" si="26">ROUND(((AE40+AE51)*$W$58),2)</f>
        <v>66.430000000000007</v>
      </c>
    </row>
    <row r="59" spans="1:31" ht="12" customHeight="1" x14ac:dyDescent="0.2">
      <c r="A59" s="206" t="s">
        <v>304</v>
      </c>
      <c r="B59" s="876" t="s">
        <v>305</v>
      </c>
      <c r="C59" s="876"/>
      <c r="D59" s="876"/>
      <c r="E59" s="876"/>
      <c r="F59" s="876"/>
      <c r="G59" s="876"/>
      <c r="H59" s="876"/>
      <c r="I59" s="876"/>
      <c r="J59" s="876"/>
      <c r="K59" s="876"/>
      <c r="L59" s="876"/>
      <c r="M59" s="876"/>
      <c r="N59" s="876"/>
      <c r="O59" s="876"/>
      <c r="P59" s="876"/>
      <c r="Q59" s="876"/>
      <c r="R59" s="876"/>
      <c r="S59" s="876"/>
      <c r="T59" s="876"/>
      <c r="U59" s="876"/>
      <c r="V59" s="876"/>
      <c r="W59" s="209">
        <f>MEMO!B31</f>
        <v>0.08</v>
      </c>
      <c r="X59" s="213">
        <f t="shared" ref="X59:AD59" si="27">ROUND(((X40+X51)*$W$59),2)</f>
        <v>169.2</v>
      </c>
      <c r="Y59" s="213">
        <f t="shared" si="27"/>
        <v>178.87</v>
      </c>
      <c r="Z59" s="213">
        <f t="shared" si="27"/>
        <v>178.87</v>
      </c>
      <c r="AA59" s="213">
        <f t="shared" si="27"/>
        <v>189.61</v>
      </c>
      <c r="AB59" s="213">
        <f t="shared" si="27"/>
        <v>189.61</v>
      </c>
      <c r="AC59" s="213">
        <f t="shared" si="27"/>
        <v>200.55</v>
      </c>
      <c r="AD59" s="213">
        <f t="shared" si="27"/>
        <v>200.55</v>
      </c>
      <c r="AE59" s="213">
        <f t="shared" ref="AE59" si="28">ROUND(((AE40+AE51)*$W$59),2)</f>
        <v>212.58</v>
      </c>
    </row>
    <row r="60" spans="1:31" ht="12" customHeight="1" x14ac:dyDescent="0.2">
      <c r="A60" s="206" t="s">
        <v>306</v>
      </c>
      <c r="B60" s="892" t="s">
        <v>307</v>
      </c>
      <c r="C60" s="893"/>
      <c r="D60" s="893"/>
      <c r="E60" s="893"/>
      <c r="F60" s="893"/>
      <c r="G60" s="893"/>
      <c r="H60" s="893"/>
      <c r="I60" s="893"/>
      <c r="J60" s="893"/>
      <c r="K60" s="893"/>
      <c r="L60" s="893"/>
      <c r="M60" s="893"/>
      <c r="N60" s="220"/>
      <c r="O60" s="894" t="s">
        <v>308</v>
      </c>
      <c r="P60" s="894"/>
      <c r="Q60" s="895">
        <f>MEMO!D33</f>
        <v>0.03</v>
      </c>
      <c r="R60" s="895"/>
      <c r="S60" s="894" t="s">
        <v>309</v>
      </c>
      <c r="T60" s="894"/>
      <c r="U60" s="896">
        <f>MEMO!G33</f>
        <v>1.5862000000000001</v>
      </c>
      <c r="V60" s="897"/>
      <c r="W60" s="209">
        <f>MEMO!B33</f>
        <v>4.7586000000000003E-2</v>
      </c>
      <c r="X60" s="213">
        <f t="shared" ref="X60:AD60" si="29">ROUND(((X40+X51)*$W$60),2)</f>
        <v>100.64</v>
      </c>
      <c r="Y60" s="213">
        <f t="shared" si="29"/>
        <v>106.4</v>
      </c>
      <c r="Z60" s="213">
        <f t="shared" si="29"/>
        <v>106.4</v>
      </c>
      <c r="AA60" s="213">
        <f t="shared" si="29"/>
        <v>112.78</v>
      </c>
      <c r="AB60" s="213">
        <f t="shared" si="29"/>
        <v>112.78</v>
      </c>
      <c r="AC60" s="213">
        <f t="shared" si="29"/>
        <v>119.29</v>
      </c>
      <c r="AD60" s="213">
        <f t="shared" si="29"/>
        <v>119.29</v>
      </c>
      <c r="AE60" s="213">
        <f t="shared" ref="AE60" si="30">ROUND(((AE40+AE51)*$W$60),2)</f>
        <v>126.45</v>
      </c>
    </row>
    <row r="61" spans="1:31" ht="12" customHeight="1" x14ac:dyDescent="0.2">
      <c r="A61" s="221" t="s">
        <v>310</v>
      </c>
      <c r="B61" s="880" t="s">
        <v>311</v>
      </c>
      <c r="C61" s="880"/>
      <c r="D61" s="880"/>
      <c r="E61" s="880"/>
      <c r="F61" s="880"/>
      <c r="G61" s="880"/>
      <c r="H61" s="880"/>
      <c r="I61" s="880"/>
      <c r="J61" s="880"/>
      <c r="K61" s="880"/>
      <c r="L61" s="880"/>
      <c r="M61" s="880"/>
      <c r="N61" s="880"/>
      <c r="O61" s="880"/>
      <c r="P61" s="880"/>
      <c r="Q61" s="880"/>
      <c r="R61" s="880"/>
      <c r="S61" s="880"/>
      <c r="T61" s="880"/>
      <c r="U61" s="880"/>
      <c r="V61" s="880"/>
      <c r="W61" s="226">
        <f>MEMO!B35</f>
        <v>6.0000000000000001E-3</v>
      </c>
      <c r="X61" s="227">
        <f t="shared" ref="X61:AD61" si="31">ROUND(((X40+X51)*$W$61),2)</f>
        <v>12.69</v>
      </c>
      <c r="Y61" s="227">
        <f t="shared" si="31"/>
        <v>13.42</v>
      </c>
      <c r="Z61" s="227">
        <f t="shared" si="31"/>
        <v>13.42</v>
      </c>
      <c r="AA61" s="227">
        <f t="shared" si="31"/>
        <v>14.22</v>
      </c>
      <c r="AB61" s="227">
        <f t="shared" si="31"/>
        <v>14.22</v>
      </c>
      <c r="AC61" s="227">
        <f t="shared" si="31"/>
        <v>15.04</v>
      </c>
      <c r="AD61" s="227">
        <f t="shared" si="31"/>
        <v>15.04</v>
      </c>
      <c r="AE61" s="227">
        <f t="shared" ref="AE61" si="32">ROUND(((AE40+AE51)*$W$61),2)</f>
        <v>15.94</v>
      </c>
    </row>
    <row r="62" spans="1:31" ht="12" customHeight="1" x14ac:dyDescent="0.2">
      <c r="A62" s="881" t="s">
        <v>281</v>
      </c>
      <c r="B62" s="882"/>
      <c r="C62" s="882"/>
      <c r="D62" s="882"/>
      <c r="E62" s="882"/>
      <c r="F62" s="882"/>
      <c r="G62" s="882"/>
      <c r="H62" s="882"/>
      <c r="I62" s="882"/>
      <c r="J62" s="882"/>
      <c r="K62" s="882"/>
      <c r="L62" s="882"/>
      <c r="M62" s="882"/>
      <c r="N62" s="882"/>
      <c r="O62" s="882"/>
      <c r="P62" s="882"/>
      <c r="Q62" s="882"/>
      <c r="R62" s="882"/>
      <c r="S62" s="882"/>
      <c r="T62" s="882"/>
      <c r="U62" s="882"/>
      <c r="V62" s="883"/>
      <c r="W62" s="241">
        <f t="shared" ref="W62:AB62" si="33">SUM(W54:W61)</f>
        <v>0.3855860000000001</v>
      </c>
      <c r="X62" s="238">
        <f t="shared" si="33"/>
        <v>815.5200000000001</v>
      </c>
      <c r="Y62" s="238">
        <f t="shared" si="33"/>
        <v>862.14</v>
      </c>
      <c r="Z62" s="238">
        <f t="shared" si="33"/>
        <v>862.14</v>
      </c>
      <c r="AA62" s="238">
        <f t="shared" si="33"/>
        <v>913.86</v>
      </c>
      <c r="AB62" s="238">
        <f t="shared" si="33"/>
        <v>913.86</v>
      </c>
      <c r="AC62" s="238">
        <f t="shared" ref="AC62:AD62" si="34">SUM(AC54:AC61)</f>
        <v>966.58999999999992</v>
      </c>
      <c r="AD62" s="238">
        <f t="shared" si="34"/>
        <v>966.58999999999992</v>
      </c>
      <c r="AE62" s="238">
        <f t="shared" ref="AE62" si="35">SUM(AE54:AE61)</f>
        <v>1024.5800000000002</v>
      </c>
    </row>
    <row r="63" spans="1:31" s="3" customFormat="1" ht="12" customHeight="1" x14ac:dyDescent="0.2">
      <c r="A63" s="890" t="s">
        <v>312</v>
      </c>
      <c r="B63" s="891"/>
      <c r="C63" s="891"/>
      <c r="D63" s="891"/>
      <c r="E63" s="891"/>
      <c r="F63" s="891"/>
      <c r="G63" s="891"/>
      <c r="H63" s="891"/>
      <c r="I63" s="891"/>
      <c r="J63" s="891"/>
      <c r="K63" s="891"/>
      <c r="L63" s="891"/>
      <c r="M63" s="891"/>
      <c r="N63" s="891"/>
      <c r="O63" s="891"/>
      <c r="P63" s="891"/>
      <c r="Q63" s="891"/>
      <c r="R63" s="891"/>
      <c r="S63" s="891"/>
      <c r="T63" s="891"/>
      <c r="U63" s="891"/>
      <c r="V63" s="891"/>
      <c r="W63" s="891"/>
      <c r="X63" s="240"/>
      <c r="Y63" s="240"/>
      <c r="Z63" s="240"/>
      <c r="AA63" s="240"/>
      <c r="AB63" s="240"/>
      <c r="AC63" s="240"/>
      <c r="AD63" s="240"/>
      <c r="AE63" s="240"/>
    </row>
    <row r="64" spans="1:31" ht="12" customHeight="1" x14ac:dyDescent="0.2">
      <c r="A64" s="236" t="s">
        <v>313</v>
      </c>
      <c r="B64" s="887" t="s">
        <v>314</v>
      </c>
      <c r="C64" s="888"/>
      <c r="D64" s="888"/>
      <c r="E64" s="888"/>
      <c r="F64" s="888"/>
      <c r="G64" s="888"/>
      <c r="H64" s="888"/>
      <c r="I64" s="888"/>
      <c r="J64" s="888"/>
      <c r="K64" s="888"/>
      <c r="L64" s="888"/>
      <c r="M64" s="888"/>
      <c r="N64" s="888"/>
      <c r="O64" s="888"/>
      <c r="P64" s="888"/>
      <c r="Q64" s="888"/>
      <c r="R64" s="888"/>
      <c r="S64" s="888"/>
      <c r="T64" s="888"/>
      <c r="U64" s="888"/>
      <c r="V64" s="889"/>
      <c r="W64" s="237" t="s">
        <v>286</v>
      </c>
      <c r="X64" s="237" t="s">
        <v>259</v>
      </c>
      <c r="Y64" s="237" t="s">
        <v>259</v>
      </c>
      <c r="Z64" s="237" t="s">
        <v>259</v>
      </c>
      <c r="AA64" s="237" t="s">
        <v>259</v>
      </c>
      <c r="AB64" s="237" t="s">
        <v>259</v>
      </c>
      <c r="AC64" s="237" t="s">
        <v>259</v>
      </c>
      <c r="AD64" s="237" t="s">
        <v>259</v>
      </c>
      <c r="AE64" s="237" t="s">
        <v>259</v>
      </c>
    </row>
    <row r="65" spans="1:31" ht="12" customHeight="1" x14ac:dyDescent="0.2">
      <c r="A65" s="229" t="s">
        <v>315</v>
      </c>
      <c r="B65" s="884" t="s">
        <v>316</v>
      </c>
      <c r="C65" s="884"/>
      <c r="D65" s="884"/>
      <c r="E65" s="884"/>
      <c r="F65" s="884"/>
      <c r="G65" s="884"/>
      <c r="H65" s="884"/>
      <c r="I65" s="884"/>
      <c r="J65" s="884"/>
      <c r="K65" s="884"/>
      <c r="L65" s="884"/>
      <c r="M65" s="884"/>
      <c r="N65" s="884"/>
      <c r="O65" s="884"/>
      <c r="P65" s="884"/>
      <c r="Q65" s="884"/>
      <c r="R65" s="884"/>
      <c r="S65" s="884"/>
      <c r="T65" s="884"/>
      <c r="U65" s="884"/>
      <c r="V65" s="884"/>
      <c r="W65" s="232">
        <f>IFERROR(X65/X160,0)</f>
        <v>2.7179582621131456E-5</v>
      </c>
      <c r="X65" s="233">
        <f>IFERROR(ROUND((((EDITAL!AD18*2)*E6)-(X32*INSU!D4)),2),0)*PAINEL!D15</f>
        <v>0.11098999999999999</v>
      </c>
      <c r="Y65" s="233">
        <f>X65</f>
        <v>0.11098999999999999</v>
      </c>
      <c r="Z65" s="233">
        <f>Y65*Z1</f>
        <v>0.11615180083099999</v>
      </c>
      <c r="AA65" s="233">
        <f>Z65</f>
        <v>0.11615180083099999</v>
      </c>
      <c r="AB65" s="233">
        <f>AA65*AB1</f>
        <v>0.12071145592442172</v>
      </c>
      <c r="AC65" s="233">
        <f>AB65</f>
        <v>0.12071145592442172</v>
      </c>
      <c r="AD65" s="233">
        <f>AC65*AD1</f>
        <v>0.12732305171716854</v>
      </c>
      <c r="AE65" s="233">
        <f>AD65</f>
        <v>0.12732305171716854</v>
      </c>
    </row>
    <row r="66" spans="1:31" ht="12" customHeight="1" x14ac:dyDescent="0.2">
      <c r="A66" s="214" t="s">
        <v>317</v>
      </c>
      <c r="B66" s="900" t="s">
        <v>318</v>
      </c>
      <c r="C66" s="900"/>
      <c r="D66" s="900"/>
      <c r="E66" s="900"/>
      <c r="F66" s="900"/>
      <c r="G66" s="900"/>
      <c r="H66" s="900"/>
      <c r="I66" s="900"/>
      <c r="J66" s="900"/>
      <c r="K66" s="900"/>
      <c r="L66" s="900"/>
      <c r="M66" s="900"/>
      <c r="N66" s="900"/>
      <c r="O66" s="900"/>
      <c r="P66" s="900"/>
      <c r="Q66" s="900"/>
      <c r="R66" s="900"/>
      <c r="S66" s="900"/>
      <c r="T66" s="900"/>
      <c r="U66" s="900"/>
      <c r="V66" s="900"/>
      <c r="W66" s="215">
        <f>IF($G$9=2,0,0.0925)</f>
        <v>0</v>
      </c>
      <c r="X66" s="216">
        <f t="shared" ref="X66:AE66" si="36">-ROUND((X65*W66),2)</f>
        <v>0</v>
      </c>
      <c r="Y66" s="216">
        <f t="shared" si="36"/>
        <v>0</v>
      </c>
      <c r="Z66" s="216">
        <f t="shared" si="36"/>
        <v>0</v>
      </c>
      <c r="AA66" s="216">
        <f t="shared" si="36"/>
        <v>0</v>
      </c>
      <c r="AB66" s="216">
        <f t="shared" si="36"/>
        <v>0</v>
      </c>
      <c r="AC66" s="216">
        <f t="shared" si="36"/>
        <v>0</v>
      </c>
      <c r="AD66" s="216">
        <f t="shared" si="36"/>
        <v>0</v>
      </c>
      <c r="AE66" s="216">
        <f t="shared" si="36"/>
        <v>0</v>
      </c>
    </row>
    <row r="67" spans="1:31" ht="12" customHeight="1" x14ac:dyDescent="0.2">
      <c r="A67" s="206" t="s">
        <v>319</v>
      </c>
      <c r="B67" s="876" t="s">
        <v>320</v>
      </c>
      <c r="C67" s="876"/>
      <c r="D67" s="876"/>
      <c r="E67" s="876"/>
      <c r="F67" s="876"/>
      <c r="G67" s="876"/>
      <c r="H67" s="876"/>
      <c r="I67" s="876"/>
      <c r="J67" s="876"/>
      <c r="K67" s="876"/>
      <c r="L67" s="876"/>
      <c r="M67" s="876"/>
      <c r="N67" s="876"/>
      <c r="O67" s="876"/>
      <c r="P67" s="876"/>
      <c r="Q67" s="876"/>
      <c r="R67" s="876"/>
      <c r="S67" s="876"/>
      <c r="T67" s="876"/>
      <c r="U67" s="876"/>
      <c r="V67" s="876"/>
      <c r="W67" s="209">
        <f>IFERROR(X67/X160,0)</f>
        <v>0.11895444683341577</v>
      </c>
      <c r="X67" s="213">
        <f>IFERROR(ROUND((R5*E6)-((R5*E6)*INSU!T4),2),0)</f>
        <v>485.76</v>
      </c>
      <c r="Y67" s="213">
        <f>IFERROR(ROUND((Y25*E6)-((Y25*E6)*INSU!T4),2),0)</f>
        <v>545.6</v>
      </c>
      <c r="Z67" s="213">
        <f>IFERROR(ROUND((Z25*E6)-((Y25*E6)*INSU!T4),2),0)</f>
        <v>545.6</v>
      </c>
      <c r="AA67" s="213">
        <f>IFERROR(ROUND((AA25*E6)-((AA25*E6)*INSU!T4),2),0)</f>
        <v>578.34</v>
      </c>
      <c r="AB67" s="213">
        <f>IFERROR(ROUND((AB25*$E$6)-((AB25*$E$6)*INSU!$T$4),2),0)</f>
        <v>578.34</v>
      </c>
      <c r="AC67" s="213">
        <f>IFERROR(ROUND((AC25*$E$6)-((AC25*$E$6)*INSU!$T$4),2),0)</f>
        <v>704</v>
      </c>
      <c r="AD67" s="213">
        <f>IFERROR(ROUND((AD25*$E$6)-((AD25*$E$6)*INSU!$T$4),2),0)</f>
        <v>704</v>
      </c>
      <c r="AE67" s="213">
        <f>IFERROR(ROUND((AE25*$E$6)-((AE25*$E$6)*INSU!$T$4),2),0)</f>
        <v>836</v>
      </c>
    </row>
    <row r="68" spans="1:31" ht="12" customHeight="1" x14ac:dyDescent="0.2">
      <c r="A68" s="214" t="s">
        <v>321</v>
      </c>
      <c r="B68" s="900" t="s">
        <v>322</v>
      </c>
      <c r="C68" s="900"/>
      <c r="D68" s="900"/>
      <c r="E68" s="900"/>
      <c r="F68" s="900"/>
      <c r="G68" s="900"/>
      <c r="H68" s="900"/>
      <c r="I68" s="900"/>
      <c r="J68" s="900"/>
      <c r="K68" s="900"/>
      <c r="L68" s="900"/>
      <c r="M68" s="900"/>
      <c r="N68" s="900"/>
      <c r="O68" s="900"/>
      <c r="P68" s="900"/>
      <c r="Q68" s="900"/>
      <c r="R68" s="900"/>
      <c r="S68" s="900"/>
      <c r="T68" s="900"/>
      <c r="U68" s="900"/>
      <c r="V68" s="900"/>
      <c r="W68" s="215">
        <f>IF($G$9=2,0,0.0925)</f>
        <v>0</v>
      </c>
      <c r="X68" s="216">
        <f t="shared" ref="X68:AE68" si="37">-ROUND((X67*W68),2)</f>
        <v>0</v>
      </c>
      <c r="Y68" s="216">
        <f t="shared" si="37"/>
        <v>0</v>
      </c>
      <c r="Z68" s="216">
        <f t="shared" si="37"/>
        <v>0</v>
      </c>
      <c r="AA68" s="216">
        <f t="shared" si="37"/>
        <v>0</v>
      </c>
      <c r="AB68" s="216">
        <f t="shared" si="37"/>
        <v>0</v>
      </c>
      <c r="AC68" s="216">
        <f t="shared" si="37"/>
        <v>0</v>
      </c>
      <c r="AD68" s="216">
        <f t="shared" si="37"/>
        <v>0</v>
      </c>
      <c r="AE68" s="216">
        <f t="shared" si="37"/>
        <v>0</v>
      </c>
    </row>
    <row r="69" spans="1:31" ht="12" customHeight="1" x14ac:dyDescent="0.2">
      <c r="A69" s="206" t="s">
        <v>323</v>
      </c>
      <c r="B69" s="876" t="s">
        <v>324</v>
      </c>
      <c r="C69" s="876"/>
      <c r="D69" s="876"/>
      <c r="E69" s="876"/>
      <c r="F69" s="876"/>
      <c r="G69" s="876"/>
      <c r="H69" s="876"/>
      <c r="I69" s="876"/>
      <c r="J69" s="876"/>
      <c r="K69" s="876"/>
      <c r="L69" s="876"/>
      <c r="M69" s="876"/>
      <c r="N69" s="876"/>
      <c r="O69" s="876"/>
      <c r="P69" s="876"/>
      <c r="Q69" s="876"/>
      <c r="R69" s="876"/>
      <c r="S69" s="876"/>
      <c r="T69" s="876"/>
      <c r="U69" s="876"/>
      <c r="V69" s="876"/>
      <c r="W69" s="209">
        <f>IFERROR(X69/X160,0)</f>
        <v>2.0006954681921255E-3</v>
      </c>
      <c r="X69" s="213">
        <f>ROUND((X32*R26),2)</f>
        <v>8.17</v>
      </c>
      <c r="Y69" s="213">
        <f>ROUND((Y32*R26),2)</f>
        <v>8.64</v>
      </c>
      <c r="Z69" s="213">
        <f>ROUND((Z32*R26),2)</f>
        <v>8.64</v>
      </c>
      <c r="AA69" s="213">
        <f>ROUND((AA32*1%),2)</f>
        <v>15.26</v>
      </c>
      <c r="AB69" s="213">
        <f>ROUND((AB32*1%),2)</f>
        <v>15.26</v>
      </c>
      <c r="AC69" s="213">
        <f>ROUND((AC32*1%),2)</f>
        <v>16.14</v>
      </c>
      <c r="AD69" s="213">
        <f>ROUND((AD32*1%),2)</f>
        <v>16.14</v>
      </c>
      <c r="AE69" s="213">
        <f>ROUND((AE32*1%),2)</f>
        <v>17.11</v>
      </c>
    </row>
    <row r="70" spans="1:31" ht="12" customHeight="1" x14ac:dyDescent="0.2">
      <c r="A70" s="206" t="s">
        <v>325</v>
      </c>
      <c r="B70" s="876" t="s">
        <v>326</v>
      </c>
      <c r="C70" s="876"/>
      <c r="D70" s="876"/>
      <c r="E70" s="876"/>
      <c r="F70" s="876"/>
      <c r="G70" s="876"/>
      <c r="H70" s="876"/>
      <c r="I70" s="876"/>
      <c r="J70" s="876"/>
      <c r="K70" s="876"/>
      <c r="L70" s="876"/>
      <c r="M70" s="876"/>
      <c r="N70" s="876"/>
      <c r="O70" s="876"/>
      <c r="P70" s="876"/>
      <c r="Q70" s="876"/>
      <c r="R70" s="876"/>
      <c r="S70" s="876"/>
      <c r="T70" s="876"/>
      <c r="U70" s="876"/>
      <c r="V70" s="876"/>
      <c r="W70" s="209">
        <f>IFERROR(X70/X160,0)</f>
        <v>3.4283643273794072E-3</v>
      </c>
      <c r="X70" s="213">
        <f t="shared" ref="X70:AD70" si="38">X26</f>
        <v>14</v>
      </c>
      <c r="Y70" s="213">
        <f t="shared" si="38"/>
        <v>14</v>
      </c>
      <c r="Z70" s="213">
        <f t="shared" si="38"/>
        <v>14</v>
      </c>
      <c r="AA70" s="213">
        <f t="shared" si="38"/>
        <v>14</v>
      </c>
      <c r="AB70" s="213">
        <f t="shared" si="38"/>
        <v>14</v>
      </c>
      <c r="AC70" s="213">
        <f t="shared" si="38"/>
        <v>14</v>
      </c>
      <c r="AD70" s="213">
        <f t="shared" si="38"/>
        <v>14</v>
      </c>
      <c r="AE70" s="213">
        <f t="shared" ref="AE70" si="39">AE26</f>
        <v>14</v>
      </c>
    </row>
    <row r="71" spans="1:31" ht="12" customHeight="1" x14ac:dyDescent="0.2">
      <c r="A71" s="221" t="s">
        <v>327</v>
      </c>
      <c r="B71" s="880" t="s">
        <v>328</v>
      </c>
      <c r="C71" s="880"/>
      <c r="D71" s="880"/>
      <c r="E71" s="880"/>
      <c r="F71" s="880"/>
      <c r="G71" s="880"/>
      <c r="H71" s="880"/>
      <c r="I71" s="880"/>
      <c r="J71" s="880"/>
      <c r="K71" s="880"/>
      <c r="L71" s="880"/>
      <c r="M71" s="880"/>
      <c r="N71" s="880"/>
      <c r="O71" s="880"/>
      <c r="P71" s="880"/>
      <c r="Q71" s="880"/>
      <c r="R71" s="880"/>
      <c r="S71" s="880"/>
      <c r="T71" s="880"/>
      <c r="U71" s="880"/>
      <c r="V71" s="880"/>
      <c r="W71" s="226">
        <f>IFERROR(X71/X160,0)</f>
        <v>1.1019742480862381E-3</v>
      </c>
      <c r="X71" s="223">
        <f>O7</f>
        <v>4.5</v>
      </c>
      <c r="Y71" s="223">
        <f t="shared" ref="Y71:AE71" si="40">X71</f>
        <v>4.5</v>
      </c>
      <c r="Z71" s="223">
        <f t="shared" si="40"/>
        <v>4.5</v>
      </c>
      <c r="AA71" s="223">
        <f t="shared" si="40"/>
        <v>4.5</v>
      </c>
      <c r="AB71" s="223">
        <f t="shared" si="40"/>
        <v>4.5</v>
      </c>
      <c r="AC71" s="223">
        <f t="shared" si="40"/>
        <v>4.5</v>
      </c>
      <c r="AD71" s="223">
        <f t="shared" si="40"/>
        <v>4.5</v>
      </c>
      <c r="AE71" s="223">
        <f t="shared" si="40"/>
        <v>4.5</v>
      </c>
    </row>
    <row r="72" spans="1:31" ht="12" customHeight="1" x14ac:dyDescent="0.2">
      <c r="A72" s="881" t="s">
        <v>281</v>
      </c>
      <c r="B72" s="882"/>
      <c r="C72" s="882"/>
      <c r="D72" s="882"/>
      <c r="E72" s="882"/>
      <c r="F72" s="882"/>
      <c r="G72" s="882"/>
      <c r="H72" s="882"/>
      <c r="I72" s="882"/>
      <c r="J72" s="882"/>
      <c r="K72" s="882"/>
      <c r="L72" s="882"/>
      <c r="M72" s="882"/>
      <c r="N72" s="882"/>
      <c r="O72" s="882"/>
      <c r="P72" s="882"/>
      <c r="Q72" s="882"/>
      <c r="R72" s="882"/>
      <c r="S72" s="882"/>
      <c r="T72" s="882"/>
      <c r="U72" s="882"/>
      <c r="V72" s="882"/>
      <c r="W72" s="883"/>
      <c r="X72" s="242">
        <f t="shared" ref="X72:AD72" si="41">SUM(X65:X71)</f>
        <v>512.54098999999997</v>
      </c>
      <c r="Y72" s="242">
        <f t="shared" si="41"/>
        <v>572.85099000000002</v>
      </c>
      <c r="Z72" s="242">
        <f t="shared" si="41"/>
        <v>572.85615180083096</v>
      </c>
      <c r="AA72" s="242">
        <f t="shared" si="41"/>
        <v>612.21615180083097</v>
      </c>
      <c r="AB72" s="242">
        <f t="shared" si="41"/>
        <v>612.2207114559244</v>
      </c>
      <c r="AC72" s="242">
        <f t="shared" si="41"/>
        <v>738.76071145592437</v>
      </c>
      <c r="AD72" s="242">
        <f t="shared" si="41"/>
        <v>738.7673230517172</v>
      </c>
      <c r="AE72" s="242">
        <f t="shared" ref="AE72" si="42">SUM(AE65:AE71)</f>
        <v>871.73732305171723</v>
      </c>
    </row>
    <row r="73" spans="1:31" ht="15" customHeight="1" x14ac:dyDescent="0.2">
      <c r="A73" s="898" t="s">
        <v>329</v>
      </c>
      <c r="B73" s="899"/>
      <c r="C73" s="899"/>
      <c r="D73" s="899"/>
      <c r="E73" s="899"/>
      <c r="F73" s="899"/>
      <c r="G73" s="899"/>
      <c r="H73" s="899"/>
      <c r="I73" s="899"/>
      <c r="J73" s="899"/>
      <c r="K73" s="899"/>
      <c r="L73" s="899"/>
      <c r="M73" s="899"/>
      <c r="N73" s="899"/>
      <c r="O73" s="899"/>
      <c r="P73" s="899"/>
      <c r="Q73" s="899"/>
      <c r="R73" s="899"/>
      <c r="S73" s="899"/>
      <c r="T73" s="899"/>
      <c r="U73" s="899"/>
      <c r="V73" s="899"/>
      <c r="W73" s="899"/>
      <c r="X73" s="243"/>
      <c r="Y73" s="243"/>
      <c r="Z73" s="243"/>
      <c r="AA73" s="243"/>
      <c r="AB73" s="243"/>
      <c r="AC73" s="243"/>
      <c r="AD73" s="243"/>
      <c r="AE73" s="243"/>
    </row>
    <row r="74" spans="1:31" ht="12" customHeight="1" x14ac:dyDescent="0.2">
      <c r="A74" s="236">
        <v>2</v>
      </c>
      <c r="B74" s="887" t="s">
        <v>330</v>
      </c>
      <c r="C74" s="888"/>
      <c r="D74" s="888"/>
      <c r="E74" s="888"/>
      <c r="F74" s="888"/>
      <c r="G74" s="888"/>
      <c r="H74" s="888"/>
      <c r="I74" s="888"/>
      <c r="J74" s="888"/>
      <c r="K74" s="888"/>
      <c r="L74" s="888"/>
      <c r="M74" s="888"/>
      <c r="N74" s="888"/>
      <c r="O74" s="888"/>
      <c r="P74" s="888"/>
      <c r="Q74" s="888"/>
      <c r="R74" s="888"/>
      <c r="S74" s="888"/>
      <c r="T74" s="888"/>
      <c r="U74" s="888"/>
      <c r="V74" s="888"/>
      <c r="W74" s="889"/>
      <c r="X74" s="237" t="s">
        <v>259</v>
      </c>
      <c r="Y74" s="237" t="s">
        <v>259</v>
      </c>
      <c r="Z74" s="237" t="s">
        <v>259</v>
      </c>
      <c r="AA74" s="237" t="s">
        <v>259</v>
      </c>
      <c r="AB74" s="237" t="s">
        <v>259</v>
      </c>
      <c r="AC74" s="237" t="s">
        <v>259</v>
      </c>
      <c r="AD74" s="237" t="s">
        <v>259</v>
      </c>
      <c r="AE74" s="237" t="s">
        <v>259</v>
      </c>
    </row>
    <row r="75" spans="1:31" ht="12" customHeight="1" x14ac:dyDescent="0.2">
      <c r="A75" s="229" t="s">
        <v>284</v>
      </c>
      <c r="B75" s="884" t="s">
        <v>285</v>
      </c>
      <c r="C75" s="884"/>
      <c r="D75" s="884"/>
      <c r="E75" s="884"/>
      <c r="F75" s="884"/>
      <c r="G75" s="884"/>
      <c r="H75" s="884"/>
      <c r="I75" s="884"/>
      <c r="J75" s="884"/>
      <c r="K75" s="884"/>
      <c r="L75" s="884"/>
      <c r="M75" s="884"/>
      <c r="N75" s="884"/>
      <c r="O75" s="884"/>
      <c r="P75" s="884"/>
      <c r="Q75" s="884"/>
      <c r="R75" s="884"/>
      <c r="S75" s="884"/>
      <c r="T75" s="884"/>
      <c r="U75" s="884"/>
      <c r="V75" s="884"/>
      <c r="W75" s="884"/>
      <c r="X75" s="231">
        <f t="shared" ref="X75:AD75" si="43">X51</f>
        <v>344.24</v>
      </c>
      <c r="Y75" s="231">
        <f t="shared" si="43"/>
        <v>363.91999999999996</v>
      </c>
      <c r="Z75" s="231">
        <f t="shared" si="43"/>
        <v>363.91999999999996</v>
      </c>
      <c r="AA75" s="231">
        <f t="shared" si="43"/>
        <v>385.75</v>
      </c>
      <c r="AB75" s="231">
        <f t="shared" si="43"/>
        <v>385.75</v>
      </c>
      <c r="AC75" s="231">
        <f t="shared" si="43"/>
        <v>408.01</v>
      </c>
      <c r="AD75" s="231">
        <f t="shared" si="43"/>
        <v>408.01</v>
      </c>
      <c r="AE75" s="231">
        <f t="shared" ref="AE75" si="44">AE51</f>
        <v>432.49</v>
      </c>
    </row>
    <row r="76" spans="1:31" s="3" customFormat="1" ht="12" customHeight="1" x14ac:dyDescent="0.2">
      <c r="A76" s="206" t="s">
        <v>292</v>
      </c>
      <c r="B76" s="876" t="s">
        <v>293</v>
      </c>
      <c r="C76" s="876"/>
      <c r="D76" s="876"/>
      <c r="E76" s="876"/>
      <c r="F76" s="876"/>
      <c r="G76" s="876"/>
      <c r="H76" s="876"/>
      <c r="I76" s="876"/>
      <c r="J76" s="876"/>
      <c r="K76" s="876"/>
      <c r="L76" s="876"/>
      <c r="M76" s="876"/>
      <c r="N76" s="876"/>
      <c r="O76" s="876"/>
      <c r="P76" s="876"/>
      <c r="Q76" s="876"/>
      <c r="R76" s="876"/>
      <c r="S76" s="876"/>
      <c r="T76" s="876"/>
      <c r="U76" s="876"/>
      <c r="V76" s="876"/>
      <c r="W76" s="876"/>
      <c r="X76" s="213">
        <f t="shared" ref="X76:AD76" si="45">X62</f>
        <v>815.5200000000001</v>
      </c>
      <c r="Y76" s="213">
        <f t="shared" si="45"/>
        <v>862.14</v>
      </c>
      <c r="Z76" s="213">
        <f t="shared" si="45"/>
        <v>862.14</v>
      </c>
      <c r="AA76" s="213">
        <f t="shared" si="45"/>
        <v>913.86</v>
      </c>
      <c r="AB76" s="213">
        <f t="shared" si="45"/>
        <v>913.86</v>
      </c>
      <c r="AC76" s="213">
        <f t="shared" si="45"/>
        <v>966.58999999999992</v>
      </c>
      <c r="AD76" s="213">
        <f t="shared" si="45"/>
        <v>966.58999999999992</v>
      </c>
      <c r="AE76" s="213">
        <f t="shared" ref="AE76" si="46">AE62</f>
        <v>1024.5800000000002</v>
      </c>
    </row>
    <row r="77" spans="1:31" ht="12" customHeight="1" x14ac:dyDescent="0.2">
      <c r="A77" s="221" t="s">
        <v>313</v>
      </c>
      <c r="B77" s="880" t="s">
        <v>314</v>
      </c>
      <c r="C77" s="880"/>
      <c r="D77" s="880"/>
      <c r="E77" s="880"/>
      <c r="F77" s="880"/>
      <c r="G77" s="880"/>
      <c r="H77" s="880"/>
      <c r="I77" s="880"/>
      <c r="J77" s="880"/>
      <c r="K77" s="880"/>
      <c r="L77" s="880"/>
      <c r="M77" s="880"/>
      <c r="N77" s="880"/>
      <c r="O77" s="880"/>
      <c r="P77" s="880"/>
      <c r="Q77" s="880"/>
      <c r="R77" s="880"/>
      <c r="S77" s="880"/>
      <c r="T77" s="880"/>
      <c r="U77" s="880"/>
      <c r="V77" s="880"/>
      <c r="W77" s="880"/>
      <c r="X77" s="223">
        <f t="shared" ref="X77:AD77" si="47">X72</f>
        <v>512.54098999999997</v>
      </c>
      <c r="Y77" s="223">
        <f t="shared" si="47"/>
        <v>572.85099000000002</v>
      </c>
      <c r="Z77" s="223">
        <f t="shared" si="47"/>
        <v>572.85615180083096</v>
      </c>
      <c r="AA77" s="223">
        <f t="shared" si="47"/>
        <v>612.21615180083097</v>
      </c>
      <c r="AB77" s="223">
        <f t="shared" si="47"/>
        <v>612.2207114559244</v>
      </c>
      <c r="AC77" s="223">
        <f t="shared" si="47"/>
        <v>738.76071145592437</v>
      </c>
      <c r="AD77" s="223">
        <f t="shared" si="47"/>
        <v>738.7673230517172</v>
      </c>
      <c r="AE77" s="223">
        <f t="shared" ref="AE77" si="48">AE72</f>
        <v>871.73732305171723</v>
      </c>
    </row>
    <row r="78" spans="1:31" ht="12" customHeight="1" x14ac:dyDescent="0.2">
      <c r="A78" s="881" t="s">
        <v>281</v>
      </c>
      <c r="B78" s="882"/>
      <c r="C78" s="882"/>
      <c r="D78" s="882"/>
      <c r="E78" s="882"/>
      <c r="F78" s="882"/>
      <c r="G78" s="882"/>
      <c r="H78" s="882"/>
      <c r="I78" s="882"/>
      <c r="J78" s="882"/>
      <c r="K78" s="882"/>
      <c r="L78" s="882"/>
      <c r="M78" s="882"/>
      <c r="N78" s="882"/>
      <c r="O78" s="882"/>
      <c r="P78" s="882"/>
      <c r="Q78" s="882"/>
      <c r="R78" s="882"/>
      <c r="S78" s="882"/>
      <c r="T78" s="882"/>
      <c r="U78" s="882"/>
      <c r="V78" s="882"/>
      <c r="W78" s="883"/>
      <c r="X78" s="238">
        <f t="shared" ref="X78:AD78" si="49">SUM(X75:X77)</f>
        <v>1672.3009900000002</v>
      </c>
      <c r="Y78" s="238">
        <f t="shared" si="49"/>
        <v>1798.9109899999999</v>
      </c>
      <c r="Z78" s="238">
        <f t="shared" si="49"/>
        <v>1798.9161518008309</v>
      </c>
      <c r="AA78" s="238">
        <f t="shared" si="49"/>
        <v>1911.8261518008312</v>
      </c>
      <c r="AB78" s="238">
        <f t="shared" si="49"/>
        <v>1911.8307114559245</v>
      </c>
      <c r="AC78" s="238">
        <f t="shared" si="49"/>
        <v>2113.3607114559245</v>
      </c>
      <c r="AD78" s="238">
        <f t="shared" si="49"/>
        <v>2113.367323051717</v>
      </c>
      <c r="AE78" s="238">
        <f t="shared" ref="AE78" si="50">SUM(AE75:AE77)</f>
        <v>2328.8073230517175</v>
      </c>
    </row>
    <row r="79" spans="1:31" ht="15" customHeight="1" x14ac:dyDescent="0.2">
      <c r="A79" s="898" t="s">
        <v>331</v>
      </c>
      <c r="B79" s="899"/>
      <c r="C79" s="899"/>
      <c r="D79" s="899"/>
      <c r="E79" s="899"/>
      <c r="F79" s="899"/>
      <c r="G79" s="899"/>
      <c r="H79" s="899"/>
      <c r="I79" s="899"/>
      <c r="J79" s="899"/>
      <c r="K79" s="899"/>
      <c r="L79" s="899"/>
      <c r="M79" s="899"/>
      <c r="N79" s="899"/>
      <c r="O79" s="899"/>
      <c r="P79" s="899"/>
      <c r="Q79" s="899"/>
      <c r="R79" s="899"/>
      <c r="S79" s="899"/>
      <c r="T79" s="899"/>
      <c r="U79" s="899"/>
      <c r="V79" s="899"/>
      <c r="W79" s="899"/>
      <c r="X79" s="243"/>
      <c r="Y79" s="243"/>
      <c r="Z79" s="243"/>
      <c r="AA79" s="243"/>
      <c r="AB79" s="243"/>
      <c r="AC79" s="243"/>
      <c r="AD79" s="243"/>
      <c r="AE79" s="243"/>
    </row>
    <row r="80" spans="1:31" ht="12" customHeight="1" x14ac:dyDescent="0.2">
      <c r="A80" s="236">
        <v>3</v>
      </c>
      <c r="B80" s="887" t="s">
        <v>332</v>
      </c>
      <c r="C80" s="888"/>
      <c r="D80" s="888"/>
      <c r="E80" s="888"/>
      <c r="F80" s="888"/>
      <c r="G80" s="888"/>
      <c r="H80" s="888"/>
      <c r="I80" s="888"/>
      <c r="J80" s="888"/>
      <c r="K80" s="888"/>
      <c r="L80" s="888"/>
      <c r="M80" s="888"/>
      <c r="N80" s="888"/>
      <c r="O80" s="888"/>
      <c r="P80" s="888"/>
      <c r="Q80" s="888"/>
      <c r="R80" s="888"/>
      <c r="S80" s="888"/>
      <c r="T80" s="888"/>
      <c r="U80" s="888"/>
      <c r="V80" s="889"/>
      <c r="W80" s="237" t="s">
        <v>286</v>
      </c>
      <c r="X80" s="237" t="s">
        <v>333</v>
      </c>
      <c r="Y80" s="237" t="s">
        <v>333</v>
      </c>
      <c r="Z80" s="237" t="s">
        <v>333</v>
      </c>
      <c r="AA80" s="237" t="s">
        <v>333</v>
      </c>
      <c r="AB80" s="237" t="s">
        <v>333</v>
      </c>
      <c r="AC80" s="237" t="s">
        <v>333</v>
      </c>
      <c r="AD80" s="237" t="s">
        <v>333</v>
      </c>
      <c r="AE80" s="237" t="s">
        <v>333</v>
      </c>
    </row>
    <row r="81" spans="1:31" ht="12" customHeight="1" x14ac:dyDescent="0.2">
      <c r="A81" s="229" t="s">
        <v>334</v>
      </c>
      <c r="B81" s="901" t="s">
        <v>335</v>
      </c>
      <c r="C81" s="901"/>
      <c r="D81" s="901"/>
      <c r="E81" s="901"/>
      <c r="F81" s="901"/>
      <c r="G81" s="901"/>
      <c r="H81" s="901"/>
      <c r="I81" s="901"/>
      <c r="J81" s="901"/>
      <c r="K81" s="901"/>
      <c r="L81" s="901"/>
      <c r="M81" s="901"/>
      <c r="N81" s="901"/>
      <c r="O81" s="901"/>
      <c r="P81" s="901"/>
      <c r="Q81" s="901"/>
      <c r="R81" s="901"/>
      <c r="S81" s="901"/>
      <c r="T81" s="901"/>
      <c r="U81" s="901"/>
      <c r="V81" s="901"/>
      <c r="W81" s="232">
        <f>MEMO!B56</f>
        <v>4.1666666666666666E-3</v>
      </c>
      <c r="X81" s="233">
        <f>ROUND(((X40+X51)*$W$81),2)</f>
        <v>8.81</v>
      </c>
      <c r="Y81" s="233">
        <f>ROUND(((Y40+Y51)*$W$81),2)</f>
        <v>9.32</v>
      </c>
      <c r="Z81" s="233">
        <f>ROUND(((Z40+Z51)*$W$81),2)</f>
        <v>9.32</v>
      </c>
      <c r="AA81" s="233">
        <f>ROUND(((AA40+AA51)*$W$81),2)</f>
        <v>9.8800000000000008</v>
      </c>
      <c r="AB81" s="233">
        <f>ROUND(((AB40+AB51)*$W$81),2)</f>
        <v>9.8800000000000008</v>
      </c>
      <c r="AC81" s="233">
        <v>0</v>
      </c>
      <c r="AD81" s="233">
        <v>0</v>
      </c>
      <c r="AE81" s="233">
        <v>0</v>
      </c>
    </row>
    <row r="82" spans="1:31" ht="12" customHeight="1" x14ac:dyDescent="0.2">
      <c r="A82" s="206" t="s">
        <v>336</v>
      </c>
      <c r="B82" s="902" t="s">
        <v>337</v>
      </c>
      <c r="C82" s="902"/>
      <c r="D82" s="902"/>
      <c r="E82" s="902"/>
      <c r="F82" s="902"/>
      <c r="G82" s="902"/>
      <c r="H82" s="902"/>
      <c r="I82" s="902"/>
      <c r="J82" s="902"/>
      <c r="K82" s="902"/>
      <c r="L82" s="902"/>
      <c r="M82" s="902"/>
      <c r="N82" s="902"/>
      <c r="O82" s="902"/>
      <c r="P82" s="902"/>
      <c r="Q82" s="902"/>
      <c r="R82" s="902"/>
      <c r="S82" s="902"/>
      <c r="T82" s="902"/>
      <c r="U82" s="902"/>
      <c r="V82" s="902"/>
      <c r="W82" s="209">
        <f>MEMO!B58</f>
        <v>3.3333333333333332E-4</v>
      </c>
      <c r="X82" s="213">
        <f>ROUND((X81*8%),2)</f>
        <v>0.7</v>
      </c>
      <c r="Y82" s="213">
        <f>ROUND((Y81*8%),2)</f>
        <v>0.75</v>
      </c>
      <c r="Z82" s="213">
        <f>ROUND((Z81*8%),2)</f>
        <v>0.75</v>
      </c>
      <c r="AA82" s="213">
        <f>ROUND((AA81*8%),2)</f>
        <v>0.79</v>
      </c>
      <c r="AB82" s="213">
        <f>ROUND((AB81*8%),2)</f>
        <v>0.79</v>
      </c>
      <c r="AC82" s="213">
        <v>0</v>
      </c>
      <c r="AD82" s="213">
        <v>0</v>
      </c>
      <c r="AE82" s="213">
        <v>0</v>
      </c>
    </row>
    <row r="83" spans="1:31" ht="12" customHeight="1" x14ac:dyDescent="0.2">
      <c r="A83" s="206" t="s">
        <v>338</v>
      </c>
      <c r="B83" s="876" t="s">
        <v>339</v>
      </c>
      <c r="C83" s="876"/>
      <c r="D83" s="876"/>
      <c r="E83" s="876"/>
      <c r="F83" s="876"/>
      <c r="G83" s="876"/>
      <c r="H83" s="876"/>
      <c r="I83" s="876"/>
      <c r="J83" s="876"/>
      <c r="K83" s="876"/>
      <c r="L83" s="876"/>
      <c r="M83" s="876"/>
      <c r="N83" s="876"/>
      <c r="O83" s="876"/>
      <c r="P83" s="876"/>
      <c r="Q83" s="876"/>
      <c r="R83" s="876"/>
      <c r="S83" s="876"/>
      <c r="T83" s="876"/>
      <c r="U83" s="876"/>
      <c r="V83" s="876"/>
      <c r="W83" s="209">
        <f>MEMO!B60</f>
        <v>2E-3</v>
      </c>
      <c r="X83" s="213">
        <f t="shared" ref="X83:AD83" si="51">ROUND(((X40+X51)*$W$83),2)</f>
        <v>4.2300000000000004</v>
      </c>
      <c r="Y83" s="213">
        <f t="shared" si="51"/>
        <v>4.47</v>
      </c>
      <c r="Z83" s="213">
        <f t="shared" si="51"/>
        <v>4.47</v>
      </c>
      <c r="AA83" s="213">
        <f t="shared" si="51"/>
        <v>4.74</v>
      </c>
      <c r="AB83" s="213">
        <f t="shared" si="51"/>
        <v>4.74</v>
      </c>
      <c r="AC83" s="213">
        <f t="shared" si="51"/>
        <v>5.01</v>
      </c>
      <c r="AD83" s="213">
        <f t="shared" si="51"/>
        <v>5.01</v>
      </c>
      <c r="AE83" s="213">
        <f t="shared" ref="AE83" si="52">ROUND(((AE40+AE51)*$W$83),2)</f>
        <v>5.31</v>
      </c>
    </row>
    <row r="84" spans="1:31" s="3" customFormat="1" ht="12" customHeight="1" x14ac:dyDescent="0.2">
      <c r="A84" s="206" t="s">
        <v>340</v>
      </c>
      <c r="B84" s="902" t="s">
        <v>341</v>
      </c>
      <c r="C84" s="902"/>
      <c r="D84" s="902"/>
      <c r="E84" s="902"/>
      <c r="F84" s="902"/>
      <c r="G84" s="902"/>
      <c r="H84" s="902"/>
      <c r="I84" s="902"/>
      <c r="J84" s="902"/>
      <c r="K84" s="902"/>
      <c r="L84" s="902"/>
      <c r="M84" s="902"/>
      <c r="N84" s="902"/>
      <c r="O84" s="902"/>
      <c r="P84" s="902"/>
      <c r="Q84" s="902"/>
      <c r="R84" s="902"/>
      <c r="S84" s="902"/>
      <c r="T84" s="902"/>
      <c r="U84" s="902"/>
      <c r="V84" s="902"/>
      <c r="W84" s="209">
        <f>MEMO!B62</f>
        <v>1.9444444444444445E-2</v>
      </c>
      <c r="X84" s="213">
        <f>ROUND(((X40+X51)*$W$84),2)</f>
        <v>41.13</v>
      </c>
      <c r="Y84" s="213">
        <f>ROUND(((Y40+Y51)*$W$84),2)</f>
        <v>43.48</v>
      </c>
      <c r="Z84" s="213">
        <f>ROUND(((Z40+Z51)*$W$84),2)</f>
        <v>43.48</v>
      </c>
      <c r="AA84" s="213">
        <f>ROUND(((AA40+AA51)*$W$84),2)</f>
        <v>46.08</v>
      </c>
      <c r="AB84" s="213">
        <f>ROUND(((AB40+AB51)*$W$84),2)</f>
        <v>46.08</v>
      </c>
      <c r="AC84" s="213">
        <v>0</v>
      </c>
      <c r="AD84" s="213">
        <v>0</v>
      </c>
      <c r="AE84" s="213">
        <v>0</v>
      </c>
    </row>
    <row r="85" spans="1:31" ht="12" customHeight="1" x14ac:dyDescent="0.2">
      <c r="A85" s="206" t="s">
        <v>342</v>
      </c>
      <c r="B85" s="903" t="s">
        <v>343</v>
      </c>
      <c r="C85" s="903"/>
      <c r="D85" s="903"/>
      <c r="E85" s="903"/>
      <c r="F85" s="903"/>
      <c r="G85" s="903"/>
      <c r="H85" s="903"/>
      <c r="I85" s="903"/>
      <c r="J85" s="903"/>
      <c r="K85" s="903"/>
      <c r="L85" s="903"/>
      <c r="M85" s="903"/>
      <c r="N85" s="903"/>
      <c r="O85" s="903"/>
      <c r="P85" s="903"/>
      <c r="Q85" s="903"/>
      <c r="R85" s="903"/>
      <c r="S85" s="903"/>
      <c r="T85" s="903"/>
      <c r="U85" s="903"/>
      <c r="V85" s="903"/>
      <c r="W85" s="209">
        <f>MEMO!B64</f>
        <v>7.4975055555555579E-3</v>
      </c>
      <c r="X85" s="213">
        <f>ROUND(((X40+X51)*$W$85),2)</f>
        <v>15.86</v>
      </c>
      <c r="Y85" s="213">
        <f>ROUND(((Y40+Y51)*$W$85),2)</f>
        <v>16.760000000000002</v>
      </c>
      <c r="Z85" s="213">
        <f>ROUND(((Z40+Z51)*$W$85),2)</f>
        <v>16.760000000000002</v>
      </c>
      <c r="AA85" s="213">
        <f>ROUND(((AA40+AA51)*$W$85),2)</f>
        <v>17.77</v>
      </c>
      <c r="AB85" s="213">
        <f>ROUND(((AB40+AB51)*$W$85),2)</f>
        <v>17.77</v>
      </c>
      <c r="AC85" s="213">
        <v>0</v>
      </c>
      <c r="AD85" s="213">
        <v>0</v>
      </c>
      <c r="AE85" s="213">
        <v>0</v>
      </c>
    </row>
    <row r="86" spans="1:31" ht="12" customHeight="1" x14ac:dyDescent="0.2">
      <c r="A86" s="221" t="s">
        <v>344</v>
      </c>
      <c r="B86" s="880" t="s">
        <v>345</v>
      </c>
      <c r="C86" s="880"/>
      <c r="D86" s="880"/>
      <c r="E86" s="880"/>
      <c r="F86" s="880"/>
      <c r="G86" s="880"/>
      <c r="H86" s="880"/>
      <c r="I86" s="880"/>
      <c r="J86" s="880"/>
      <c r="K86" s="880"/>
      <c r="L86" s="880"/>
      <c r="M86" s="880"/>
      <c r="N86" s="880"/>
      <c r="O86" s="880"/>
      <c r="P86" s="880"/>
      <c r="Q86" s="880"/>
      <c r="R86" s="880"/>
      <c r="S86" s="880"/>
      <c r="T86" s="880"/>
      <c r="U86" s="880"/>
      <c r="V86" s="880"/>
      <c r="W86" s="226">
        <f>MEMO!B66</f>
        <v>6.2222222222222225E-4</v>
      </c>
      <c r="X86" s="227">
        <f t="shared" ref="X86:AD86" si="53">ROUND(((X40+X51)*$W$86),2)</f>
        <v>1.32</v>
      </c>
      <c r="Y86" s="227">
        <f t="shared" si="53"/>
        <v>1.39</v>
      </c>
      <c r="Z86" s="227">
        <f t="shared" si="53"/>
        <v>1.39</v>
      </c>
      <c r="AA86" s="227">
        <f t="shared" si="53"/>
        <v>1.47</v>
      </c>
      <c r="AB86" s="227">
        <f t="shared" si="53"/>
        <v>1.47</v>
      </c>
      <c r="AC86" s="227">
        <f t="shared" si="53"/>
        <v>1.56</v>
      </c>
      <c r="AD86" s="227">
        <f t="shared" si="53"/>
        <v>1.56</v>
      </c>
      <c r="AE86" s="227">
        <f t="shared" ref="AE86" si="54">ROUND(((AE40+AE51)*$W$86),2)</f>
        <v>1.65</v>
      </c>
    </row>
    <row r="87" spans="1:31" ht="12" customHeight="1" x14ac:dyDescent="0.2">
      <c r="A87" s="881" t="s">
        <v>281</v>
      </c>
      <c r="B87" s="882"/>
      <c r="C87" s="882"/>
      <c r="D87" s="882"/>
      <c r="E87" s="882"/>
      <c r="F87" s="882"/>
      <c r="G87" s="882"/>
      <c r="H87" s="882"/>
      <c r="I87" s="882"/>
      <c r="J87" s="882"/>
      <c r="K87" s="882"/>
      <c r="L87" s="882"/>
      <c r="M87" s="882"/>
      <c r="N87" s="882"/>
      <c r="O87" s="882"/>
      <c r="P87" s="882"/>
      <c r="Q87" s="882"/>
      <c r="R87" s="882"/>
      <c r="S87" s="882"/>
      <c r="T87" s="882"/>
      <c r="U87" s="882"/>
      <c r="V87" s="883"/>
      <c r="W87" s="241">
        <f t="shared" ref="W87:AB87" si="55">SUM(W81:W86)</f>
        <v>3.4064172222222223E-2</v>
      </c>
      <c r="X87" s="242">
        <f t="shared" si="55"/>
        <v>72.05</v>
      </c>
      <c r="Y87" s="242">
        <f t="shared" si="55"/>
        <v>76.17</v>
      </c>
      <c r="Z87" s="242">
        <f t="shared" si="55"/>
        <v>76.17</v>
      </c>
      <c r="AA87" s="242">
        <f t="shared" si="55"/>
        <v>80.73</v>
      </c>
      <c r="AB87" s="242">
        <f t="shared" si="55"/>
        <v>80.73</v>
      </c>
      <c r="AC87" s="242">
        <f t="shared" ref="AC87:AD87" si="56">SUM(AC81:AC86)</f>
        <v>6.57</v>
      </c>
      <c r="AD87" s="242">
        <f t="shared" si="56"/>
        <v>6.57</v>
      </c>
      <c r="AE87" s="242">
        <f t="shared" ref="AE87" si="57">SUM(AE81:AE86)</f>
        <v>6.9599999999999991</v>
      </c>
    </row>
    <row r="88" spans="1:31" ht="5.0999999999999996" customHeight="1" x14ac:dyDescent="0.2">
      <c r="X88" s="2"/>
      <c r="Y88" s="2"/>
      <c r="Z88" s="2"/>
      <c r="AA88" s="2"/>
      <c r="AB88" s="2"/>
      <c r="AC88" s="2"/>
      <c r="AD88" s="2"/>
      <c r="AE88" s="2"/>
    </row>
    <row r="89" spans="1:31" ht="15" customHeight="1" x14ac:dyDescent="0.2">
      <c r="A89" s="898" t="s">
        <v>346</v>
      </c>
      <c r="B89" s="899"/>
      <c r="C89" s="899"/>
      <c r="D89" s="899"/>
      <c r="E89" s="899"/>
      <c r="F89" s="899"/>
      <c r="G89" s="899"/>
      <c r="H89" s="899"/>
      <c r="I89" s="899"/>
      <c r="J89" s="899"/>
      <c r="K89" s="899"/>
      <c r="L89" s="899"/>
      <c r="M89" s="899"/>
      <c r="N89" s="899"/>
      <c r="O89" s="899"/>
      <c r="P89" s="899"/>
      <c r="Q89" s="899"/>
      <c r="R89" s="899"/>
      <c r="S89" s="899"/>
      <c r="T89" s="899"/>
      <c r="U89" s="899"/>
      <c r="V89" s="899"/>
      <c r="W89" s="899"/>
      <c r="X89" s="243"/>
      <c r="Y89" s="243"/>
      <c r="Z89" s="243"/>
      <c r="AA89" s="243"/>
      <c r="AB89" s="243"/>
      <c r="AC89" s="243"/>
      <c r="AD89" s="243"/>
      <c r="AE89" s="243"/>
    </row>
    <row r="90" spans="1:31" s="3" customFormat="1" ht="12" customHeight="1" x14ac:dyDescent="0.2">
      <c r="A90" s="890" t="s">
        <v>347</v>
      </c>
      <c r="B90" s="891"/>
      <c r="C90" s="891"/>
      <c r="D90" s="891"/>
      <c r="E90" s="891"/>
      <c r="F90" s="891"/>
      <c r="G90" s="891"/>
      <c r="H90" s="891"/>
      <c r="I90" s="891"/>
      <c r="J90" s="891"/>
      <c r="K90" s="891"/>
      <c r="L90" s="891"/>
      <c r="M90" s="891"/>
      <c r="N90" s="891"/>
      <c r="O90" s="891"/>
      <c r="P90" s="891"/>
      <c r="Q90" s="891"/>
      <c r="R90" s="891"/>
      <c r="S90" s="891"/>
      <c r="T90" s="891"/>
      <c r="U90" s="891"/>
      <c r="V90" s="891"/>
      <c r="W90" s="891"/>
      <c r="X90" s="240"/>
      <c r="Y90" s="240"/>
      <c r="Z90" s="240"/>
      <c r="AA90" s="240"/>
      <c r="AB90" s="240"/>
      <c r="AC90" s="240"/>
      <c r="AD90" s="240"/>
      <c r="AE90" s="240"/>
    </row>
    <row r="91" spans="1:31" ht="12" customHeight="1" x14ac:dyDescent="0.2">
      <c r="A91" s="236" t="s">
        <v>348</v>
      </c>
      <c r="B91" s="887" t="s">
        <v>349</v>
      </c>
      <c r="C91" s="888"/>
      <c r="D91" s="888"/>
      <c r="E91" s="888"/>
      <c r="F91" s="888"/>
      <c r="G91" s="888"/>
      <c r="H91" s="888"/>
      <c r="I91" s="888"/>
      <c r="J91" s="888"/>
      <c r="K91" s="888"/>
      <c r="L91" s="888"/>
      <c r="M91" s="888"/>
      <c r="N91" s="888"/>
      <c r="O91" s="888"/>
      <c r="P91" s="888"/>
      <c r="Q91" s="888"/>
      <c r="R91" s="888"/>
      <c r="S91" s="888"/>
      <c r="T91" s="888"/>
      <c r="U91" s="888"/>
      <c r="V91" s="889"/>
      <c r="W91" s="237" t="s">
        <v>286</v>
      </c>
      <c r="X91" s="237" t="s">
        <v>259</v>
      </c>
      <c r="Y91" s="237" t="s">
        <v>259</v>
      </c>
      <c r="Z91" s="237" t="s">
        <v>259</v>
      </c>
      <c r="AA91" s="237" t="s">
        <v>259</v>
      </c>
      <c r="AB91" s="237" t="s">
        <v>259</v>
      </c>
      <c r="AC91" s="237" t="s">
        <v>259</v>
      </c>
      <c r="AD91" s="237" t="s">
        <v>259</v>
      </c>
      <c r="AE91" s="237" t="s">
        <v>259</v>
      </c>
    </row>
    <row r="92" spans="1:31" ht="12" customHeight="1" x14ac:dyDescent="0.2">
      <c r="A92" s="229" t="s">
        <v>350</v>
      </c>
      <c r="B92" s="884" t="s">
        <v>351</v>
      </c>
      <c r="C92" s="884"/>
      <c r="D92" s="884"/>
      <c r="E92" s="884"/>
      <c r="F92" s="884"/>
      <c r="G92" s="884"/>
      <c r="H92" s="884"/>
      <c r="I92" s="884"/>
      <c r="J92" s="884"/>
      <c r="K92" s="884"/>
      <c r="L92" s="884"/>
      <c r="M92" s="884"/>
      <c r="N92" s="884"/>
      <c r="O92" s="884"/>
      <c r="P92" s="884"/>
      <c r="Q92" s="884"/>
      <c r="R92" s="884"/>
      <c r="S92" s="884"/>
      <c r="T92" s="884"/>
      <c r="U92" s="884"/>
      <c r="V92" s="884"/>
      <c r="W92" s="232">
        <f>MEMO!B73</f>
        <v>9.2583333333333337E-3</v>
      </c>
      <c r="X92" s="231">
        <f t="shared" ref="X92:AD92" si="58">ROUND(((X40+X51)*$W$92),2)</f>
        <v>19.579999999999998</v>
      </c>
      <c r="Y92" s="231">
        <f t="shared" si="58"/>
        <v>20.7</v>
      </c>
      <c r="Z92" s="231">
        <f t="shared" si="58"/>
        <v>20.7</v>
      </c>
      <c r="AA92" s="231">
        <f t="shared" si="58"/>
        <v>21.94</v>
      </c>
      <c r="AB92" s="231">
        <f t="shared" si="58"/>
        <v>21.94</v>
      </c>
      <c r="AC92" s="231">
        <f t="shared" si="58"/>
        <v>23.21</v>
      </c>
      <c r="AD92" s="231">
        <f t="shared" si="58"/>
        <v>23.21</v>
      </c>
      <c r="AE92" s="231">
        <f t="shared" ref="AE92" si="59">ROUND(((AE40+AE51)*$W$92),2)</f>
        <v>24.6</v>
      </c>
    </row>
    <row r="93" spans="1:31" ht="12" customHeight="1" x14ac:dyDescent="0.2">
      <c r="A93" s="206" t="s">
        <v>352</v>
      </c>
      <c r="B93" s="876" t="s">
        <v>353</v>
      </c>
      <c r="C93" s="876"/>
      <c r="D93" s="876"/>
      <c r="E93" s="876"/>
      <c r="F93" s="876"/>
      <c r="G93" s="876"/>
      <c r="H93" s="876"/>
      <c r="I93" s="876"/>
      <c r="J93" s="876"/>
      <c r="K93" s="876"/>
      <c r="L93" s="876"/>
      <c r="M93" s="876"/>
      <c r="N93" s="876"/>
      <c r="O93" s="876"/>
      <c r="P93" s="876"/>
      <c r="Q93" s="876"/>
      <c r="R93" s="876"/>
      <c r="S93" s="876"/>
      <c r="T93" s="876"/>
      <c r="U93" s="876"/>
      <c r="V93" s="876"/>
      <c r="W93" s="209">
        <f>MEMO!B74</f>
        <v>1.3888888888888889E-3</v>
      </c>
      <c r="X93" s="208">
        <f t="shared" ref="X93:AD93" si="60">ROUND(((X40+X51)*$W$93),2)</f>
        <v>2.94</v>
      </c>
      <c r="Y93" s="208">
        <f t="shared" si="60"/>
        <v>3.11</v>
      </c>
      <c r="Z93" s="208">
        <f t="shared" si="60"/>
        <v>3.11</v>
      </c>
      <c r="AA93" s="208">
        <f t="shared" si="60"/>
        <v>3.29</v>
      </c>
      <c r="AB93" s="208">
        <f t="shared" si="60"/>
        <v>3.29</v>
      </c>
      <c r="AC93" s="208">
        <f t="shared" si="60"/>
        <v>3.48</v>
      </c>
      <c r="AD93" s="208">
        <f t="shared" si="60"/>
        <v>3.48</v>
      </c>
      <c r="AE93" s="208">
        <f t="shared" ref="AE93" si="61">ROUND(((AE40+AE51)*$W$93),2)</f>
        <v>3.69</v>
      </c>
    </row>
    <row r="94" spans="1:31" ht="12" customHeight="1" x14ac:dyDescent="0.2">
      <c r="A94" s="206" t="s">
        <v>354</v>
      </c>
      <c r="B94" s="876" t="s">
        <v>355</v>
      </c>
      <c r="C94" s="876"/>
      <c r="D94" s="876"/>
      <c r="E94" s="876"/>
      <c r="F94" s="876"/>
      <c r="G94" s="876"/>
      <c r="H94" s="876"/>
      <c r="I94" s="876"/>
      <c r="J94" s="876"/>
      <c r="K94" s="876"/>
      <c r="L94" s="876"/>
      <c r="M94" s="876"/>
      <c r="N94" s="876"/>
      <c r="O94" s="876"/>
      <c r="P94" s="876"/>
      <c r="Q94" s="876"/>
      <c r="R94" s="876"/>
      <c r="S94" s="876"/>
      <c r="T94" s="876"/>
      <c r="U94" s="876"/>
      <c r="V94" s="876"/>
      <c r="W94" s="209">
        <f>MEMO!B76</f>
        <v>4.3333333333333331E-4</v>
      </c>
      <c r="X94" s="208">
        <f t="shared" ref="X94:AD94" si="62">ROUND(((X40+X51)*$W$94),2)</f>
        <v>0.92</v>
      </c>
      <c r="Y94" s="208">
        <f t="shared" si="62"/>
        <v>0.97</v>
      </c>
      <c r="Z94" s="208">
        <f t="shared" si="62"/>
        <v>0.97</v>
      </c>
      <c r="AA94" s="208">
        <f t="shared" si="62"/>
        <v>1.03</v>
      </c>
      <c r="AB94" s="208">
        <f t="shared" si="62"/>
        <v>1.03</v>
      </c>
      <c r="AC94" s="208">
        <f t="shared" si="62"/>
        <v>1.0900000000000001</v>
      </c>
      <c r="AD94" s="208">
        <f t="shared" si="62"/>
        <v>1.0900000000000001</v>
      </c>
      <c r="AE94" s="208">
        <f t="shared" ref="AE94" si="63">ROUND(((AE40+AE51)*$W$94),2)</f>
        <v>1.1499999999999999</v>
      </c>
    </row>
    <row r="95" spans="1:31" ht="12" customHeight="1" x14ac:dyDescent="0.2">
      <c r="A95" s="206" t="s">
        <v>356</v>
      </c>
      <c r="B95" s="876" t="s">
        <v>357</v>
      </c>
      <c r="C95" s="876"/>
      <c r="D95" s="876"/>
      <c r="E95" s="876"/>
      <c r="F95" s="876"/>
      <c r="G95" s="876"/>
      <c r="H95" s="876"/>
      <c r="I95" s="876"/>
      <c r="J95" s="876"/>
      <c r="K95" s="876"/>
      <c r="L95" s="876"/>
      <c r="M95" s="876"/>
      <c r="N95" s="876"/>
      <c r="O95" s="876"/>
      <c r="P95" s="876"/>
      <c r="Q95" s="876"/>
      <c r="R95" s="876"/>
      <c r="S95" s="876"/>
      <c r="T95" s="876"/>
      <c r="U95" s="876"/>
      <c r="V95" s="876"/>
      <c r="W95" s="209">
        <f>MEMO!B78</f>
        <v>2.5277777777777777E-3</v>
      </c>
      <c r="X95" s="208">
        <f t="shared" ref="X95:AD95" si="64">ROUND(((X40+X51)*$W$95),2)</f>
        <v>5.35</v>
      </c>
      <c r="Y95" s="208">
        <f t="shared" si="64"/>
        <v>5.65</v>
      </c>
      <c r="Z95" s="208">
        <f t="shared" si="64"/>
        <v>5.65</v>
      </c>
      <c r="AA95" s="208">
        <f t="shared" si="64"/>
        <v>5.99</v>
      </c>
      <c r="AB95" s="208">
        <f t="shared" si="64"/>
        <v>5.99</v>
      </c>
      <c r="AC95" s="208">
        <f t="shared" si="64"/>
        <v>6.34</v>
      </c>
      <c r="AD95" s="208">
        <f t="shared" si="64"/>
        <v>6.34</v>
      </c>
      <c r="AE95" s="208">
        <f t="shared" ref="AE95" si="65">ROUND(((AE40+AE51)*$W$95),2)</f>
        <v>6.72</v>
      </c>
    </row>
    <row r="96" spans="1:31" ht="12" customHeight="1" x14ac:dyDescent="0.2">
      <c r="A96" s="221" t="s">
        <v>358</v>
      </c>
      <c r="B96" s="880" t="s">
        <v>359</v>
      </c>
      <c r="C96" s="880"/>
      <c r="D96" s="880"/>
      <c r="E96" s="880"/>
      <c r="F96" s="880"/>
      <c r="G96" s="880"/>
      <c r="H96" s="880"/>
      <c r="I96" s="880"/>
      <c r="J96" s="880"/>
      <c r="K96" s="880"/>
      <c r="L96" s="880"/>
      <c r="M96" s="880"/>
      <c r="N96" s="880"/>
      <c r="O96" s="880"/>
      <c r="P96" s="880"/>
      <c r="Q96" s="880"/>
      <c r="R96" s="880"/>
      <c r="S96" s="880"/>
      <c r="T96" s="880"/>
      <c r="U96" s="880"/>
      <c r="V96" s="880"/>
      <c r="W96" s="226">
        <f>MEMO!B80</f>
        <v>8.277777777777778E-3</v>
      </c>
      <c r="X96" s="223">
        <f t="shared" ref="X96:AD96" si="66">ROUND(((X40+X51)*$W$96),2)</f>
        <v>17.510000000000002</v>
      </c>
      <c r="Y96" s="223">
        <f t="shared" si="66"/>
        <v>18.510000000000002</v>
      </c>
      <c r="Z96" s="223">
        <f t="shared" si="66"/>
        <v>18.510000000000002</v>
      </c>
      <c r="AA96" s="223">
        <f t="shared" si="66"/>
        <v>19.62</v>
      </c>
      <c r="AB96" s="223">
        <f t="shared" si="66"/>
        <v>19.62</v>
      </c>
      <c r="AC96" s="223">
        <f t="shared" si="66"/>
        <v>20.75</v>
      </c>
      <c r="AD96" s="223">
        <f t="shared" si="66"/>
        <v>20.75</v>
      </c>
      <c r="AE96" s="223">
        <f t="shared" ref="AE96" si="67">ROUND(((AE40+AE51)*$W$96),2)</f>
        <v>22</v>
      </c>
    </row>
    <row r="97" spans="1:31" ht="12" customHeight="1" x14ac:dyDescent="0.2">
      <c r="A97" s="881" t="s">
        <v>276</v>
      </c>
      <c r="B97" s="882"/>
      <c r="C97" s="882"/>
      <c r="D97" s="882"/>
      <c r="E97" s="882"/>
      <c r="F97" s="882"/>
      <c r="G97" s="882"/>
      <c r="H97" s="882"/>
      <c r="I97" s="882"/>
      <c r="J97" s="882"/>
      <c r="K97" s="882"/>
      <c r="L97" s="882"/>
      <c r="M97" s="882"/>
      <c r="N97" s="882"/>
      <c r="O97" s="882"/>
      <c r="P97" s="882"/>
      <c r="Q97" s="882"/>
      <c r="R97" s="882"/>
      <c r="S97" s="882"/>
      <c r="T97" s="882"/>
      <c r="U97" s="882"/>
      <c r="V97" s="883"/>
      <c r="W97" s="241">
        <f t="shared" ref="W97:AB97" si="68">SUM(W92:W96)</f>
        <v>2.1886111111111113E-2</v>
      </c>
      <c r="X97" s="238">
        <f t="shared" si="68"/>
        <v>46.3</v>
      </c>
      <c r="Y97" s="238">
        <f t="shared" si="68"/>
        <v>48.94</v>
      </c>
      <c r="Z97" s="238">
        <f t="shared" si="68"/>
        <v>48.94</v>
      </c>
      <c r="AA97" s="238">
        <f t="shared" si="68"/>
        <v>51.870000000000005</v>
      </c>
      <c r="AB97" s="238">
        <f t="shared" si="68"/>
        <v>51.870000000000005</v>
      </c>
      <c r="AC97" s="238">
        <f t="shared" ref="AC97:AD97" si="69">SUM(AC92:AC96)</f>
        <v>54.870000000000005</v>
      </c>
      <c r="AD97" s="238">
        <f t="shared" si="69"/>
        <v>54.870000000000005</v>
      </c>
      <c r="AE97" s="238">
        <f t="shared" ref="AE97" si="70">SUM(AE92:AE96)</f>
        <v>58.160000000000004</v>
      </c>
    </row>
    <row r="98" spans="1:31" ht="12" customHeight="1" x14ac:dyDescent="0.2">
      <c r="A98" s="244" t="s">
        <v>360</v>
      </c>
      <c r="B98" s="904" t="s">
        <v>361</v>
      </c>
      <c r="C98" s="905"/>
      <c r="D98" s="905"/>
      <c r="E98" s="905"/>
      <c r="F98" s="905"/>
      <c r="G98" s="905"/>
      <c r="H98" s="905"/>
      <c r="I98" s="905"/>
      <c r="J98" s="905"/>
      <c r="K98" s="905"/>
      <c r="L98" s="905"/>
      <c r="M98" s="905"/>
      <c r="N98" s="905"/>
      <c r="O98" s="905"/>
      <c r="P98" s="905"/>
      <c r="Q98" s="905"/>
      <c r="R98" s="905"/>
      <c r="S98" s="905"/>
      <c r="T98" s="905"/>
      <c r="U98" s="905"/>
      <c r="V98" s="906"/>
      <c r="W98" s="245">
        <f>MEMO!B83</f>
        <v>4.8690943222222238E-3</v>
      </c>
      <c r="X98" s="246">
        <f t="shared" ref="X98:AD98" si="71">ROUND(((X40+X51)*$W$98),2)</f>
        <v>10.3</v>
      </c>
      <c r="Y98" s="246">
        <f t="shared" si="71"/>
        <v>10.89</v>
      </c>
      <c r="Z98" s="246">
        <f t="shared" si="71"/>
        <v>10.89</v>
      </c>
      <c r="AA98" s="246">
        <f t="shared" si="71"/>
        <v>11.54</v>
      </c>
      <c r="AB98" s="246">
        <f t="shared" si="71"/>
        <v>11.54</v>
      </c>
      <c r="AC98" s="246">
        <f t="shared" si="71"/>
        <v>12.21</v>
      </c>
      <c r="AD98" s="246">
        <f t="shared" si="71"/>
        <v>12.21</v>
      </c>
      <c r="AE98" s="246">
        <f t="shared" ref="AE98" si="72">ROUND(((AE40+AE51)*$W$98),2)</f>
        <v>12.94</v>
      </c>
    </row>
    <row r="99" spans="1:31" ht="12" customHeight="1" x14ac:dyDescent="0.2">
      <c r="A99" s="881" t="s">
        <v>281</v>
      </c>
      <c r="B99" s="882"/>
      <c r="C99" s="882"/>
      <c r="D99" s="882"/>
      <c r="E99" s="882"/>
      <c r="F99" s="882"/>
      <c r="G99" s="882"/>
      <c r="H99" s="882"/>
      <c r="I99" s="882"/>
      <c r="J99" s="882"/>
      <c r="K99" s="882"/>
      <c r="L99" s="882"/>
      <c r="M99" s="882"/>
      <c r="N99" s="882"/>
      <c r="O99" s="882"/>
      <c r="P99" s="882"/>
      <c r="Q99" s="882"/>
      <c r="R99" s="882"/>
      <c r="S99" s="882"/>
      <c r="T99" s="882"/>
      <c r="U99" s="882"/>
      <c r="V99" s="883"/>
      <c r="W99" s="241">
        <f t="shared" ref="W99:AB99" si="73">W97+W98</f>
        <v>2.6755205433333339E-2</v>
      </c>
      <c r="X99" s="238">
        <f t="shared" si="73"/>
        <v>56.599999999999994</v>
      </c>
      <c r="Y99" s="238">
        <f t="shared" si="73"/>
        <v>59.83</v>
      </c>
      <c r="Z99" s="238">
        <f t="shared" si="73"/>
        <v>59.83</v>
      </c>
      <c r="AA99" s="238">
        <f t="shared" si="73"/>
        <v>63.410000000000004</v>
      </c>
      <c r="AB99" s="238">
        <f t="shared" si="73"/>
        <v>63.410000000000004</v>
      </c>
      <c r="AC99" s="238">
        <f t="shared" ref="AC99:AD99" si="74">AC97+AC98</f>
        <v>67.080000000000013</v>
      </c>
      <c r="AD99" s="238">
        <f t="shared" si="74"/>
        <v>67.080000000000013</v>
      </c>
      <c r="AE99" s="238">
        <f t="shared" ref="AE99" si="75">AE97+AE98</f>
        <v>71.100000000000009</v>
      </c>
    </row>
    <row r="100" spans="1:31" s="3" customFormat="1" ht="12" customHeight="1" x14ac:dyDescent="0.2">
      <c r="A100" s="890" t="s">
        <v>362</v>
      </c>
      <c r="B100" s="891"/>
      <c r="C100" s="891"/>
      <c r="D100" s="891"/>
      <c r="E100" s="891"/>
      <c r="F100" s="891"/>
      <c r="G100" s="891"/>
      <c r="H100" s="891"/>
      <c r="I100" s="891"/>
      <c r="J100" s="891"/>
      <c r="K100" s="891"/>
      <c r="L100" s="891"/>
      <c r="M100" s="891"/>
      <c r="N100" s="891"/>
      <c r="O100" s="891"/>
      <c r="P100" s="891"/>
      <c r="Q100" s="891"/>
      <c r="R100" s="891"/>
      <c r="S100" s="891"/>
      <c r="T100" s="891"/>
      <c r="U100" s="891"/>
      <c r="V100" s="891"/>
      <c r="W100" s="891"/>
      <c r="X100" s="240"/>
      <c r="Y100" s="240"/>
      <c r="Z100" s="240"/>
      <c r="AA100" s="240"/>
      <c r="AB100" s="240"/>
      <c r="AC100" s="240"/>
      <c r="AD100" s="240"/>
      <c r="AE100" s="240"/>
    </row>
    <row r="101" spans="1:31" ht="12" customHeight="1" x14ac:dyDescent="0.2">
      <c r="A101" s="236" t="s">
        <v>350</v>
      </c>
      <c r="B101" s="887" t="s">
        <v>363</v>
      </c>
      <c r="C101" s="888"/>
      <c r="D101" s="888"/>
      <c r="E101" s="888"/>
      <c r="F101" s="888"/>
      <c r="G101" s="888"/>
      <c r="H101" s="888"/>
      <c r="I101" s="888"/>
      <c r="J101" s="888"/>
      <c r="K101" s="888"/>
      <c r="L101" s="888"/>
      <c r="M101" s="888"/>
      <c r="N101" s="888"/>
      <c r="O101" s="888"/>
      <c r="P101" s="888"/>
      <c r="Q101" s="888"/>
      <c r="R101" s="888"/>
      <c r="S101" s="888"/>
      <c r="T101" s="888"/>
      <c r="U101" s="888"/>
      <c r="V101" s="889"/>
      <c r="W101" s="237" t="s">
        <v>286</v>
      </c>
      <c r="X101" s="237" t="s">
        <v>259</v>
      </c>
      <c r="Y101" s="237" t="s">
        <v>259</v>
      </c>
      <c r="Z101" s="237" t="s">
        <v>259</v>
      </c>
      <c r="AA101" s="237" t="s">
        <v>259</v>
      </c>
      <c r="AB101" s="237" t="s">
        <v>259</v>
      </c>
      <c r="AC101" s="237" t="s">
        <v>259</v>
      </c>
      <c r="AD101" s="237" t="s">
        <v>259</v>
      </c>
      <c r="AE101" s="237" t="s">
        <v>259</v>
      </c>
    </row>
    <row r="102" spans="1:31" ht="12" customHeight="1" x14ac:dyDescent="0.2">
      <c r="A102" s="234" t="s">
        <v>364</v>
      </c>
      <c r="B102" s="884" t="s">
        <v>365</v>
      </c>
      <c r="C102" s="884"/>
      <c r="D102" s="884"/>
      <c r="E102" s="884"/>
      <c r="F102" s="884"/>
      <c r="G102" s="884"/>
      <c r="H102" s="884"/>
      <c r="I102" s="884"/>
      <c r="J102" s="884"/>
      <c r="K102" s="884"/>
      <c r="L102" s="884"/>
      <c r="M102" s="884"/>
      <c r="N102" s="884"/>
      <c r="O102" s="884"/>
      <c r="P102" s="884"/>
      <c r="Q102" s="884"/>
      <c r="R102" s="884"/>
      <c r="S102" s="884"/>
      <c r="T102" s="884"/>
      <c r="U102" s="884"/>
      <c r="V102" s="884"/>
      <c r="W102" s="232">
        <f>MEMO!B88</f>
        <v>7.3992600000000002E-4</v>
      </c>
      <c r="X102" s="231">
        <f t="shared" ref="X102:AD102" si="76">ROUND(((X40+X51)*$W$102),2)</f>
        <v>1.56</v>
      </c>
      <c r="Y102" s="231">
        <f t="shared" si="76"/>
        <v>1.65</v>
      </c>
      <c r="Z102" s="231">
        <f t="shared" si="76"/>
        <v>1.65</v>
      </c>
      <c r="AA102" s="231">
        <f t="shared" si="76"/>
        <v>1.75</v>
      </c>
      <c r="AB102" s="231">
        <f t="shared" si="76"/>
        <v>1.75</v>
      </c>
      <c r="AC102" s="231">
        <f t="shared" si="76"/>
        <v>1.85</v>
      </c>
      <c r="AD102" s="231">
        <f t="shared" si="76"/>
        <v>1.85</v>
      </c>
      <c r="AE102" s="231">
        <f t="shared" ref="AE102" si="77">ROUND(((AE40+AE51)*$W$102),2)</f>
        <v>1.97</v>
      </c>
    </row>
    <row r="103" spans="1:31" ht="12" customHeight="1" x14ac:dyDescent="0.2">
      <c r="A103" s="217" t="s">
        <v>366</v>
      </c>
      <c r="B103" s="907" t="s">
        <v>367</v>
      </c>
      <c r="C103" s="907"/>
      <c r="D103" s="907"/>
      <c r="E103" s="907"/>
      <c r="F103" s="907"/>
      <c r="G103" s="907"/>
      <c r="H103" s="907"/>
      <c r="I103" s="907"/>
      <c r="J103" s="907"/>
      <c r="K103" s="907"/>
      <c r="L103" s="907"/>
      <c r="M103" s="907"/>
      <c r="N103" s="907"/>
      <c r="O103" s="907"/>
      <c r="P103" s="907"/>
      <c r="Q103" s="907"/>
      <c r="R103" s="907"/>
      <c r="S103" s="907"/>
      <c r="T103" s="907"/>
      <c r="U103" s="907"/>
      <c r="V103" s="907"/>
      <c r="W103" s="209">
        <f>MEMO!B92</f>
        <v>8.3453149152000025E-5</v>
      </c>
      <c r="X103" s="208">
        <f t="shared" ref="X103:AD103" si="78">ROUND(((X40+X51)*$W$103),2)</f>
        <v>0.18</v>
      </c>
      <c r="Y103" s="208">
        <f t="shared" si="78"/>
        <v>0.19</v>
      </c>
      <c r="Z103" s="208">
        <f t="shared" si="78"/>
        <v>0.19</v>
      </c>
      <c r="AA103" s="208">
        <f t="shared" si="78"/>
        <v>0.2</v>
      </c>
      <c r="AB103" s="208">
        <f t="shared" si="78"/>
        <v>0.2</v>
      </c>
      <c r="AC103" s="208">
        <f t="shared" si="78"/>
        <v>0.21</v>
      </c>
      <c r="AD103" s="208">
        <f t="shared" si="78"/>
        <v>0.21</v>
      </c>
      <c r="AE103" s="208">
        <f t="shared" ref="AE103" si="79">ROUND(((AE40+AE51)*$W$103),2)</f>
        <v>0.22</v>
      </c>
    </row>
    <row r="104" spans="1:31" ht="12" customHeight="1" x14ac:dyDescent="0.2">
      <c r="A104" s="228" t="s">
        <v>368</v>
      </c>
      <c r="B104" s="880" t="s">
        <v>369</v>
      </c>
      <c r="C104" s="880"/>
      <c r="D104" s="880"/>
      <c r="E104" s="880"/>
      <c r="F104" s="880"/>
      <c r="G104" s="880"/>
      <c r="H104" s="880"/>
      <c r="I104" s="880"/>
      <c r="J104" s="880"/>
      <c r="K104" s="880"/>
      <c r="L104" s="880"/>
      <c r="M104" s="880"/>
      <c r="N104" s="880"/>
      <c r="O104" s="880"/>
      <c r="P104" s="880"/>
      <c r="Q104" s="880"/>
      <c r="R104" s="880"/>
      <c r="S104" s="880"/>
      <c r="T104" s="880"/>
      <c r="U104" s="880"/>
      <c r="V104" s="880"/>
      <c r="W104" s="226">
        <f>MEMO!B90</f>
        <v>2.1643200000000002E-4</v>
      </c>
      <c r="X104" s="223">
        <f t="shared" ref="X104:AD104" si="80">ROUND(((X40+X51)*$W$104),2)</f>
        <v>0.46</v>
      </c>
      <c r="Y104" s="223">
        <f t="shared" si="80"/>
        <v>0.48</v>
      </c>
      <c r="Z104" s="223">
        <f t="shared" si="80"/>
        <v>0.48</v>
      </c>
      <c r="AA104" s="223">
        <f t="shared" si="80"/>
        <v>0.51</v>
      </c>
      <c r="AB104" s="223">
        <f t="shared" si="80"/>
        <v>0.51</v>
      </c>
      <c r="AC104" s="223">
        <f t="shared" si="80"/>
        <v>0.54</v>
      </c>
      <c r="AD104" s="223">
        <f t="shared" si="80"/>
        <v>0.54</v>
      </c>
      <c r="AE104" s="223">
        <f t="shared" ref="AE104" si="81">ROUND(((AE40+AE51)*$W$104),2)</f>
        <v>0.57999999999999996</v>
      </c>
    </row>
    <row r="105" spans="1:31" ht="12" customHeight="1" x14ac:dyDescent="0.2">
      <c r="A105" s="881" t="s">
        <v>281</v>
      </c>
      <c r="B105" s="882"/>
      <c r="C105" s="882"/>
      <c r="D105" s="882"/>
      <c r="E105" s="882"/>
      <c r="F105" s="882"/>
      <c r="G105" s="882"/>
      <c r="H105" s="882"/>
      <c r="I105" s="882"/>
      <c r="J105" s="882"/>
      <c r="K105" s="882"/>
      <c r="L105" s="882"/>
      <c r="M105" s="882"/>
      <c r="N105" s="882"/>
      <c r="O105" s="882"/>
      <c r="P105" s="882"/>
      <c r="Q105" s="882"/>
      <c r="R105" s="882"/>
      <c r="S105" s="882"/>
      <c r="T105" s="882"/>
      <c r="U105" s="882"/>
      <c r="V105" s="883"/>
      <c r="W105" s="241">
        <f t="shared" ref="W105:AB105" si="82">SUM(W102:W104)</f>
        <v>1.0398111491520001E-3</v>
      </c>
      <c r="X105" s="238">
        <f t="shared" si="82"/>
        <v>2.2000000000000002</v>
      </c>
      <c r="Y105" s="238">
        <f t="shared" si="82"/>
        <v>2.3199999999999998</v>
      </c>
      <c r="Z105" s="238">
        <f t="shared" si="82"/>
        <v>2.3199999999999998</v>
      </c>
      <c r="AA105" s="238">
        <f t="shared" si="82"/>
        <v>2.46</v>
      </c>
      <c r="AB105" s="238">
        <f t="shared" si="82"/>
        <v>2.46</v>
      </c>
      <c r="AC105" s="238">
        <f t="shared" ref="AC105:AD105" si="83">SUM(AC102:AC104)</f>
        <v>2.6</v>
      </c>
      <c r="AD105" s="238">
        <f t="shared" si="83"/>
        <v>2.6</v>
      </c>
      <c r="AE105" s="238">
        <f t="shared" ref="AE105" si="84">SUM(AE102:AE104)</f>
        <v>2.77</v>
      </c>
    </row>
    <row r="106" spans="1:31" ht="12" customHeight="1" x14ac:dyDescent="0.2">
      <c r="A106" s="937" t="s">
        <v>370</v>
      </c>
      <c r="B106" s="938"/>
      <c r="C106" s="938"/>
      <c r="D106" s="938"/>
      <c r="E106" s="938"/>
      <c r="F106" s="938"/>
      <c r="G106" s="938"/>
      <c r="H106" s="938"/>
      <c r="I106" s="938"/>
      <c r="J106" s="938"/>
      <c r="K106" s="938"/>
      <c r="L106" s="938"/>
      <c r="M106" s="938"/>
      <c r="N106" s="938"/>
      <c r="O106" s="938"/>
      <c r="P106" s="938"/>
      <c r="Q106" s="938"/>
      <c r="R106" s="938"/>
      <c r="S106" s="938"/>
      <c r="T106" s="938"/>
      <c r="U106" s="938"/>
      <c r="V106" s="938"/>
      <c r="W106" s="938"/>
      <c r="X106" s="247"/>
      <c r="Y106" s="247"/>
      <c r="Z106" s="247"/>
      <c r="AA106" s="247"/>
      <c r="AB106" s="247"/>
      <c r="AC106" s="247"/>
      <c r="AD106" s="247"/>
      <c r="AE106" s="247"/>
    </row>
    <row r="107" spans="1:31" ht="12" customHeight="1" x14ac:dyDescent="0.2">
      <c r="A107" s="236" t="s">
        <v>371</v>
      </c>
      <c r="B107" s="887" t="s">
        <v>372</v>
      </c>
      <c r="C107" s="888"/>
      <c r="D107" s="888"/>
      <c r="E107" s="888"/>
      <c r="F107" s="888"/>
      <c r="G107" s="888"/>
      <c r="H107" s="888"/>
      <c r="I107" s="888"/>
      <c r="J107" s="888"/>
      <c r="K107" s="888"/>
      <c r="L107" s="888"/>
      <c r="M107" s="888"/>
      <c r="N107" s="888"/>
      <c r="O107" s="888"/>
      <c r="P107" s="888"/>
      <c r="Q107" s="888"/>
      <c r="R107" s="888"/>
      <c r="S107" s="888"/>
      <c r="T107" s="888"/>
      <c r="U107" s="888"/>
      <c r="V107" s="889"/>
      <c r="W107" s="237" t="s">
        <v>373</v>
      </c>
      <c r="X107" s="237" t="s">
        <v>259</v>
      </c>
      <c r="Y107" s="237" t="s">
        <v>259</v>
      </c>
      <c r="Z107" s="237" t="s">
        <v>259</v>
      </c>
      <c r="AA107" s="237" t="s">
        <v>259</v>
      </c>
      <c r="AB107" s="237" t="s">
        <v>259</v>
      </c>
      <c r="AC107" s="237" t="s">
        <v>259</v>
      </c>
      <c r="AD107" s="237" t="s">
        <v>259</v>
      </c>
      <c r="AE107" s="237" t="s">
        <v>259</v>
      </c>
    </row>
    <row r="108" spans="1:31" ht="12" customHeight="1" x14ac:dyDescent="0.2">
      <c r="A108" s="244" t="s">
        <v>374</v>
      </c>
      <c r="B108" s="904" t="s">
        <v>375</v>
      </c>
      <c r="C108" s="905"/>
      <c r="D108" s="905"/>
      <c r="E108" s="905"/>
      <c r="F108" s="905"/>
      <c r="G108" s="905"/>
      <c r="H108" s="905"/>
      <c r="I108" s="905"/>
      <c r="J108" s="905"/>
      <c r="K108" s="905"/>
      <c r="L108" s="905"/>
      <c r="M108" s="905"/>
      <c r="N108" s="905"/>
      <c r="O108" s="905"/>
      <c r="P108" s="905"/>
      <c r="Q108" s="905"/>
      <c r="R108" s="905"/>
      <c r="S108" s="905"/>
      <c r="T108" s="905"/>
      <c r="U108" s="905"/>
      <c r="V108" s="906"/>
      <c r="W108" s="248">
        <f>IF(M8=1,1.5,"")</f>
        <v>1.5</v>
      </c>
      <c r="X108" s="246">
        <f>IFERROR(ROUND(((((X32+X33+X34)/EMPR!F27)*E6)*W108),2),0)/60*M9</f>
        <v>51.08</v>
      </c>
      <c r="Y108" s="246">
        <f>IFERROR(ROUND(((((Y32+Y33+Y34)/EMPR!F27)*E6)*W108),2),0)/60*M9</f>
        <v>54</v>
      </c>
      <c r="Z108" s="246">
        <f>IFERROR(ROUND(((((Z32+Z33+Z34)/EMPR!F27)*E6)*W108),2),0)/60*M9</f>
        <v>54</v>
      </c>
      <c r="AA108" s="246">
        <f>IFERROR(ROUND(((((AA32+AA33+AA34)/EMPR!F27)*E6)*W108),2),0)/60*M9</f>
        <v>57.24</v>
      </c>
      <c r="AB108" s="246">
        <f>IFERROR(ROUND(((((AB32+AB33+AB34)/EMPR!$F$27)*$E$6)*$W$108),2),0)/60*$M$9</f>
        <v>57.24</v>
      </c>
      <c r="AC108" s="246">
        <f>IFERROR(ROUND(((((AC32+AC33+AC34)/EMPR!$F$27)*$E$6)*$W$108),2),0)/60*$M$9</f>
        <v>60.542499999999997</v>
      </c>
      <c r="AD108" s="246">
        <f>IFERROR(ROUND(((((AD32+AD33+AD34)/EMPR!$F$27)*$E$6)*$W$108),2),0)/60*$M$9</f>
        <v>60.542499999999997</v>
      </c>
      <c r="AE108" s="246">
        <f>IFERROR(ROUND(((((AE32+AE33+AE34)/EMPR!$F$27)*$E$6)*$W$108),2),0)/60*$M$9</f>
        <v>64.174999999999997</v>
      </c>
    </row>
    <row r="109" spans="1:31" ht="12" customHeight="1" x14ac:dyDescent="0.2">
      <c r="A109" s="881" t="s">
        <v>281</v>
      </c>
      <c r="B109" s="882"/>
      <c r="C109" s="882"/>
      <c r="D109" s="882"/>
      <c r="E109" s="882"/>
      <c r="F109" s="882"/>
      <c r="G109" s="882"/>
      <c r="H109" s="882"/>
      <c r="I109" s="882"/>
      <c r="J109" s="882"/>
      <c r="K109" s="882"/>
      <c r="L109" s="882"/>
      <c r="M109" s="882"/>
      <c r="N109" s="882"/>
      <c r="O109" s="882"/>
      <c r="P109" s="882"/>
      <c r="Q109" s="882"/>
      <c r="R109" s="882"/>
      <c r="S109" s="882"/>
      <c r="T109" s="882"/>
      <c r="U109" s="882"/>
      <c r="V109" s="883"/>
      <c r="W109" s="249"/>
      <c r="X109" s="238">
        <f t="shared" ref="X109:AD109" si="85">SUM(X108)</f>
        <v>51.08</v>
      </c>
      <c r="Y109" s="238">
        <f t="shared" si="85"/>
        <v>54</v>
      </c>
      <c r="Z109" s="238">
        <f t="shared" si="85"/>
        <v>54</v>
      </c>
      <c r="AA109" s="238">
        <f t="shared" si="85"/>
        <v>57.24</v>
      </c>
      <c r="AB109" s="238">
        <f t="shared" si="85"/>
        <v>57.24</v>
      </c>
      <c r="AC109" s="238">
        <f t="shared" si="85"/>
        <v>60.542499999999997</v>
      </c>
      <c r="AD109" s="238">
        <f t="shared" si="85"/>
        <v>60.542499999999997</v>
      </c>
      <c r="AE109" s="238">
        <f t="shared" ref="AE109" si="86">SUM(AE108)</f>
        <v>64.174999999999997</v>
      </c>
    </row>
    <row r="110" spans="1:31" s="3" customFormat="1" ht="15" customHeight="1" x14ac:dyDescent="0.2">
      <c r="A110" s="898" t="s">
        <v>376</v>
      </c>
      <c r="B110" s="899"/>
      <c r="C110" s="899"/>
      <c r="D110" s="899"/>
      <c r="E110" s="899"/>
      <c r="F110" s="899"/>
      <c r="G110" s="899"/>
      <c r="H110" s="899"/>
      <c r="I110" s="899"/>
      <c r="J110" s="899"/>
      <c r="K110" s="899"/>
      <c r="L110" s="899"/>
      <c r="M110" s="899"/>
      <c r="N110" s="899"/>
      <c r="O110" s="899"/>
      <c r="P110" s="899"/>
      <c r="Q110" s="899"/>
      <c r="R110" s="899"/>
      <c r="S110" s="899"/>
      <c r="T110" s="899"/>
      <c r="U110" s="899"/>
      <c r="V110" s="899"/>
      <c r="W110" s="899"/>
      <c r="X110" s="243"/>
      <c r="Y110" s="243"/>
      <c r="Z110" s="243"/>
      <c r="AA110" s="243"/>
      <c r="AB110" s="243"/>
      <c r="AC110" s="243"/>
      <c r="AD110" s="243"/>
      <c r="AE110" s="243"/>
    </row>
    <row r="111" spans="1:31" ht="12" customHeight="1" x14ac:dyDescent="0.2">
      <c r="A111" s="236">
        <v>4</v>
      </c>
      <c r="B111" s="887" t="s">
        <v>377</v>
      </c>
      <c r="C111" s="888"/>
      <c r="D111" s="888"/>
      <c r="E111" s="888"/>
      <c r="F111" s="888"/>
      <c r="G111" s="888"/>
      <c r="H111" s="888"/>
      <c r="I111" s="888"/>
      <c r="J111" s="888"/>
      <c r="K111" s="888"/>
      <c r="L111" s="888"/>
      <c r="M111" s="888"/>
      <c r="N111" s="888"/>
      <c r="O111" s="888"/>
      <c r="P111" s="888"/>
      <c r="Q111" s="888"/>
      <c r="R111" s="888"/>
      <c r="S111" s="888"/>
      <c r="T111" s="888"/>
      <c r="U111" s="888"/>
      <c r="V111" s="888"/>
      <c r="W111" s="889"/>
      <c r="X111" s="237" t="s">
        <v>259</v>
      </c>
      <c r="Y111" s="237" t="s">
        <v>259</v>
      </c>
      <c r="Z111" s="237" t="s">
        <v>259</v>
      </c>
      <c r="AA111" s="237" t="s">
        <v>259</v>
      </c>
      <c r="AB111" s="237" t="s">
        <v>259</v>
      </c>
      <c r="AC111" s="237" t="s">
        <v>259</v>
      </c>
      <c r="AD111" s="237" t="s">
        <v>259</v>
      </c>
      <c r="AE111" s="237" t="s">
        <v>259</v>
      </c>
    </row>
    <row r="112" spans="1:31" ht="12" customHeight="1" x14ac:dyDescent="0.2">
      <c r="A112" s="229" t="s">
        <v>348</v>
      </c>
      <c r="B112" s="884" t="s">
        <v>353</v>
      </c>
      <c r="C112" s="884"/>
      <c r="D112" s="884"/>
      <c r="E112" s="884"/>
      <c r="F112" s="884"/>
      <c r="G112" s="884"/>
      <c r="H112" s="884"/>
      <c r="I112" s="884"/>
      <c r="J112" s="884"/>
      <c r="K112" s="884"/>
      <c r="L112" s="884"/>
      <c r="M112" s="884"/>
      <c r="N112" s="884"/>
      <c r="O112" s="884"/>
      <c r="P112" s="884"/>
      <c r="Q112" s="884"/>
      <c r="R112" s="884"/>
      <c r="S112" s="884"/>
      <c r="T112" s="884"/>
      <c r="U112" s="884"/>
      <c r="V112" s="884"/>
      <c r="W112" s="884"/>
      <c r="X112" s="231">
        <f t="shared" ref="X112:AD112" si="87">X99</f>
        <v>56.599999999999994</v>
      </c>
      <c r="Y112" s="231">
        <f t="shared" si="87"/>
        <v>59.83</v>
      </c>
      <c r="Z112" s="231">
        <f t="shared" si="87"/>
        <v>59.83</v>
      </c>
      <c r="AA112" s="231">
        <f t="shared" si="87"/>
        <v>63.410000000000004</v>
      </c>
      <c r="AB112" s="231">
        <f t="shared" si="87"/>
        <v>63.410000000000004</v>
      </c>
      <c r="AC112" s="231">
        <f t="shared" si="87"/>
        <v>67.080000000000013</v>
      </c>
      <c r="AD112" s="231">
        <f t="shared" si="87"/>
        <v>67.080000000000013</v>
      </c>
      <c r="AE112" s="231">
        <f t="shared" ref="AE112" si="88">AE99</f>
        <v>71.100000000000009</v>
      </c>
    </row>
    <row r="113" spans="1:31" ht="12" customHeight="1" x14ac:dyDescent="0.2">
      <c r="A113" s="206" t="s">
        <v>350</v>
      </c>
      <c r="B113" s="876" t="s">
        <v>363</v>
      </c>
      <c r="C113" s="876"/>
      <c r="D113" s="876"/>
      <c r="E113" s="876"/>
      <c r="F113" s="876"/>
      <c r="G113" s="876"/>
      <c r="H113" s="876"/>
      <c r="I113" s="876"/>
      <c r="J113" s="876"/>
      <c r="K113" s="876"/>
      <c r="L113" s="876"/>
      <c r="M113" s="876"/>
      <c r="N113" s="876"/>
      <c r="O113" s="876"/>
      <c r="P113" s="876"/>
      <c r="Q113" s="876"/>
      <c r="R113" s="876"/>
      <c r="S113" s="876"/>
      <c r="T113" s="876"/>
      <c r="U113" s="876"/>
      <c r="V113" s="876"/>
      <c r="W113" s="876"/>
      <c r="X113" s="213">
        <f t="shared" ref="X113:AD113" si="89">X105</f>
        <v>2.2000000000000002</v>
      </c>
      <c r="Y113" s="213">
        <f t="shared" si="89"/>
        <v>2.3199999999999998</v>
      </c>
      <c r="Z113" s="213">
        <f t="shared" si="89"/>
        <v>2.3199999999999998</v>
      </c>
      <c r="AA113" s="213">
        <f t="shared" si="89"/>
        <v>2.46</v>
      </c>
      <c r="AB113" s="213">
        <f t="shared" si="89"/>
        <v>2.46</v>
      </c>
      <c r="AC113" s="213">
        <f t="shared" si="89"/>
        <v>2.6</v>
      </c>
      <c r="AD113" s="213">
        <f t="shared" si="89"/>
        <v>2.6</v>
      </c>
      <c r="AE113" s="213">
        <f t="shared" ref="AE113" si="90">AE105</f>
        <v>2.77</v>
      </c>
    </row>
    <row r="114" spans="1:31" ht="12" customHeight="1" x14ac:dyDescent="0.2">
      <c r="A114" s="221" t="s">
        <v>371</v>
      </c>
      <c r="B114" s="880" t="s">
        <v>372</v>
      </c>
      <c r="C114" s="880"/>
      <c r="D114" s="880"/>
      <c r="E114" s="880"/>
      <c r="F114" s="880"/>
      <c r="G114" s="880"/>
      <c r="H114" s="880"/>
      <c r="I114" s="880"/>
      <c r="J114" s="880"/>
      <c r="K114" s="880"/>
      <c r="L114" s="880"/>
      <c r="M114" s="880"/>
      <c r="N114" s="880"/>
      <c r="O114" s="880"/>
      <c r="P114" s="880"/>
      <c r="Q114" s="880"/>
      <c r="R114" s="880"/>
      <c r="S114" s="880"/>
      <c r="T114" s="880"/>
      <c r="U114" s="880"/>
      <c r="V114" s="880"/>
      <c r="W114" s="880"/>
      <c r="X114" s="227">
        <f t="shared" ref="X114:AD114" si="91">X109</f>
        <v>51.08</v>
      </c>
      <c r="Y114" s="227">
        <f t="shared" si="91"/>
        <v>54</v>
      </c>
      <c r="Z114" s="227">
        <f t="shared" si="91"/>
        <v>54</v>
      </c>
      <c r="AA114" s="227">
        <f t="shared" si="91"/>
        <v>57.24</v>
      </c>
      <c r="AB114" s="227">
        <f t="shared" si="91"/>
        <v>57.24</v>
      </c>
      <c r="AC114" s="227">
        <f t="shared" si="91"/>
        <v>60.542499999999997</v>
      </c>
      <c r="AD114" s="227">
        <f t="shared" si="91"/>
        <v>60.542499999999997</v>
      </c>
      <c r="AE114" s="227">
        <f t="shared" ref="AE114" si="92">AE109</f>
        <v>64.174999999999997</v>
      </c>
    </row>
    <row r="115" spans="1:31" ht="12" customHeight="1" x14ac:dyDescent="0.2">
      <c r="A115" s="881" t="s">
        <v>281</v>
      </c>
      <c r="B115" s="882"/>
      <c r="C115" s="882"/>
      <c r="D115" s="882"/>
      <c r="E115" s="882"/>
      <c r="F115" s="882"/>
      <c r="G115" s="882"/>
      <c r="H115" s="882"/>
      <c r="I115" s="882"/>
      <c r="J115" s="882"/>
      <c r="K115" s="882"/>
      <c r="L115" s="882"/>
      <c r="M115" s="882"/>
      <c r="N115" s="882"/>
      <c r="O115" s="882"/>
      <c r="P115" s="882"/>
      <c r="Q115" s="882"/>
      <c r="R115" s="882"/>
      <c r="S115" s="882"/>
      <c r="T115" s="882"/>
      <c r="U115" s="882"/>
      <c r="V115" s="882"/>
      <c r="W115" s="883"/>
      <c r="X115" s="238">
        <f t="shared" ref="X115:AD115" si="93">SUM(X112:X114)</f>
        <v>109.88</v>
      </c>
      <c r="Y115" s="238">
        <f t="shared" si="93"/>
        <v>116.15</v>
      </c>
      <c r="Z115" s="238">
        <f t="shared" si="93"/>
        <v>116.15</v>
      </c>
      <c r="AA115" s="238">
        <f t="shared" si="93"/>
        <v>123.11000000000001</v>
      </c>
      <c r="AB115" s="238">
        <f t="shared" si="93"/>
        <v>123.11000000000001</v>
      </c>
      <c r="AC115" s="238">
        <f t="shared" si="93"/>
        <v>130.2225</v>
      </c>
      <c r="AD115" s="238">
        <f t="shared" si="93"/>
        <v>130.2225</v>
      </c>
      <c r="AE115" s="238">
        <f t="shared" ref="AE115" si="94">SUM(AE112:AE114)</f>
        <v>138.04500000000002</v>
      </c>
    </row>
    <row r="116" spans="1:31" s="3" customFormat="1" ht="5.0999999999999996" customHeight="1" x14ac:dyDescent="0.2"/>
    <row r="117" spans="1:31" ht="15" customHeight="1" x14ac:dyDescent="0.2">
      <c r="A117" s="898" t="s">
        <v>378</v>
      </c>
      <c r="B117" s="899"/>
      <c r="C117" s="899"/>
      <c r="D117" s="899"/>
      <c r="E117" s="899"/>
      <c r="F117" s="899"/>
      <c r="G117" s="899"/>
      <c r="H117" s="899"/>
      <c r="I117" s="899"/>
      <c r="J117" s="899"/>
      <c r="K117" s="899"/>
      <c r="L117" s="899"/>
      <c r="M117" s="899"/>
      <c r="N117" s="899"/>
      <c r="O117" s="899"/>
      <c r="P117" s="899"/>
      <c r="Q117" s="899"/>
      <c r="R117" s="899"/>
      <c r="S117" s="899"/>
      <c r="T117" s="899"/>
      <c r="U117" s="899"/>
      <c r="V117" s="899"/>
      <c r="W117" s="899"/>
      <c r="X117" s="243"/>
      <c r="Y117" s="243"/>
      <c r="Z117" s="243"/>
      <c r="AA117" s="243"/>
      <c r="AB117" s="243"/>
      <c r="AC117" s="243"/>
      <c r="AD117" s="243"/>
      <c r="AE117" s="243"/>
    </row>
    <row r="118" spans="1:31" ht="12" customHeight="1" x14ac:dyDescent="0.2">
      <c r="A118" s="236">
        <v>5</v>
      </c>
      <c r="B118" s="887" t="s">
        <v>379</v>
      </c>
      <c r="C118" s="888"/>
      <c r="D118" s="888"/>
      <c r="E118" s="888"/>
      <c r="F118" s="888"/>
      <c r="G118" s="888"/>
      <c r="H118" s="888"/>
      <c r="I118" s="888"/>
      <c r="J118" s="888"/>
      <c r="K118" s="888"/>
      <c r="L118" s="888"/>
      <c r="M118" s="888"/>
      <c r="N118" s="888"/>
      <c r="O118" s="888"/>
      <c r="P118" s="888"/>
      <c r="Q118" s="888"/>
      <c r="R118" s="888"/>
      <c r="S118" s="888"/>
      <c r="T118" s="888"/>
      <c r="U118" s="888"/>
      <c r="V118" s="888"/>
      <c r="W118" s="889"/>
      <c r="X118" s="237" t="s">
        <v>259</v>
      </c>
      <c r="Y118" s="237" t="s">
        <v>259</v>
      </c>
      <c r="Z118" s="237" t="s">
        <v>259</v>
      </c>
      <c r="AA118" s="237" t="s">
        <v>259</v>
      </c>
      <c r="AB118" s="237" t="s">
        <v>259</v>
      </c>
      <c r="AC118" s="237" t="s">
        <v>259</v>
      </c>
      <c r="AD118" s="237" t="s">
        <v>259</v>
      </c>
      <c r="AE118" s="237" t="s">
        <v>259</v>
      </c>
    </row>
    <row r="119" spans="1:31" ht="12" customHeight="1" x14ac:dyDescent="0.2">
      <c r="A119" s="229" t="s">
        <v>380</v>
      </c>
      <c r="B119" s="884" t="s">
        <v>381</v>
      </c>
      <c r="C119" s="884"/>
      <c r="D119" s="884"/>
      <c r="E119" s="884"/>
      <c r="F119" s="884"/>
      <c r="G119" s="884"/>
      <c r="H119" s="884"/>
      <c r="I119" s="884"/>
      <c r="J119" s="884"/>
      <c r="K119" s="884"/>
      <c r="L119" s="884"/>
      <c r="M119" s="884"/>
      <c r="N119" s="884"/>
      <c r="O119" s="884"/>
      <c r="P119" s="884"/>
      <c r="Q119" s="884"/>
      <c r="R119" s="884"/>
      <c r="S119" s="884"/>
      <c r="T119" s="884"/>
      <c r="U119" s="884"/>
      <c r="V119" s="884"/>
      <c r="W119" s="884"/>
      <c r="X119" s="233">
        <f>UNIF!F17</f>
        <v>22.049999999999997</v>
      </c>
      <c r="Y119" s="233">
        <f>X119</f>
        <v>22.049999999999997</v>
      </c>
      <c r="Z119" s="233">
        <f>Y119*Z1</f>
        <v>23.075477144999997</v>
      </c>
      <c r="AA119" s="233">
        <f>Z119</f>
        <v>23.075477144999997</v>
      </c>
      <c r="AB119" s="233">
        <f>AA119*AB1</f>
        <v>23.981328075804115</v>
      </c>
      <c r="AC119" s="233">
        <f>AB119</f>
        <v>23.981328075804115</v>
      </c>
      <c r="AD119" s="233">
        <f>AC119*AD1</f>
        <v>25.294830979039251</v>
      </c>
      <c r="AE119" s="233">
        <f>AD119</f>
        <v>25.294830979039251</v>
      </c>
    </row>
    <row r="120" spans="1:31" s="3" customFormat="1" ht="12" customHeight="1" x14ac:dyDescent="0.2">
      <c r="A120" s="206" t="s">
        <v>382</v>
      </c>
      <c r="B120" s="876" t="s">
        <v>186</v>
      </c>
      <c r="C120" s="876"/>
      <c r="D120" s="876"/>
      <c r="E120" s="876"/>
      <c r="F120" s="876"/>
      <c r="G120" s="876"/>
      <c r="H120" s="876"/>
      <c r="I120" s="876"/>
      <c r="J120" s="876"/>
      <c r="K120" s="876"/>
      <c r="L120" s="876"/>
      <c r="M120" s="876"/>
      <c r="N120" s="876"/>
      <c r="O120" s="876"/>
      <c r="P120" s="876"/>
      <c r="Q120" s="876"/>
      <c r="R120" s="876"/>
      <c r="S120" s="876"/>
      <c r="T120" s="876"/>
      <c r="U120" s="876"/>
      <c r="V120" s="876"/>
      <c r="W120" s="876"/>
      <c r="X120" s="213">
        <f>MATE!H30</f>
        <v>0</v>
      </c>
      <c r="Y120" s="213">
        <f>MATE!I30</f>
        <v>0</v>
      </c>
      <c r="Z120" s="213">
        <f>MATE!J30</f>
        <v>0</v>
      </c>
      <c r="AA120" s="213">
        <f>MATE!K30</f>
        <v>0</v>
      </c>
      <c r="AB120" s="213">
        <f>MATE!L30</f>
        <v>0</v>
      </c>
      <c r="AC120" s="213">
        <f>MATE!M30</f>
        <v>0</v>
      </c>
      <c r="AD120" s="213">
        <f>MATE!N30</f>
        <v>0</v>
      </c>
      <c r="AE120" s="213">
        <f>MATE!O30</f>
        <v>0</v>
      </c>
    </row>
    <row r="121" spans="1:31" ht="12" customHeight="1" x14ac:dyDescent="0.2">
      <c r="A121" s="206" t="s">
        <v>383</v>
      </c>
      <c r="B121" s="876" t="s">
        <v>384</v>
      </c>
      <c r="C121" s="876"/>
      <c r="D121" s="876"/>
      <c r="E121" s="876"/>
      <c r="F121" s="876"/>
      <c r="G121" s="876"/>
      <c r="H121" s="876"/>
      <c r="I121" s="876"/>
      <c r="J121" s="876"/>
      <c r="K121" s="876"/>
      <c r="L121" s="876"/>
      <c r="M121" s="876"/>
      <c r="N121" s="876"/>
      <c r="O121" s="876"/>
      <c r="P121" s="876"/>
      <c r="Q121" s="876"/>
      <c r="R121" s="876"/>
      <c r="S121" s="876"/>
      <c r="T121" s="876"/>
      <c r="U121" s="876"/>
      <c r="V121" s="876"/>
      <c r="W121" s="876"/>
      <c r="X121" s="213">
        <f>ROUND((EQUI!H16),2)</f>
        <v>16.559999999999999</v>
      </c>
      <c r="Y121" s="213">
        <f>X121</f>
        <v>16.559999999999999</v>
      </c>
      <c r="Z121" s="213">
        <f>Y121*Z1</f>
        <v>17.330154263999997</v>
      </c>
      <c r="AA121" s="213">
        <f>Z121</f>
        <v>17.330154263999997</v>
      </c>
      <c r="AB121" s="213">
        <f>AA121*AB1</f>
        <v>18.010466799787579</v>
      </c>
      <c r="AC121" s="213">
        <f>AB121</f>
        <v>18.010466799787579</v>
      </c>
      <c r="AD121" s="213">
        <f>AC121*AD1</f>
        <v>18.996934286298863</v>
      </c>
      <c r="AE121" s="213">
        <f>AD121</f>
        <v>18.996934286298863</v>
      </c>
    </row>
    <row r="122" spans="1:31" ht="12" customHeight="1" x14ac:dyDescent="0.2">
      <c r="A122" s="206" t="s">
        <v>385</v>
      </c>
      <c r="B122" s="929"/>
      <c r="C122" s="929"/>
      <c r="D122" s="929"/>
      <c r="E122" s="929"/>
      <c r="F122" s="929"/>
      <c r="G122" s="929"/>
      <c r="H122" s="929"/>
      <c r="I122" s="929"/>
      <c r="J122" s="929"/>
      <c r="K122" s="929"/>
      <c r="L122" s="929"/>
      <c r="M122" s="929"/>
      <c r="N122" s="929"/>
      <c r="O122" s="929"/>
      <c r="P122" s="929"/>
      <c r="Q122" s="929"/>
      <c r="R122" s="929"/>
      <c r="S122" s="929"/>
      <c r="T122" s="929"/>
      <c r="U122" s="929"/>
      <c r="V122" s="929"/>
      <c r="W122" s="929"/>
      <c r="X122" s="218">
        <v>0</v>
      </c>
      <c r="Y122" s="218">
        <v>0</v>
      </c>
      <c r="Z122" s="218">
        <v>0</v>
      </c>
      <c r="AA122" s="218">
        <v>0</v>
      </c>
      <c r="AB122" s="218">
        <v>0</v>
      </c>
      <c r="AC122" s="218">
        <v>0</v>
      </c>
      <c r="AD122" s="218">
        <v>0</v>
      </c>
      <c r="AE122" s="218">
        <v>0</v>
      </c>
    </row>
    <row r="123" spans="1:31" ht="12" customHeight="1" x14ac:dyDescent="0.2">
      <c r="A123" s="206" t="s">
        <v>386</v>
      </c>
      <c r="B123" s="929"/>
      <c r="C123" s="929"/>
      <c r="D123" s="929"/>
      <c r="E123" s="929"/>
      <c r="F123" s="929"/>
      <c r="G123" s="929"/>
      <c r="H123" s="929"/>
      <c r="I123" s="929"/>
      <c r="J123" s="929"/>
      <c r="K123" s="929"/>
      <c r="L123" s="929"/>
      <c r="M123" s="929"/>
      <c r="N123" s="929"/>
      <c r="O123" s="929"/>
      <c r="P123" s="929"/>
      <c r="Q123" s="929"/>
      <c r="R123" s="929"/>
      <c r="S123" s="929"/>
      <c r="T123" s="929"/>
      <c r="U123" s="929"/>
      <c r="V123" s="929"/>
      <c r="W123" s="929"/>
      <c r="X123" s="218">
        <v>0</v>
      </c>
      <c r="Y123" s="218">
        <v>0</v>
      </c>
      <c r="Z123" s="218">
        <v>0</v>
      </c>
      <c r="AA123" s="218">
        <v>0</v>
      </c>
      <c r="AB123" s="218">
        <v>0</v>
      </c>
      <c r="AC123" s="218">
        <v>0</v>
      </c>
      <c r="AD123" s="218">
        <v>0</v>
      </c>
      <c r="AE123" s="218">
        <v>0</v>
      </c>
    </row>
    <row r="124" spans="1:31" ht="12" customHeight="1" x14ac:dyDescent="0.2">
      <c r="A124" s="206" t="s">
        <v>387</v>
      </c>
      <c r="B124" s="929"/>
      <c r="C124" s="929"/>
      <c r="D124" s="929"/>
      <c r="E124" s="929"/>
      <c r="F124" s="929"/>
      <c r="G124" s="929"/>
      <c r="H124" s="929"/>
      <c r="I124" s="929"/>
      <c r="J124" s="929"/>
      <c r="K124" s="929"/>
      <c r="L124" s="929"/>
      <c r="M124" s="929"/>
      <c r="N124" s="929"/>
      <c r="O124" s="929"/>
      <c r="P124" s="929"/>
      <c r="Q124" s="929"/>
      <c r="R124" s="929"/>
      <c r="S124" s="929"/>
      <c r="T124" s="929"/>
      <c r="U124" s="929"/>
      <c r="V124" s="929"/>
      <c r="W124" s="929"/>
      <c r="X124" s="218">
        <v>0</v>
      </c>
      <c r="Y124" s="218">
        <v>0</v>
      </c>
      <c r="Z124" s="218">
        <v>0</v>
      </c>
      <c r="AA124" s="218">
        <v>0</v>
      </c>
      <c r="AB124" s="218">
        <v>0</v>
      </c>
      <c r="AC124" s="218">
        <v>0</v>
      </c>
      <c r="AD124" s="218">
        <v>0</v>
      </c>
      <c r="AE124" s="218">
        <v>0</v>
      </c>
    </row>
    <row r="125" spans="1:31" ht="12" customHeight="1" x14ac:dyDescent="0.2">
      <c r="A125" s="206" t="s">
        <v>388</v>
      </c>
      <c r="B125" s="929"/>
      <c r="C125" s="929"/>
      <c r="D125" s="929"/>
      <c r="E125" s="929"/>
      <c r="F125" s="929"/>
      <c r="G125" s="929"/>
      <c r="H125" s="929"/>
      <c r="I125" s="929"/>
      <c r="J125" s="929"/>
      <c r="K125" s="929"/>
      <c r="L125" s="929"/>
      <c r="M125" s="929"/>
      <c r="N125" s="929"/>
      <c r="O125" s="929"/>
      <c r="P125" s="929"/>
      <c r="Q125" s="929"/>
      <c r="R125" s="929"/>
      <c r="S125" s="929"/>
      <c r="T125" s="929"/>
      <c r="U125" s="929"/>
      <c r="V125" s="929"/>
      <c r="W125" s="929"/>
      <c r="X125" s="218">
        <v>0</v>
      </c>
      <c r="Y125" s="218">
        <v>0</v>
      </c>
      <c r="Z125" s="218">
        <v>0</v>
      </c>
      <c r="AA125" s="218">
        <v>0</v>
      </c>
      <c r="AB125" s="218">
        <v>0</v>
      </c>
      <c r="AC125" s="218">
        <v>0</v>
      </c>
      <c r="AD125" s="218">
        <v>0</v>
      </c>
      <c r="AE125" s="218">
        <v>0</v>
      </c>
    </row>
    <row r="126" spans="1:31" ht="12" customHeight="1" x14ac:dyDescent="0.2">
      <c r="A126" s="206" t="s">
        <v>389</v>
      </c>
      <c r="B126" s="929"/>
      <c r="C126" s="929"/>
      <c r="D126" s="929"/>
      <c r="E126" s="929"/>
      <c r="F126" s="929"/>
      <c r="G126" s="929"/>
      <c r="H126" s="929"/>
      <c r="I126" s="929"/>
      <c r="J126" s="929"/>
      <c r="K126" s="929"/>
      <c r="L126" s="929"/>
      <c r="M126" s="929"/>
      <c r="N126" s="929"/>
      <c r="O126" s="929"/>
      <c r="P126" s="929"/>
      <c r="Q126" s="929"/>
      <c r="R126" s="929"/>
      <c r="S126" s="929"/>
      <c r="T126" s="929"/>
      <c r="U126" s="929"/>
      <c r="V126" s="929"/>
      <c r="W126" s="929"/>
      <c r="X126" s="218">
        <v>0</v>
      </c>
      <c r="Y126" s="218">
        <v>0</v>
      </c>
      <c r="Z126" s="218">
        <v>0</v>
      </c>
      <c r="AA126" s="218">
        <v>0</v>
      </c>
      <c r="AB126" s="218">
        <v>0</v>
      </c>
      <c r="AC126" s="218">
        <v>0</v>
      </c>
      <c r="AD126" s="218">
        <v>0</v>
      </c>
      <c r="AE126" s="218">
        <v>0</v>
      </c>
    </row>
    <row r="127" spans="1:31" ht="12" customHeight="1" x14ac:dyDescent="0.2">
      <c r="A127" s="206" t="s">
        <v>390</v>
      </c>
      <c r="B127" s="929"/>
      <c r="C127" s="929"/>
      <c r="D127" s="929"/>
      <c r="E127" s="929"/>
      <c r="F127" s="929"/>
      <c r="G127" s="929"/>
      <c r="H127" s="929"/>
      <c r="I127" s="929"/>
      <c r="J127" s="929"/>
      <c r="K127" s="929"/>
      <c r="L127" s="929"/>
      <c r="M127" s="929"/>
      <c r="N127" s="929"/>
      <c r="O127" s="929"/>
      <c r="P127" s="929"/>
      <c r="Q127" s="929"/>
      <c r="R127" s="929"/>
      <c r="S127" s="929"/>
      <c r="T127" s="929"/>
      <c r="U127" s="929"/>
      <c r="V127" s="929"/>
      <c r="W127" s="929"/>
      <c r="X127" s="218">
        <v>0</v>
      </c>
      <c r="Y127" s="218">
        <v>0</v>
      </c>
      <c r="Z127" s="218">
        <v>0</v>
      </c>
      <c r="AA127" s="218">
        <v>0</v>
      </c>
      <c r="AB127" s="218">
        <v>0</v>
      </c>
      <c r="AC127" s="218">
        <v>0</v>
      </c>
      <c r="AD127" s="218">
        <v>0</v>
      </c>
      <c r="AE127" s="218">
        <v>0</v>
      </c>
    </row>
    <row r="128" spans="1:31" ht="12" customHeight="1" x14ac:dyDescent="0.2">
      <c r="A128" s="206" t="s">
        <v>391</v>
      </c>
      <c r="B128" s="929"/>
      <c r="C128" s="929"/>
      <c r="D128" s="929"/>
      <c r="E128" s="929"/>
      <c r="F128" s="929"/>
      <c r="G128" s="929"/>
      <c r="H128" s="929"/>
      <c r="I128" s="929"/>
      <c r="J128" s="929"/>
      <c r="K128" s="929"/>
      <c r="L128" s="929"/>
      <c r="M128" s="929"/>
      <c r="N128" s="929"/>
      <c r="O128" s="929"/>
      <c r="P128" s="929"/>
      <c r="Q128" s="929"/>
      <c r="R128" s="929"/>
      <c r="S128" s="929"/>
      <c r="T128" s="929"/>
      <c r="U128" s="929"/>
      <c r="V128" s="929"/>
      <c r="W128" s="929"/>
      <c r="X128" s="218">
        <v>0</v>
      </c>
      <c r="Y128" s="218">
        <v>0</v>
      </c>
      <c r="Z128" s="218">
        <v>0</v>
      </c>
      <c r="AA128" s="218">
        <v>0</v>
      </c>
      <c r="AB128" s="218">
        <v>0</v>
      </c>
      <c r="AC128" s="218">
        <v>0</v>
      </c>
      <c r="AD128" s="218">
        <v>0</v>
      </c>
      <c r="AE128" s="218">
        <v>0</v>
      </c>
    </row>
    <row r="129" spans="1:31" ht="12" customHeight="1" x14ac:dyDescent="0.2">
      <c r="A129" s="212" t="s">
        <v>392</v>
      </c>
      <c r="B129" s="936"/>
      <c r="C129" s="936"/>
      <c r="D129" s="936"/>
      <c r="E129" s="936"/>
      <c r="F129" s="936"/>
      <c r="G129" s="936"/>
      <c r="H129" s="936"/>
      <c r="I129" s="936"/>
      <c r="J129" s="936"/>
      <c r="K129" s="936"/>
      <c r="L129" s="936"/>
      <c r="M129" s="936"/>
      <c r="N129" s="936"/>
      <c r="O129" s="936"/>
      <c r="P129" s="936"/>
      <c r="Q129" s="936"/>
      <c r="R129" s="936"/>
      <c r="S129" s="936"/>
      <c r="T129" s="936"/>
      <c r="U129" s="936"/>
      <c r="V129" s="936"/>
      <c r="W129" s="936"/>
      <c r="X129" s="250">
        <v>0</v>
      </c>
      <c r="Y129" s="250">
        <v>0</v>
      </c>
      <c r="Z129" s="250">
        <v>0</v>
      </c>
      <c r="AA129" s="250">
        <v>0</v>
      </c>
      <c r="AB129" s="250">
        <v>0</v>
      </c>
      <c r="AC129" s="250">
        <v>0</v>
      </c>
      <c r="AD129" s="250">
        <v>0</v>
      </c>
      <c r="AE129" s="250">
        <v>0</v>
      </c>
    </row>
    <row r="130" spans="1:31" ht="12" customHeight="1" x14ac:dyDescent="0.2">
      <c r="A130" s="933" t="s">
        <v>276</v>
      </c>
      <c r="B130" s="934"/>
      <c r="C130" s="934"/>
      <c r="D130" s="934"/>
      <c r="E130" s="934"/>
      <c r="F130" s="934"/>
      <c r="G130" s="934"/>
      <c r="H130" s="934"/>
      <c r="I130" s="934"/>
      <c r="J130" s="934"/>
      <c r="K130" s="934"/>
      <c r="L130" s="934"/>
      <c r="M130" s="934"/>
      <c r="N130" s="934"/>
      <c r="O130" s="934"/>
      <c r="P130" s="934"/>
      <c r="Q130" s="934"/>
      <c r="R130" s="934"/>
      <c r="S130" s="934"/>
      <c r="T130" s="934"/>
      <c r="U130" s="934"/>
      <c r="V130" s="934"/>
      <c r="W130" s="935"/>
      <c r="X130" s="255">
        <f t="shared" ref="X130:AD130" si="95">SUM(X119:X129)</f>
        <v>38.61</v>
      </c>
      <c r="Y130" s="255">
        <f t="shared" si="95"/>
        <v>38.61</v>
      </c>
      <c r="Z130" s="255">
        <f t="shared" si="95"/>
        <v>40.405631408999994</v>
      </c>
      <c r="AA130" s="255">
        <f t="shared" si="95"/>
        <v>40.405631408999994</v>
      </c>
      <c r="AB130" s="255">
        <f t="shared" si="95"/>
        <v>41.991794875591694</v>
      </c>
      <c r="AC130" s="255">
        <f t="shared" si="95"/>
        <v>41.991794875591694</v>
      </c>
      <c r="AD130" s="255">
        <f t="shared" si="95"/>
        <v>44.291765265338114</v>
      </c>
      <c r="AE130" s="255">
        <f t="shared" ref="AE130" si="96">SUM(AE119:AE129)</f>
        <v>44.291765265338114</v>
      </c>
    </row>
    <row r="131" spans="1:31" ht="12" customHeight="1" x14ac:dyDescent="0.2">
      <c r="A131" s="256" t="s">
        <v>393</v>
      </c>
      <c r="B131" s="930" t="s">
        <v>394</v>
      </c>
      <c r="C131" s="931"/>
      <c r="D131" s="931"/>
      <c r="E131" s="931"/>
      <c r="F131" s="931"/>
      <c r="G131" s="931"/>
      <c r="H131" s="931"/>
      <c r="I131" s="931"/>
      <c r="J131" s="931"/>
      <c r="K131" s="931"/>
      <c r="L131" s="931"/>
      <c r="M131" s="931"/>
      <c r="N131" s="931"/>
      <c r="O131" s="931"/>
      <c r="P131" s="931"/>
      <c r="Q131" s="931"/>
      <c r="R131" s="931"/>
      <c r="S131" s="931"/>
      <c r="T131" s="931"/>
      <c r="U131" s="931"/>
      <c r="V131" s="932"/>
      <c r="W131" s="257">
        <f>IF($G$9=2,0,0.0925)</f>
        <v>0</v>
      </c>
      <c r="X131" s="258">
        <f t="shared" ref="X131:AE131" si="97">-ROUND((X130*W131),2)</f>
        <v>0</v>
      </c>
      <c r="Y131" s="258">
        <f t="shared" si="97"/>
        <v>0</v>
      </c>
      <c r="Z131" s="258">
        <f t="shared" si="97"/>
        <v>0</v>
      </c>
      <c r="AA131" s="258">
        <f t="shared" si="97"/>
        <v>0</v>
      </c>
      <c r="AB131" s="258">
        <f t="shared" si="97"/>
        <v>0</v>
      </c>
      <c r="AC131" s="258">
        <f t="shared" si="97"/>
        <v>0</v>
      </c>
      <c r="AD131" s="258">
        <f t="shared" si="97"/>
        <v>0</v>
      </c>
      <c r="AE131" s="258">
        <f t="shared" si="97"/>
        <v>0</v>
      </c>
    </row>
    <row r="132" spans="1:31" ht="12" customHeight="1" x14ac:dyDescent="0.2">
      <c r="A132" s="881" t="s">
        <v>281</v>
      </c>
      <c r="B132" s="882"/>
      <c r="C132" s="882"/>
      <c r="D132" s="882"/>
      <c r="E132" s="882"/>
      <c r="F132" s="882"/>
      <c r="G132" s="882"/>
      <c r="H132" s="882"/>
      <c r="I132" s="882"/>
      <c r="J132" s="882"/>
      <c r="K132" s="882"/>
      <c r="L132" s="882"/>
      <c r="M132" s="882"/>
      <c r="N132" s="882"/>
      <c r="O132" s="882"/>
      <c r="P132" s="882"/>
      <c r="Q132" s="882"/>
      <c r="R132" s="882"/>
      <c r="S132" s="882"/>
      <c r="T132" s="882"/>
      <c r="U132" s="882"/>
      <c r="V132" s="882"/>
      <c r="W132" s="883"/>
      <c r="X132" s="242">
        <f t="shared" ref="X132:AD132" si="98">SUM(X130:X131)</f>
        <v>38.61</v>
      </c>
      <c r="Y132" s="242">
        <f t="shared" si="98"/>
        <v>38.61</v>
      </c>
      <c r="Z132" s="242">
        <f t="shared" si="98"/>
        <v>40.405631408999994</v>
      </c>
      <c r="AA132" s="242">
        <f t="shared" si="98"/>
        <v>40.405631408999994</v>
      </c>
      <c r="AB132" s="242">
        <f t="shared" si="98"/>
        <v>41.991794875591694</v>
      </c>
      <c r="AC132" s="242">
        <f t="shared" si="98"/>
        <v>41.991794875591694</v>
      </c>
      <c r="AD132" s="242">
        <f t="shared" si="98"/>
        <v>44.291765265338114</v>
      </c>
      <c r="AE132" s="242">
        <f t="shared" ref="AE132" si="99">SUM(AE130:AE131)</f>
        <v>44.291765265338114</v>
      </c>
    </row>
    <row r="133" spans="1:31" customFormat="1" ht="5.0999999999999996" customHeight="1" x14ac:dyDescent="0.2"/>
    <row r="134" spans="1:31" ht="15" customHeight="1" x14ac:dyDescent="0.2">
      <c r="A134" s="898" t="s">
        <v>395</v>
      </c>
      <c r="B134" s="899"/>
      <c r="C134" s="899"/>
      <c r="D134" s="899"/>
      <c r="E134" s="899"/>
      <c r="F134" s="899"/>
      <c r="G134" s="899"/>
      <c r="H134" s="899"/>
      <c r="I134" s="899"/>
      <c r="J134" s="899"/>
      <c r="K134" s="899"/>
      <c r="L134" s="899"/>
      <c r="M134" s="899"/>
      <c r="N134" s="899"/>
      <c r="O134" s="899"/>
      <c r="P134" s="899"/>
      <c r="Q134" s="899"/>
      <c r="R134" s="899"/>
      <c r="S134" s="899"/>
      <c r="T134" s="899"/>
      <c r="U134" s="899"/>
      <c r="V134" s="899"/>
      <c r="W134" s="899"/>
      <c r="X134" s="259"/>
      <c r="Y134" s="259"/>
      <c r="Z134" s="259"/>
      <c r="AA134" s="259"/>
      <c r="AB134" s="259"/>
      <c r="AC134" s="259"/>
      <c r="AD134" s="259"/>
      <c r="AE134" s="259"/>
    </row>
    <row r="135" spans="1:31" ht="12" customHeight="1" x14ac:dyDescent="0.2">
      <c r="A135" s="260" t="s">
        <v>396</v>
      </c>
      <c r="B135" s="887" t="s">
        <v>397</v>
      </c>
      <c r="C135" s="888"/>
      <c r="D135" s="888"/>
      <c r="E135" s="888"/>
      <c r="F135" s="888"/>
      <c r="G135" s="888"/>
      <c r="H135" s="888"/>
      <c r="I135" s="888"/>
      <c r="J135" s="888"/>
      <c r="K135" s="888"/>
      <c r="L135" s="888"/>
      <c r="M135" s="888"/>
      <c r="N135" s="888"/>
      <c r="O135" s="888"/>
      <c r="P135" s="888"/>
      <c r="Q135" s="888"/>
      <c r="R135" s="888"/>
      <c r="S135" s="888"/>
      <c r="T135" s="888"/>
      <c r="U135" s="888"/>
      <c r="V135" s="889"/>
      <c r="W135" s="237" t="s">
        <v>286</v>
      </c>
      <c r="X135" s="237" t="s">
        <v>259</v>
      </c>
      <c r="Y135" s="237" t="s">
        <v>259</v>
      </c>
      <c r="Z135" s="237" t="s">
        <v>259</v>
      </c>
      <c r="AA135" s="237" t="s">
        <v>259</v>
      </c>
      <c r="AB135" s="237" t="s">
        <v>259</v>
      </c>
      <c r="AC135" s="237" t="s">
        <v>259</v>
      </c>
      <c r="AD135" s="237" t="s">
        <v>259</v>
      </c>
      <c r="AE135" s="237" t="s">
        <v>259</v>
      </c>
    </row>
    <row r="136" spans="1:31" ht="12" customHeight="1" x14ac:dyDescent="0.2">
      <c r="A136" s="229" t="s">
        <v>398</v>
      </c>
      <c r="B136" s="884" t="s">
        <v>399</v>
      </c>
      <c r="C136" s="884"/>
      <c r="D136" s="884"/>
      <c r="E136" s="884"/>
      <c r="F136" s="884"/>
      <c r="G136" s="884"/>
      <c r="H136" s="884"/>
      <c r="I136" s="884"/>
      <c r="J136" s="884"/>
      <c r="K136" s="884"/>
      <c r="L136" s="884"/>
      <c r="M136" s="884"/>
      <c r="N136" s="884"/>
      <c r="O136" s="884"/>
      <c r="P136" s="884"/>
      <c r="Q136" s="884"/>
      <c r="R136" s="884"/>
      <c r="S136" s="884"/>
      <c r="T136" s="884"/>
      <c r="U136" s="884"/>
      <c r="V136" s="884"/>
      <c r="W136" s="253">
        <v>5.4567000000000001E-3</v>
      </c>
      <c r="X136" s="233">
        <f>ROUND((((X148+X149+X150+X151+X152))*W136),2)</f>
        <v>20.67</v>
      </c>
      <c r="Y136" s="233">
        <f>ROUND((((Y148+Y149+Y150+Y151+Y152))*W136),2)</f>
        <v>22.01</v>
      </c>
      <c r="Z136" s="233">
        <f>ROUND((((Z148+Z149+Z150+Z151+Z152))*W136),2)</f>
        <v>22.02</v>
      </c>
      <c r="AA136" s="233">
        <f>ROUND((((AA148+AA149+AA150+AA151+AA152))*W136),2)</f>
        <v>23.35</v>
      </c>
      <c r="AB136" s="233">
        <f>ROUND((((AB148+AB149+AB150+AB151+AB152))*$W$136),2)</f>
        <v>23.36</v>
      </c>
      <c r="AC136" s="233">
        <f t="shared" ref="AC136:AD136" si="100">ROUND((((AC148+AC149+AC150+AC151+AC152))*$W$136),2)</f>
        <v>24.76</v>
      </c>
      <c r="AD136" s="233">
        <f t="shared" si="100"/>
        <v>24.77</v>
      </c>
      <c r="AE136" s="233">
        <f t="shared" ref="AE136" si="101">ROUND((((AE148+AE149+AE150+AE151+AE152))*$W$136),2)</f>
        <v>26.73</v>
      </c>
    </row>
    <row r="137" spans="1:31" ht="12" customHeight="1" x14ac:dyDescent="0.2">
      <c r="A137" s="221" t="s">
        <v>400</v>
      </c>
      <c r="B137" s="880" t="s">
        <v>401</v>
      </c>
      <c r="C137" s="880"/>
      <c r="D137" s="880"/>
      <c r="E137" s="880"/>
      <c r="F137" s="880"/>
      <c r="G137" s="880"/>
      <c r="H137" s="880"/>
      <c r="I137" s="880"/>
      <c r="J137" s="880"/>
      <c r="K137" s="880"/>
      <c r="L137" s="880"/>
      <c r="M137" s="880"/>
      <c r="N137" s="880"/>
      <c r="O137" s="880"/>
      <c r="P137" s="880"/>
      <c r="Q137" s="880"/>
      <c r="R137" s="880"/>
      <c r="S137" s="880"/>
      <c r="T137" s="880"/>
      <c r="U137" s="880"/>
      <c r="V137" s="880"/>
      <c r="W137" s="251">
        <f>PAINEL!M11</f>
        <v>1E-3</v>
      </c>
      <c r="X137" s="227">
        <f>ROUND((((X148+X149+X150+X151+X152))*W137),2)</f>
        <v>3.79</v>
      </c>
      <c r="Y137" s="227">
        <f>ROUND((((Y148+Y149+Y150+Y151+Y152))*W137),2)</f>
        <v>4.03</v>
      </c>
      <c r="Z137" s="227">
        <f>ROUND((((Z148+Z149+Z150+Z151+Z152))*W137),2)</f>
        <v>4.03</v>
      </c>
      <c r="AA137" s="227">
        <f>ROUND((((AA148+AA149+AA150+AA151+AA152))*W137),2)</f>
        <v>4.28</v>
      </c>
      <c r="AB137" s="227">
        <f>ROUND((((AB148+AB149+AB150+AB151+AB152))*$W$137),2)</f>
        <v>4.28</v>
      </c>
      <c r="AC137" s="227">
        <f t="shared" ref="AC137:AD137" si="102">ROUND((((AC148+AC149+AC150+AC151+AC152))*$W$137),2)</f>
        <v>4.54</v>
      </c>
      <c r="AD137" s="227">
        <f t="shared" si="102"/>
        <v>4.54</v>
      </c>
      <c r="AE137" s="227">
        <f t="shared" ref="AE137" si="103">ROUND((((AE148+AE149+AE150+AE151+AE152))*$W$137),2)</f>
        <v>4.9000000000000004</v>
      </c>
    </row>
    <row r="138" spans="1:31" ht="12" customHeight="1" x14ac:dyDescent="0.2">
      <c r="A138" s="881" t="s">
        <v>402</v>
      </c>
      <c r="B138" s="882"/>
      <c r="C138" s="882"/>
      <c r="D138" s="882"/>
      <c r="E138" s="882"/>
      <c r="F138" s="882"/>
      <c r="G138" s="882"/>
      <c r="H138" s="882"/>
      <c r="I138" s="882"/>
      <c r="J138" s="882"/>
      <c r="K138" s="882"/>
      <c r="L138" s="882"/>
      <c r="M138" s="882"/>
      <c r="N138" s="882"/>
      <c r="O138" s="882"/>
      <c r="P138" s="882"/>
      <c r="Q138" s="882"/>
      <c r="R138" s="882"/>
      <c r="S138" s="882"/>
      <c r="T138" s="882"/>
      <c r="U138" s="882"/>
      <c r="V138" s="883"/>
      <c r="W138" s="261">
        <f t="shared" ref="W138:AB138" si="104">SUM(W136:W137)</f>
        <v>6.4567000000000001E-3</v>
      </c>
      <c r="X138" s="242">
        <f t="shared" si="104"/>
        <v>24.46</v>
      </c>
      <c r="Y138" s="242">
        <f t="shared" si="104"/>
        <v>26.040000000000003</v>
      </c>
      <c r="Z138" s="242">
        <f t="shared" si="104"/>
        <v>26.05</v>
      </c>
      <c r="AA138" s="242">
        <f t="shared" si="104"/>
        <v>27.630000000000003</v>
      </c>
      <c r="AB138" s="242">
        <f t="shared" si="104"/>
        <v>27.64</v>
      </c>
      <c r="AC138" s="242">
        <f t="shared" ref="AC138:AD138" si="105">SUM(AC136:AC137)</f>
        <v>29.3</v>
      </c>
      <c r="AD138" s="242">
        <f t="shared" si="105"/>
        <v>29.31</v>
      </c>
      <c r="AE138" s="242">
        <f t="shared" ref="AE138" si="106">SUM(AE136:AE137)</f>
        <v>31.630000000000003</v>
      </c>
    </row>
    <row r="139" spans="1:31" ht="12" customHeight="1" x14ac:dyDescent="0.2">
      <c r="A139" s="260" t="s">
        <v>403</v>
      </c>
      <c r="B139" s="887" t="s">
        <v>404</v>
      </c>
      <c r="C139" s="888"/>
      <c r="D139" s="888"/>
      <c r="E139" s="888"/>
      <c r="F139" s="888"/>
      <c r="G139" s="888"/>
      <c r="H139" s="888"/>
      <c r="I139" s="888"/>
      <c r="J139" s="888"/>
      <c r="K139" s="888"/>
      <c r="L139" s="888"/>
      <c r="M139" s="888"/>
      <c r="N139" s="888"/>
      <c r="O139" s="888"/>
      <c r="P139" s="888"/>
      <c r="Q139" s="888"/>
      <c r="R139" s="888"/>
      <c r="S139" s="888"/>
      <c r="T139" s="888"/>
      <c r="U139" s="888"/>
      <c r="V139" s="889"/>
      <c r="W139" s="237" t="s">
        <v>286</v>
      </c>
      <c r="X139" s="237" t="s">
        <v>405</v>
      </c>
      <c r="Y139" s="237" t="s">
        <v>405</v>
      </c>
      <c r="Z139" s="237" t="s">
        <v>405</v>
      </c>
      <c r="AA139" s="237" t="s">
        <v>405</v>
      </c>
      <c r="AB139" s="237" t="s">
        <v>405</v>
      </c>
      <c r="AC139" s="237" t="s">
        <v>405</v>
      </c>
      <c r="AD139" s="237" t="s">
        <v>405</v>
      </c>
      <c r="AE139" s="237" t="s">
        <v>405</v>
      </c>
    </row>
    <row r="140" spans="1:31" ht="12" customHeight="1" x14ac:dyDescent="0.2">
      <c r="A140" s="229" t="s">
        <v>406</v>
      </c>
      <c r="B140" s="884" t="s">
        <v>407</v>
      </c>
      <c r="C140" s="884"/>
      <c r="D140" s="884"/>
      <c r="E140" s="884"/>
      <c r="F140" s="884"/>
      <c r="G140" s="884"/>
      <c r="H140" s="884"/>
      <c r="I140" s="884"/>
      <c r="J140" s="884"/>
      <c r="K140" s="884"/>
      <c r="L140" s="884"/>
      <c r="M140" s="884"/>
      <c r="N140" s="884"/>
      <c r="O140" s="884"/>
      <c r="P140" s="884"/>
      <c r="Q140" s="884"/>
      <c r="R140" s="884"/>
      <c r="S140" s="884"/>
      <c r="T140" s="884"/>
      <c r="U140" s="884"/>
      <c r="V140" s="884"/>
      <c r="W140" s="254">
        <f>EDITAL!Q13</f>
        <v>0.03</v>
      </c>
      <c r="X140" s="233">
        <f>$X$156*W140</f>
        <v>122.50739999999999</v>
      </c>
      <c r="Y140" s="233">
        <f>$Y$156*W140</f>
        <v>130.44209999999998</v>
      </c>
      <c r="Z140" s="233">
        <f>$Z$156*W140</f>
        <v>130.50030000000001</v>
      </c>
      <c r="AA140" s="233">
        <f>$AA$156*W140</f>
        <v>138.41189999999997</v>
      </c>
      <c r="AB140" s="233">
        <f>AB$156*$W140</f>
        <v>138.46349999999998</v>
      </c>
      <c r="AC140" s="233">
        <f t="shared" ref="AC140:AE140" si="107">AC$156*$W140</f>
        <v>146.77589999999998</v>
      </c>
      <c r="AD140" s="233">
        <f t="shared" si="107"/>
        <v>146.8503</v>
      </c>
      <c r="AE140" s="233">
        <f t="shared" si="107"/>
        <v>158.44199999999998</v>
      </c>
    </row>
    <row r="141" spans="1:31" ht="12" customHeight="1" x14ac:dyDescent="0.2">
      <c r="A141" s="206" t="s">
        <v>408</v>
      </c>
      <c r="B141" s="876" t="s">
        <v>409</v>
      </c>
      <c r="C141" s="876"/>
      <c r="D141" s="876"/>
      <c r="E141" s="876"/>
      <c r="F141" s="876"/>
      <c r="G141" s="876"/>
      <c r="H141" s="876"/>
      <c r="I141" s="876"/>
      <c r="J141" s="876"/>
      <c r="K141" s="876"/>
      <c r="L141" s="876"/>
      <c r="M141" s="876"/>
      <c r="N141" s="876"/>
      <c r="O141" s="876"/>
      <c r="P141" s="876"/>
      <c r="Q141" s="876"/>
      <c r="R141" s="876"/>
      <c r="S141" s="876"/>
      <c r="T141" s="876"/>
      <c r="U141" s="876"/>
      <c r="V141" s="876"/>
      <c r="W141" s="219">
        <f>EDITAL!K13</f>
        <v>6.4999999999999997E-3</v>
      </c>
      <c r="X141" s="213">
        <f>$X$156*W141</f>
        <v>26.54327</v>
      </c>
      <c r="Y141" s="213">
        <f>$Y$156*W141</f>
        <v>28.262454999999996</v>
      </c>
      <c r="Z141" s="213">
        <f>$Z$156*W141</f>
        <v>28.275065000000001</v>
      </c>
      <c r="AA141" s="213">
        <f>$AA$156*W141</f>
        <v>29.989244999999997</v>
      </c>
      <c r="AB141" s="233">
        <f t="shared" ref="AB141:AE142" si="108">AB$156*$W141</f>
        <v>30.000424999999996</v>
      </c>
      <c r="AC141" s="233">
        <f t="shared" si="108"/>
        <v>31.801444999999998</v>
      </c>
      <c r="AD141" s="233">
        <f t="shared" si="108"/>
        <v>31.817564999999998</v>
      </c>
      <c r="AE141" s="233">
        <f t="shared" si="108"/>
        <v>34.329099999999997</v>
      </c>
    </row>
    <row r="142" spans="1:31" ht="12" customHeight="1" x14ac:dyDescent="0.2">
      <c r="A142" s="221" t="s">
        <v>410</v>
      </c>
      <c r="B142" s="942" t="s">
        <v>693</v>
      </c>
      <c r="C142" s="943"/>
      <c r="D142" s="943"/>
      <c r="E142" s="943"/>
      <c r="F142" s="943"/>
      <c r="G142" s="943"/>
      <c r="H142" s="943"/>
      <c r="I142" s="943"/>
      <c r="J142" s="943"/>
      <c r="K142" s="943"/>
      <c r="L142" s="943"/>
      <c r="M142" s="943"/>
      <c r="N142" s="943"/>
      <c r="O142" s="943"/>
      <c r="P142" s="943"/>
      <c r="Q142" s="943"/>
      <c r="R142" s="943"/>
      <c r="S142" s="943"/>
      <c r="T142" s="943"/>
      <c r="U142" s="943"/>
      <c r="V142" s="944"/>
      <c r="W142" s="252">
        <v>0.03</v>
      </c>
      <c r="X142" s="227">
        <f>$X$156*W142</f>
        <v>122.50739999999999</v>
      </c>
      <c r="Y142" s="227">
        <f>$Y$156*W142</f>
        <v>130.44209999999998</v>
      </c>
      <c r="Z142" s="227">
        <f>$Z$156*W142</f>
        <v>130.50030000000001</v>
      </c>
      <c r="AA142" s="227">
        <f>$AA$156*W142</f>
        <v>138.41189999999997</v>
      </c>
      <c r="AB142" s="233">
        <f t="shared" si="108"/>
        <v>138.46349999999998</v>
      </c>
      <c r="AC142" s="233">
        <f t="shared" si="108"/>
        <v>146.77589999999998</v>
      </c>
      <c r="AD142" s="233">
        <f t="shared" si="108"/>
        <v>146.8503</v>
      </c>
      <c r="AE142" s="233">
        <f t="shared" si="108"/>
        <v>158.44199999999998</v>
      </c>
    </row>
    <row r="143" spans="1:31" s="3" customFormat="1" ht="12" customHeight="1" x14ac:dyDescent="0.2">
      <c r="A143" s="881" t="s">
        <v>402</v>
      </c>
      <c r="B143" s="882"/>
      <c r="C143" s="882"/>
      <c r="D143" s="882"/>
      <c r="E143" s="882"/>
      <c r="F143" s="882"/>
      <c r="G143" s="882"/>
      <c r="H143" s="882"/>
      <c r="I143" s="882"/>
      <c r="J143" s="882"/>
      <c r="K143" s="882"/>
      <c r="L143" s="882"/>
      <c r="M143" s="882"/>
      <c r="N143" s="882"/>
      <c r="O143" s="882"/>
      <c r="P143" s="882"/>
      <c r="Q143" s="882"/>
      <c r="R143" s="882"/>
      <c r="S143" s="882"/>
      <c r="T143" s="882"/>
      <c r="U143" s="882"/>
      <c r="V143" s="883"/>
      <c r="W143" s="261">
        <f>SUM(W140:W142)</f>
        <v>6.6500000000000004E-2</v>
      </c>
      <c r="X143" s="242">
        <f t="shared" ref="X143:AD143" si="109">ROUND((SUM(X140:X142)),2)</f>
        <v>271.56</v>
      </c>
      <c r="Y143" s="242">
        <f t="shared" si="109"/>
        <v>289.14999999999998</v>
      </c>
      <c r="Z143" s="242">
        <f t="shared" si="109"/>
        <v>289.27999999999997</v>
      </c>
      <c r="AA143" s="242">
        <f t="shared" si="109"/>
        <v>306.81</v>
      </c>
      <c r="AB143" s="242">
        <f t="shared" si="109"/>
        <v>306.93</v>
      </c>
      <c r="AC143" s="242">
        <f t="shared" si="109"/>
        <v>325.35000000000002</v>
      </c>
      <c r="AD143" s="242">
        <f t="shared" si="109"/>
        <v>325.52</v>
      </c>
      <c r="AE143" s="242">
        <f t="shared" ref="AE143" si="110">ROUND((SUM(AE140:AE142)),2)</f>
        <v>351.21</v>
      </c>
    </row>
    <row r="144" spans="1:31" s="3" customFormat="1" ht="12" customHeight="1" x14ac:dyDescent="0.2">
      <c r="A144" s="881" t="s">
        <v>281</v>
      </c>
      <c r="B144" s="882"/>
      <c r="C144" s="882"/>
      <c r="D144" s="882"/>
      <c r="E144" s="882"/>
      <c r="F144" s="882"/>
      <c r="G144" s="882"/>
      <c r="H144" s="882"/>
      <c r="I144" s="882"/>
      <c r="J144" s="882"/>
      <c r="K144" s="882"/>
      <c r="L144" s="882"/>
      <c r="M144" s="882"/>
      <c r="N144" s="882"/>
      <c r="O144" s="882"/>
      <c r="P144" s="882"/>
      <c r="Q144" s="882"/>
      <c r="R144" s="882"/>
      <c r="S144" s="882"/>
      <c r="T144" s="882"/>
      <c r="U144" s="882"/>
      <c r="V144" s="882"/>
      <c r="W144" s="883"/>
      <c r="X144" s="242">
        <f t="shared" ref="X144:AD144" si="111">(X138+X143)</f>
        <v>296.02</v>
      </c>
      <c r="Y144" s="242">
        <f t="shared" si="111"/>
        <v>315.19</v>
      </c>
      <c r="Z144" s="242">
        <f t="shared" si="111"/>
        <v>315.33</v>
      </c>
      <c r="AA144" s="242">
        <f t="shared" si="111"/>
        <v>334.44</v>
      </c>
      <c r="AB144" s="242">
        <f t="shared" si="111"/>
        <v>334.57</v>
      </c>
      <c r="AC144" s="242">
        <f t="shared" si="111"/>
        <v>354.65000000000003</v>
      </c>
      <c r="AD144" s="242">
        <f t="shared" si="111"/>
        <v>354.83</v>
      </c>
      <c r="AE144" s="242">
        <f t="shared" ref="AE144" si="112">(AE138+AE143)</f>
        <v>382.84</v>
      </c>
    </row>
    <row r="145" spans="1:31" ht="15" customHeight="1" x14ac:dyDescent="0.2">
      <c r="X145" s="2"/>
      <c r="Y145" s="2"/>
      <c r="Z145" s="2"/>
      <c r="AA145" s="2"/>
      <c r="AB145" s="2"/>
      <c r="AC145" s="2"/>
      <c r="AD145" s="2"/>
      <c r="AE145" s="2"/>
    </row>
    <row r="146" spans="1:31" ht="20.100000000000001" customHeight="1" x14ac:dyDescent="0.2">
      <c r="A146" s="915" t="s">
        <v>411</v>
      </c>
      <c r="B146" s="916"/>
      <c r="C146" s="916"/>
      <c r="D146" s="916"/>
      <c r="E146" s="916"/>
      <c r="F146" s="916"/>
      <c r="G146" s="916"/>
      <c r="H146" s="916"/>
      <c r="I146" s="916"/>
      <c r="J146" s="916"/>
      <c r="K146" s="916"/>
      <c r="L146" s="916"/>
      <c r="M146" s="916"/>
      <c r="N146" s="916"/>
      <c r="O146" s="916"/>
      <c r="P146" s="916"/>
      <c r="Q146" s="916"/>
      <c r="R146" s="916"/>
      <c r="S146" s="916"/>
      <c r="T146" s="916"/>
      <c r="U146" s="916"/>
      <c r="V146" s="916"/>
      <c r="W146" s="916"/>
      <c r="X146" s="263"/>
      <c r="Y146" s="263"/>
      <c r="Z146" s="263"/>
      <c r="AA146" s="263"/>
      <c r="AB146" s="263"/>
      <c r="AC146" s="263"/>
      <c r="AD146" s="263"/>
      <c r="AE146" s="263"/>
    </row>
    <row r="147" spans="1:31" s="3" customFormat="1" ht="12" customHeight="1" x14ac:dyDescent="0.2">
      <c r="A147" s="887" t="s">
        <v>412</v>
      </c>
      <c r="B147" s="888"/>
      <c r="C147" s="888"/>
      <c r="D147" s="888"/>
      <c r="E147" s="888"/>
      <c r="F147" s="888"/>
      <c r="G147" s="888"/>
      <c r="H147" s="888"/>
      <c r="I147" s="888"/>
      <c r="J147" s="888"/>
      <c r="K147" s="888"/>
      <c r="L147" s="888"/>
      <c r="M147" s="888"/>
      <c r="N147" s="888"/>
      <c r="O147" s="888"/>
      <c r="P147" s="888"/>
      <c r="Q147" s="888"/>
      <c r="R147" s="888"/>
      <c r="S147" s="888"/>
      <c r="T147" s="888"/>
      <c r="U147" s="888"/>
      <c r="V147" s="888"/>
      <c r="W147" s="889"/>
      <c r="X147" s="237" t="s">
        <v>259</v>
      </c>
      <c r="Y147" s="237" t="s">
        <v>259</v>
      </c>
      <c r="Z147" s="237" t="s">
        <v>259</v>
      </c>
      <c r="AA147" s="237" t="s">
        <v>259</v>
      </c>
      <c r="AB147" s="237" t="s">
        <v>259</v>
      </c>
      <c r="AC147" s="237" t="s">
        <v>259</v>
      </c>
      <c r="AD147" s="237" t="s">
        <v>259</v>
      </c>
      <c r="AE147" s="237" t="s">
        <v>259</v>
      </c>
    </row>
    <row r="148" spans="1:31" ht="12" customHeight="1" x14ac:dyDescent="0.2">
      <c r="A148" s="199" t="s">
        <v>260</v>
      </c>
      <c r="B148" s="908" t="s">
        <v>413</v>
      </c>
      <c r="C148" s="908"/>
      <c r="D148" s="884" t="s">
        <v>257</v>
      </c>
      <c r="E148" s="884"/>
      <c r="F148" s="884"/>
      <c r="G148" s="884"/>
      <c r="H148" s="884"/>
      <c r="I148" s="884"/>
      <c r="J148" s="884"/>
      <c r="K148" s="884"/>
      <c r="L148" s="884"/>
      <c r="M148" s="884"/>
      <c r="N148" s="884"/>
      <c r="O148" s="884"/>
      <c r="P148" s="884"/>
      <c r="Q148" s="884"/>
      <c r="R148" s="884"/>
      <c r="S148" s="884"/>
      <c r="T148" s="884"/>
      <c r="U148" s="884"/>
      <c r="V148" s="884"/>
      <c r="W148" s="232">
        <f t="shared" ref="W148:W153" si="113">X148/$X$156</f>
        <v>0.46398503274087932</v>
      </c>
      <c r="X148" s="231">
        <f t="shared" ref="X148:AD148" si="114">X44</f>
        <v>1894.72</v>
      </c>
      <c r="Y148" s="231">
        <f t="shared" si="114"/>
        <v>2003.04</v>
      </c>
      <c r="Z148" s="231">
        <f t="shared" si="114"/>
        <v>2003.04</v>
      </c>
      <c r="AA148" s="231">
        <f t="shared" si="114"/>
        <v>2123.2200000000003</v>
      </c>
      <c r="AB148" s="231">
        <f t="shared" si="114"/>
        <v>2123.2200000000003</v>
      </c>
      <c r="AC148" s="231">
        <f t="shared" si="114"/>
        <v>2245.73</v>
      </c>
      <c r="AD148" s="231">
        <f t="shared" si="114"/>
        <v>2245.73</v>
      </c>
      <c r="AE148" s="231">
        <f t="shared" ref="AE148" si="115">AE44</f>
        <v>2380.46</v>
      </c>
    </row>
    <row r="149" spans="1:31" ht="12" customHeight="1" x14ac:dyDescent="0.2">
      <c r="A149" s="197" t="s">
        <v>262</v>
      </c>
      <c r="B149" s="909" t="s">
        <v>414</v>
      </c>
      <c r="C149" s="909"/>
      <c r="D149" s="876" t="s">
        <v>415</v>
      </c>
      <c r="E149" s="876"/>
      <c r="F149" s="876"/>
      <c r="G149" s="876"/>
      <c r="H149" s="876"/>
      <c r="I149" s="876"/>
      <c r="J149" s="876"/>
      <c r="K149" s="876"/>
      <c r="L149" s="876"/>
      <c r="M149" s="876"/>
      <c r="N149" s="876"/>
      <c r="O149" s="876"/>
      <c r="P149" s="876"/>
      <c r="Q149" s="876"/>
      <c r="R149" s="876"/>
      <c r="S149" s="876"/>
      <c r="T149" s="876"/>
      <c r="U149" s="876"/>
      <c r="V149" s="876"/>
      <c r="W149" s="209">
        <f t="shared" si="113"/>
        <v>0.40951836133980485</v>
      </c>
      <c r="X149" s="208">
        <f t="shared" ref="X149:AD149" si="116">X78</f>
        <v>1672.3009900000002</v>
      </c>
      <c r="Y149" s="208">
        <f t="shared" si="116"/>
        <v>1798.9109899999999</v>
      </c>
      <c r="Z149" s="208">
        <f t="shared" si="116"/>
        <v>1798.9161518008309</v>
      </c>
      <c r="AA149" s="208">
        <f t="shared" si="116"/>
        <v>1911.8261518008312</v>
      </c>
      <c r="AB149" s="208">
        <f t="shared" si="116"/>
        <v>1911.8307114559245</v>
      </c>
      <c r="AC149" s="208">
        <f t="shared" si="116"/>
        <v>2113.3607114559245</v>
      </c>
      <c r="AD149" s="208">
        <f t="shared" si="116"/>
        <v>2113.367323051717</v>
      </c>
      <c r="AE149" s="208">
        <f t="shared" ref="AE149" si="117">AE78</f>
        <v>2328.8073230517175</v>
      </c>
    </row>
    <row r="150" spans="1:31" ht="12" customHeight="1" x14ac:dyDescent="0.2">
      <c r="A150" s="197" t="s">
        <v>264</v>
      </c>
      <c r="B150" s="909" t="s">
        <v>416</v>
      </c>
      <c r="C150" s="909"/>
      <c r="D150" s="876" t="s">
        <v>417</v>
      </c>
      <c r="E150" s="876"/>
      <c r="F150" s="876"/>
      <c r="G150" s="876"/>
      <c r="H150" s="876"/>
      <c r="I150" s="876"/>
      <c r="J150" s="876"/>
      <c r="K150" s="876"/>
      <c r="L150" s="876"/>
      <c r="M150" s="876"/>
      <c r="N150" s="876"/>
      <c r="O150" s="876"/>
      <c r="P150" s="876"/>
      <c r="Q150" s="876"/>
      <c r="R150" s="876"/>
      <c r="S150" s="876"/>
      <c r="T150" s="876"/>
      <c r="U150" s="876"/>
      <c r="V150" s="876"/>
      <c r="W150" s="209">
        <f t="shared" si="113"/>
        <v>1.7643832127691876E-2</v>
      </c>
      <c r="X150" s="208">
        <f t="shared" ref="X150:AD150" si="118">X87</f>
        <v>72.05</v>
      </c>
      <c r="Y150" s="208">
        <f t="shared" si="118"/>
        <v>76.17</v>
      </c>
      <c r="Z150" s="208">
        <f t="shared" si="118"/>
        <v>76.17</v>
      </c>
      <c r="AA150" s="208">
        <f t="shared" si="118"/>
        <v>80.73</v>
      </c>
      <c r="AB150" s="208">
        <f t="shared" si="118"/>
        <v>80.73</v>
      </c>
      <c r="AC150" s="208">
        <f t="shared" si="118"/>
        <v>6.57</v>
      </c>
      <c r="AD150" s="208">
        <f t="shared" si="118"/>
        <v>6.57</v>
      </c>
      <c r="AE150" s="208">
        <f t="shared" ref="AE150" si="119">AE87</f>
        <v>6.9599999999999991</v>
      </c>
    </row>
    <row r="151" spans="1:31" ht="12" customHeight="1" x14ac:dyDescent="0.2">
      <c r="A151" s="197" t="s">
        <v>266</v>
      </c>
      <c r="B151" s="909" t="s">
        <v>418</v>
      </c>
      <c r="C151" s="909"/>
      <c r="D151" s="876" t="s">
        <v>377</v>
      </c>
      <c r="E151" s="876"/>
      <c r="F151" s="876"/>
      <c r="G151" s="876"/>
      <c r="H151" s="876"/>
      <c r="I151" s="876"/>
      <c r="J151" s="876"/>
      <c r="K151" s="876"/>
      <c r="L151" s="876"/>
      <c r="M151" s="876"/>
      <c r="N151" s="876"/>
      <c r="O151" s="876"/>
      <c r="P151" s="876"/>
      <c r="Q151" s="876"/>
      <c r="R151" s="876"/>
      <c r="S151" s="876"/>
      <c r="T151" s="876"/>
      <c r="U151" s="876"/>
      <c r="V151" s="876"/>
      <c r="W151" s="209">
        <f t="shared" si="113"/>
        <v>2.6907762306603519E-2</v>
      </c>
      <c r="X151" s="208">
        <f t="shared" ref="X151:AD151" si="120">X115</f>
        <v>109.88</v>
      </c>
      <c r="Y151" s="208">
        <f t="shared" si="120"/>
        <v>116.15</v>
      </c>
      <c r="Z151" s="208">
        <f t="shared" si="120"/>
        <v>116.15</v>
      </c>
      <c r="AA151" s="208">
        <f t="shared" si="120"/>
        <v>123.11000000000001</v>
      </c>
      <c r="AB151" s="208">
        <f t="shared" si="120"/>
        <v>123.11000000000001</v>
      </c>
      <c r="AC151" s="208">
        <f t="shared" si="120"/>
        <v>130.2225</v>
      </c>
      <c r="AD151" s="208">
        <f t="shared" si="120"/>
        <v>130.2225</v>
      </c>
      <c r="AE151" s="208">
        <f t="shared" ref="AE151" si="121">AE115</f>
        <v>138.04500000000002</v>
      </c>
    </row>
    <row r="152" spans="1:31" ht="12" customHeight="1" x14ac:dyDescent="0.2">
      <c r="A152" s="197" t="s">
        <v>268</v>
      </c>
      <c r="B152" s="909" t="s">
        <v>419</v>
      </c>
      <c r="C152" s="909"/>
      <c r="D152" s="876" t="s">
        <v>379</v>
      </c>
      <c r="E152" s="876"/>
      <c r="F152" s="876"/>
      <c r="G152" s="876"/>
      <c r="H152" s="876"/>
      <c r="I152" s="876"/>
      <c r="J152" s="876"/>
      <c r="K152" s="876"/>
      <c r="L152" s="876"/>
      <c r="M152" s="876"/>
      <c r="N152" s="876"/>
      <c r="O152" s="876"/>
      <c r="P152" s="876"/>
      <c r="Q152" s="876"/>
      <c r="R152" s="876"/>
      <c r="S152" s="876"/>
      <c r="T152" s="876"/>
      <c r="U152" s="876"/>
      <c r="V152" s="876"/>
      <c r="W152" s="209">
        <f t="shared" si="113"/>
        <v>9.4549390485799221E-3</v>
      </c>
      <c r="X152" s="208">
        <f t="shared" ref="X152:AD152" si="122">X132</f>
        <v>38.61</v>
      </c>
      <c r="Y152" s="208">
        <f t="shared" si="122"/>
        <v>38.61</v>
      </c>
      <c r="Z152" s="208">
        <f t="shared" si="122"/>
        <v>40.405631408999994</v>
      </c>
      <c r="AA152" s="208">
        <f t="shared" si="122"/>
        <v>40.405631408999994</v>
      </c>
      <c r="AB152" s="208">
        <f t="shared" si="122"/>
        <v>41.991794875591694</v>
      </c>
      <c r="AC152" s="208">
        <f t="shared" si="122"/>
        <v>41.991794875591694</v>
      </c>
      <c r="AD152" s="208">
        <f t="shared" si="122"/>
        <v>44.291765265338114</v>
      </c>
      <c r="AE152" s="208">
        <f t="shared" ref="AE152" si="123">AE132</f>
        <v>44.291765265338114</v>
      </c>
    </row>
    <row r="153" spans="1:31" ht="12" customHeight="1" x14ac:dyDescent="0.2">
      <c r="A153" s="262" t="s">
        <v>420</v>
      </c>
      <c r="B153" s="923" t="s">
        <v>421</v>
      </c>
      <c r="C153" s="923"/>
      <c r="D153" s="880" t="s">
        <v>397</v>
      </c>
      <c r="E153" s="880"/>
      <c r="F153" s="880"/>
      <c r="G153" s="880"/>
      <c r="H153" s="880"/>
      <c r="I153" s="880"/>
      <c r="J153" s="880"/>
      <c r="K153" s="880"/>
      <c r="L153" s="880"/>
      <c r="M153" s="880"/>
      <c r="N153" s="880"/>
      <c r="O153" s="880"/>
      <c r="P153" s="880"/>
      <c r="Q153" s="880"/>
      <c r="R153" s="880"/>
      <c r="S153" s="880"/>
      <c r="T153" s="880"/>
      <c r="U153" s="880"/>
      <c r="V153" s="880"/>
      <c r="W153" s="226">
        <f t="shared" si="113"/>
        <v>5.989842246264308E-3</v>
      </c>
      <c r="X153" s="223">
        <f t="shared" ref="X153:AD153" si="124">X138</f>
        <v>24.46</v>
      </c>
      <c r="Y153" s="223">
        <f t="shared" si="124"/>
        <v>26.040000000000003</v>
      </c>
      <c r="Z153" s="223">
        <f t="shared" si="124"/>
        <v>26.05</v>
      </c>
      <c r="AA153" s="223">
        <f t="shared" si="124"/>
        <v>27.630000000000003</v>
      </c>
      <c r="AB153" s="223">
        <f t="shared" si="124"/>
        <v>27.64</v>
      </c>
      <c r="AC153" s="223">
        <f t="shared" si="124"/>
        <v>29.3</v>
      </c>
      <c r="AD153" s="223">
        <f t="shared" si="124"/>
        <v>29.31</v>
      </c>
      <c r="AE153" s="223">
        <f t="shared" ref="AE153" si="125">AE138</f>
        <v>31.630000000000003</v>
      </c>
    </row>
    <row r="154" spans="1:31" ht="12" customHeight="1" x14ac:dyDescent="0.2">
      <c r="A154" s="912" t="s">
        <v>422</v>
      </c>
      <c r="B154" s="913"/>
      <c r="C154" s="913"/>
      <c r="D154" s="913"/>
      <c r="E154" s="913"/>
      <c r="F154" s="913"/>
      <c r="G154" s="913"/>
      <c r="H154" s="913"/>
      <c r="I154" s="913"/>
      <c r="J154" s="913"/>
      <c r="K154" s="913"/>
      <c r="L154" s="913"/>
      <c r="M154" s="913"/>
      <c r="N154" s="913"/>
      <c r="O154" s="913"/>
      <c r="P154" s="913"/>
      <c r="Q154" s="913"/>
      <c r="R154" s="913"/>
      <c r="S154" s="913"/>
      <c r="T154" s="913"/>
      <c r="U154" s="913"/>
      <c r="V154" s="914"/>
      <c r="W154" s="261">
        <f>SUM(W148:W153)</f>
        <v>0.93349976980982385</v>
      </c>
      <c r="X154" s="264">
        <f t="shared" ref="X154:AD154" si="126">ROUND((SUM(X148:X153)),2)</f>
        <v>3812.02</v>
      </c>
      <c r="Y154" s="264">
        <f t="shared" si="126"/>
        <v>4058.92</v>
      </c>
      <c r="Z154" s="264">
        <f t="shared" si="126"/>
        <v>4060.73</v>
      </c>
      <c r="AA154" s="264">
        <f t="shared" si="126"/>
        <v>4306.92</v>
      </c>
      <c r="AB154" s="264">
        <f t="shared" si="126"/>
        <v>4308.5200000000004</v>
      </c>
      <c r="AC154" s="264">
        <f t="shared" si="126"/>
        <v>4567.18</v>
      </c>
      <c r="AD154" s="264">
        <f t="shared" si="126"/>
        <v>4569.49</v>
      </c>
      <c r="AE154" s="264">
        <f t="shared" ref="AE154" si="127">ROUND((SUM(AE148:AE153)),2)</f>
        <v>4930.1899999999996</v>
      </c>
    </row>
    <row r="155" spans="1:31" ht="12" customHeight="1" x14ac:dyDescent="0.2">
      <c r="A155" s="265" t="s">
        <v>423</v>
      </c>
      <c r="B155" s="924" t="s">
        <v>421</v>
      </c>
      <c r="C155" s="925"/>
      <c r="D155" s="926" t="s">
        <v>404</v>
      </c>
      <c r="E155" s="927"/>
      <c r="F155" s="927"/>
      <c r="G155" s="927"/>
      <c r="H155" s="927"/>
      <c r="I155" s="927"/>
      <c r="J155" s="927"/>
      <c r="K155" s="927"/>
      <c r="L155" s="927"/>
      <c r="M155" s="927"/>
      <c r="N155" s="927"/>
      <c r="O155" s="927"/>
      <c r="P155" s="927"/>
      <c r="Q155" s="927"/>
      <c r="R155" s="927"/>
      <c r="S155" s="927"/>
      <c r="T155" s="927"/>
      <c r="U155" s="927"/>
      <c r="V155" s="928"/>
      <c r="W155" s="245">
        <f>X155/$X$156</f>
        <v>6.6500472624510851E-2</v>
      </c>
      <c r="X155" s="246">
        <f t="shared" ref="X155:AD155" si="128">X143</f>
        <v>271.56</v>
      </c>
      <c r="Y155" s="246">
        <f t="shared" si="128"/>
        <v>289.14999999999998</v>
      </c>
      <c r="Z155" s="246">
        <f t="shared" si="128"/>
        <v>289.27999999999997</v>
      </c>
      <c r="AA155" s="246">
        <f t="shared" si="128"/>
        <v>306.81</v>
      </c>
      <c r="AB155" s="246">
        <f t="shared" si="128"/>
        <v>306.93</v>
      </c>
      <c r="AC155" s="246">
        <f t="shared" si="128"/>
        <v>325.35000000000002</v>
      </c>
      <c r="AD155" s="246">
        <f t="shared" si="128"/>
        <v>325.52</v>
      </c>
      <c r="AE155" s="246">
        <f t="shared" ref="AE155" si="129">AE143</f>
        <v>351.21</v>
      </c>
    </row>
    <row r="156" spans="1:31" ht="12" customHeight="1" x14ac:dyDescent="0.2">
      <c r="A156" s="912" t="s">
        <v>424</v>
      </c>
      <c r="B156" s="913"/>
      <c r="C156" s="913"/>
      <c r="D156" s="913"/>
      <c r="E156" s="913"/>
      <c r="F156" s="913"/>
      <c r="G156" s="913"/>
      <c r="H156" s="913"/>
      <c r="I156" s="913"/>
      <c r="J156" s="913"/>
      <c r="K156" s="913"/>
      <c r="L156" s="913"/>
      <c r="M156" s="913"/>
      <c r="N156" s="913"/>
      <c r="O156" s="913"/>
      <c r="P156" s="913"/>
      <c r="Q156" s="913"/>
      <c r="R156" s="913"/>
      <c r="S156" s="913"/>
      <c r="T156" s="913"/>
      <c r="U156" s="913"/>
      <c r="V156" s="914"/>
      <c r="W156" s="261">
        <f>SUM(W154:W155)</f>
        <v>1.0000002424343346</v>
      </c>
      <c r="X156" s="238">
        <f>ROUND((((X154)/(1-W143))),2)</f>
        <v>4083.58</v>
      </c>
      <c r="Y156" s="238">
        <f>ROUND((((Y154)/(1-W143))),2)</f>
        <v>4348.07</v>
      </c>
      <c r="Z156" s="238">
        <f>ROUND((((Z154)/(1-W143))),2)</f>
        <v>4350.01</v>
      </c>
      <c r="AA156" s="238">
        <f>ROUND((((AA154)/(1-W143))),2)</f>
        <v>4613.7299999999996</v>
      </c>
      <c r="AB156" s="238">
        <f>ROUND((((AB154)/(1-$W$143))),2)</f>
        <v>4615.45</v>
      </c>
      <c r="AC156" s="238">
        <f t="shared" ref="AC156:AD156" si="130">ROUND((((AC154)/(1-$W$143))),2)</f>
        <v>4892.53</v>
      </c>
      <c r="AD156" s="238">
        <f t="shared" si="130"/>
        <v>4895.01</v>
      </c>
      <c r="AE156" s="238">
        <f t="shared" ref="AE156" si="131">ROUND((((AE154)/(1-$W$143))),2)</f>
        <v>5281.4</v>
      </c>
    </row>
    <row r="157" spans="1:31" customFormat="1" ht="5.0999999999999996" customHeight="1" x14ac:dyDescent="0.2"/>
    <row r="158" spans="1:31" ht="20.100000000000001" customHeight="1" x14ac:dyDescent="0.2">
      <c r="A158" s="915" t="s">
        <v>425</v>
      </c>
      <c r="B158" s="916"/>
      <c r="C158" s="916"/>
      <c r="D158" s="916"/>
      <c r="E158" s="916"/>
      <c r="F158" s="916"/>
      <c r="G158" s="916"/>
      <c r="H158" s="916"/>
      <c r="I158" s="916"/>
      <c r="J158" s="916"/>
      <c r="K158" s="916"/>
      <c r="L158" s="916"/>
      <c r="M158" s="916"/>
      <c r="N158" s="916"/>
      <c r="O158" s="916"/>
      <c r="P158" s="916"/>
      <c r="Q158" s="916"/>
      <c r="R158" s="916"/>
      <c r="S158" s="916"/>
      <c r="T158" s="916"/>
      <c r="U158" s="916"/>
      <c r="V158" s="916"/>
      <c r="W158" s="916"/>
      <c r="X158" s="263"/>
      <c r="Y158" s="263"/>
      <c r="Z158" s="263"/>
      <c r="AA158" s="263"/>
      <c r="AB158" s="263"/>
      <c r="AC158" s="263"/>
      <c r="AD158" s="263"/>
      <c r="AE158" s="263"/>
    </row>
    <row r="159" spans="1:31" ht="12" customHeight="1" x14ac:dyDescent="0.2">
      <c r="A159" s="887" t="s">
        <v>426</v>
      </c>
      <c r="B159" s="888"/>
      <c r="C159" s="888"/>
      <c r="D159" s="888"/>
      <c r="E159" s="888"/>
      <c r="F159" s="888"/>
      <c r="G159" s="888"/>
      <c r="H159" s="888"/>
      <c r="I159" s="888"/>
      <c r="J159" s="888"/>
      <c r="K159" s="888"/>
      <c r="L159" s="888"/>
      <c r="M159" s="888"/>
      <c r="N159" s="888"/>
      <c r="O159" s="888"/>
      <c r="P159" s="888"/>
      <c r="Q159" s="888"/>
      <c r="R159" s="888"/>
      <c r="S159" s="889"/>
      <c r="T159" s="881" t="s">
        <v>427</v>
      </c>
      <c r="U159" s="882"/>
      <c r="V159" s="882"/>
      <c r="W159" s="883"/>
      <c r="X159" s="238">
        <v>2</v>
      </c>
      <c r="Y159" s="238">
        <f t="shared" ref="Y159:AE159" si="132">X159</f>
        <v>2</v>
      </c>
      <c r="Z159" s="238">
        <f t="shared" si="132"/>
        <v>2</v>
      </c>
      <c r="AA159" s="238">
        <f t="shared" si="132"/>
        <v>2</v>
      </c>
      <c r="AB159" s="238">
        <f t="shared" si="132"/>
        <v>2</v>
      </c>
      <c r="AC159" s="238">
        <f t="shared" si="132"/>
        <v>2</v>
      </c>
      <c r="AD159" s="238">
        <f t="shared" si="132"/>
        <v>2</v>
      </c>
      <c r="AE159" s="238">
        <f t="shared" si="132"/>
        <v>2</v>
      </c>
    </row>
    <row r="160" spans="1:31" ht="12" customHeight="1" x14ac:dyDescent="0.2">
      <c r="A160" s="917" t="str">
        <f>E4&amp;" "&amp;F8</f>
        <v>VIGILANTE DIURNO</v>
      </c>
      <c r="B160" s="918"/>
      <c r="C160" s="918"/>
      <c r="D160" s="918"/>
      <c r="E160" s="918"/>
      <c r="F160" s="918"/>
      <c r="G160" s="918"/>
      <c r="H160" s="918"/>
      <c r="I160" s="918"/>
      <c r="J160" s="918"/>
      <c r="K160" s="918"/>
      <c r="L160" s="918"/>
      <c r="M160" s="918"/>
      <c r="N160" s="918"/>
      <c r="O160" s="918"/>
      <c r="P160" s="918"/>
      <c r="Q160" s="918"/>
      <c r="R160" s="918"/>
      <c r="S160" s="919"/>
      <c r="T160" s="881" t="s">
        <v>428</v>
      </c>
      <c r="U160" s="882"/>
      <c r="V160" s="882"/>
      <c r="W160" s="883"/>
      <c r="X160" s="266">
        <f t="shared" ref="X160:AD160" si="133">X156</f>
        <v>4083.58</v>
      </c>
      <c r="Y160" s="266">
        <f t="shared" si="133"/>
        <v>4348.07</v>
      </c>
      <c r="Z160" s="266">
        <f t="shared" si="133"/>
        <v>4350.01</v>
      </c>
      <c r="AA160" s="266">
        <f t="shared" si="133"/>
        <v>4613.7299999999996</v>
      </c>
      <c r="AB160" s="266">
        <f t="shared" si="133"/>
        <v>4615.45</v>
      </c>
      <c r="AC160" s="266">
        <f t="shared" si="133"/>
        <v>4892.53</v>
      </c>
      <c r="AD160" s="266">
        <f t="shared" si="133"/>
        <v>4895.01</v>
      </c>
      <c r="AE160" s="266">
        <f t="shared" ref="AE160" si="134">AE156</f>
        <v>5281.4</v>
      </c>
    </row>
    <row r="161" spans="1:31" ht="12" customHeight="1" x14ac:dyDescent="0.2">
      <c r="A161" s="920"/>
      <c r="B161" s="921"/>
      <c r="C161" s="921"/>
      <c r="D161" s="921"/>
      <c r="E161" s="921"/>
      <c r="F161" s="921"/>
      <c r="G161" s="921"/>
      <c r="H161" s="921"/>
      <c r="I161" s="921"/>
      <c r="J161" s="921"/>
      <c r="K161" s="921"/>
      <c r="L161" s="921"/>
      <c r="M161" s="921"/>
      <c r="N161" s="921"/>
      <c r="O161" s="921"/>
      <c r="P161" s="921"/>
      <c r="Q161" s="921"/>
      <c r="R161" s="921"/>
      <c r="S161" s="922"/>
      <c r="T161" s="881" t="s">
        <v>429</v>
      </c>
      <c r="U161" s="882"/>
      <c r="V161" s="882"/>
      <c r="W161" s="883"/>
      <c r="X161" s="242">
        <f t="shared" ref="X161:AD161" si="135">X160*X159</f>
        <v>8167.16</v>
      </c>
      <c r="Y161" s="242">
        <f t="shared" si="135"/>
        <v>8696.14</v>
      </c>
      <c r="Z161" s="242">
        <f t="shared" si="135"/>
        <v>8700.02</v>
      </c>
      <c r="AA161" s="242">
        <f t="shared" si="135"/>
        <v>9227.4599999999991</v>
      </c>
      <c r="AB161" s="242">
        <f t="shared" si="135"/>
        <v>9230.9</v>
      </c>
      <c r="AC161" s="242">
        <f t="shared" si="135"/>
        <v>9785.06</v>
      </c>
      <c r="AD161" s="242">
        <f t="shared" si="135"/>
        <v>9790.02</v>
      </c>
      <c r="AE161" s="242">
        <f t="shared" ref="AE161" si="136">AE160*AE159</f>
        <v>10562.8</v>
      </c>
    </row>
    <row r="162" spans="1:31" x14ac:dyDescent="0.2">
      <c r="T162" s="835" t="s">
        <v>784</v>
      </c>
      <c r="U162" s="836"/>
      <c r="V162" s="836"/>
      <c r="W162" s="837"/>
      <c r="X162" s="543"/>
      <c r="Y162" s="543"/>
      <c r="Z162" s="543"/>
      <c r="AA162" s="544"/>
      <c r="AB162" s="543"/>
      <c r="AC162" s="544"/>
      <c r="AD162" s="544"/>
      <c r="AE162" s="544">
        <v>10562.8</v>
      </c>
    </row>
    <row r="164" spans="1:3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910"/>
      <c r="W164" s="911"/>
      <c r="X164" s="32"/>
      <c r="Y164" s="32"/>
      <c r="Z164" s="32"/>
      <c r="AA164" s="32"/>
      <c r="AB164" s="32"/>
      <c r="AC164" s="32"/>
      <c r="AD164" s="32"/>
      <c r="AE164" s="538"/>
    </row>
    <row r="167" spans="1:31" x14ac:dyDescent="0.2">
      <c r="X167" s="5"/>
      <c r="Y167" s="5"/>
      <c r="Z167" s="5"/>
      <c r="AA167" s="5"/>
      <c r="AB167" s="5"/>
      <c r="AC167" s="5"/>
      <c r="AD167" s="5"/>
      <c r="AE167" s="5"/>
    </row>
    <row r="168" spans="1:31" x14ac:dyDescent="0.2">
      <c r="X168" s="6"/>
      <c r="Y168" s="6"/>
      <c r="Z168" s="6"/>
      <c r="AA168" s="6"/>
      <c r="AB168" s="6"/>
      <c r="AC168" s="6"/>
      <c r="AD168" s="6"/>
      <c r="AE168" s="6"/>
    </row>
    <row r="169" spans="1:31" x14ac:dyDescent="0.2">
      <c r="X169" s="6"/>
      <c r="Y169" s="6"/>
      <c r="Z169" s="6"/>
      <c r="AA169" s="6"/>
      <c r="AB169" s="6"/>
      <c r="AC169" s="6"/>
      <c r="AD169" s="6"/>
      <c r="AE169" s="6"/>
    </row>
  </sheetData>
  <mergeCells count="236">
    <mergeCell ref="V164:W164"/>
    <mergeCell ref="A156:V156"/>
    <mergeCell ref="A158:W158"/>
    <mergeCell ref="A159:S159"/>
    <mergeCell ref="T159:W159"/>
    <mergeCell ref="A160:S161"/>
    <mergeCell ref="T160:W160"/>
    <mergeCell ref="T161:W161"/>
    <mergeCell ref="B152:C152"/>
    <mergeCell ref="D152:V152"/>
    <mergeCell ref="B153:C153"/>
    <mergeCell ref="D153:V153"/>
    <mergeCell ref="A154:V154"/>
    <mergeCell ref="B155:C155"/>
    <mergeCell ref="D155:V155"/>
    <mergeCell ref="B149:C149"/>
    <mergeCell ref="D149:V149"/>
    <mergeCell ref="B150:C150"/>
    <mergeCell ref="D150:V150"/>
    <mergeCell ref="B151:C151"/>
    <mergeCell ref="D151:V151"/>
    <mergeCell ref="B142:V142"/>
    <mergeCell ref="A143:V143"/>
    <mergeCell ref="A144:W144"/>
    <mergeCell ref="A146:W146"/>
    <mergeCell ref="A147:W147"/>
    <mergeCell ref="B148:C148"/>
    <mergeCell ref="D148:V148"/>
    <mergeCell ref="B136:V136"/>
    <mergeCell ref="B137:V137"/>
    <mergeCell ref="A138:V138"/>
    <mergeCell ref="B139:V139"/>
    <mergeCell ref="B140:V140"/>
    <mergeCell ref="B141:V141"/>
    <mergeCell ref="B129:W129"/>
    <mergeCell ref="A130:W130"/>
    <mergeCell ref="B131:V131"/>
    <mergeCell ref="A132:W132"/>
    <mergeCell ref="A134:W134"/>
    <mergeCell ref="B135:V135"/>
    <mergeCell ref="B123:W123"/>
    <mergeCell ref="B124:W124"/>
    <mergeCell ref="B125:W125"/>
    <mergeCell ref="B126:W126"/>
    <mergeCell ref="B127:W127"/>
    <mergeCell ref="B128:W128"/>
    <mergeCell ref="A117:W117"/>
    <mergeCell ref="B118:W118"/>
    <mergeCell ref="B119:W119"/>
    <mergeCell ref="B120:W120"/>
    <mergeCell ref="B121:W121"/>
    <mergeCell ref="B122:W122"/>
    <mergeCell ref="A110:W110"/>
    <mergeCell ref="B111:W111"/>
    <mergeCell ref="B112:W112"/>
    <mergeCell ref="B113:W113"/>
    <mergeCell ref="B114:W114"/>
    <mergeCell ref="A115:W115"/>
    <mergeCell ref="B104:V104"/>
    <mergeCell ref="A105:V105"/>
    <mergeCell ref="A106:W106"/>
    <mergeCell ref="B107:V107"/>
    <mergeCell ref="B108:V108"/>
    <mergeCell ref="A109:V109"/>
    <mergeCell ref="B98:V98"/>
    <mergeCell ref="A99:V99"/>
    <mergeCell ref="A100:W100"/>
    <mergeCell ref="B101:V101"/>
    <mergeCell ref="B102:V102"/>
    <mergeCell ref="B103:V103"/>
    <mergeCell ref="B92:V92"/>
    <mergeCell ref="B93:V93"/>
    <mergeCell ref="B94:V94"/>
    <mergeCell ref="B95:V95"/>
    <mergeCell ref="B96:V96"/>
    <mergeCell ref="A97:V97"/>
    <mergeCell ref="B85:V85"/>
    <mergeCell ref="B86:V86"/>
    <mergeCell ref="A87:V87"/>
    <mergeCell ref="A89:W89"/>
    <mergeCell ref="A90:W90"/>
    <mergeCell ref="B91:V91"/>
    <mergeCell ref="A79:W79"/>
    <mergeCell ref="B80:V80"/>
    <mergeCell ref="B81:V81"/>
    <mergeCell ref="B82:V82"/>
    <mergeCell ref="B83:V83"/>
    <mergeCell ref="B84:V84"/>
    <mergeCell ref="A73:W73"/>
    <mergeCell ref="B74:W74"/>
    <mergeCell ref="B75:W75"/>
    <mergeCell ref="B76:W76"/>
    <mergeCell ref="B77:W77"/>
    <mergeCell ref="A78:W78"/>
    <mergeCell ref="B67:V67"/>
    <mergeCell ref="B68:V68"/>
    <mergeCell ref="B69:V69"/>
    <mergeCell ref="B70:V70"/>
    <mergeCell ref="B71:V71"/>
    <mergeCell ref="A72:W72"/>
    <mergeCell ref="B61:V61"/>
    <mergeCell ref="A62:V62"/>
    <mergeCell ref="A63:W63"/>
    <mergeCell ref="B64:V64"/>
    <mergeCell ref="B65:V65"/>
    <mergeCell ref="B66:V66"/>
    <mergeCell ref="B55:V55"/>
    <mergeCell ref="B56:V56"/>
    <mergeCell ref="B57:V57"/>
    <mergeCell ref="B58:V58"/>
    <mergeCell ref="B59:V59"/>
    <mergeCell ref="B60:M60"/>
    <mergeCell ref="O60:P60"/>
    <mergeCell ref="Q60:R60"/>
    <mergeCell ref="S60:T60"/>
    <mergeCell ref="U60:V60"/>
    <mergeCell ref="B49:V49"/>
    <mergeCell ref="B50:V50"/>
    <mergeCell ref="A51:V51"/>
    <mergeCell ref="A52:W52"/>
    <mergeCell ref="B53:V53"/>
    <mergeCell ref="B54:V54"/>
    <mergeCell ref="B42:V42"/>
    <mergeCell ref="B43:V43"/>
    <mergeCell ref="A44:W44"/>
    <mergeCell ref="A46:W46"/>
    <mergeCell ref="A47:W47"/>
    <mergeCell ref="B48:V48"/>
    <mergeCell ref="B37:V37"/>
    <mergeCell ref="B38:V38"/>
    <mergeCell ref="B39:V39"/>
    <mergeCell ref="A40:W40"/>
    <mergeCell ref="B41:V41"/>
    <mergeCell ref="A30:W30"/>
    <mergeCell ref="B31:V31"/>
    <mergeCell ref="B32:V32"/>
    <mergeCell ref="B33:V33"/>
    <mergeCell ref="B34:V34"/>
    <mergeCell ref="B35:V35"/>
    <mergeCell ref="F28:T28"/>
    <mergeCell ref="U28:W28"/>
    <mergeCell ref="B26:C26"/>
    <mergeCell ref="D26:E26"/>
    <mergeCell ref="F26:K26"/>
    <mergeCell ref="L26:M26"/>
    <mergeCell ref="N26:Q26"/>
    <mergeCell ref="R26:T26"/>
    <mergeCell ref="B36:V36"/>
    <mergeCell ref="A9:F9"/>
    <mergeCell ref="H9:I9"/>
    <mergeCell ref="J9:L9"/>
    <mergeCell ref="N9:P9"/>
    <mergeCell ref="Z12:Z13"/>
    <mergeCell ref="A13:L13"/>
    <mergeCell ref="M13:W13"/>
    <mergeCell ref="A15:W15"/>
    <mergeCell ref="X15:X19"/>
    <mergeCell ref="Y15:Y19"/>
    <mergeCell ref="Z15:Z19"/>
    <mergeCell ref="B16:J16"/>
    <mergeCell ref="K16:W16"/>
    <mergeCell ref="A12:W12"/>
    <mergeCell ref="X12:X13"/>
    <mergeCell ref="Y12:Y13"/>
    <mergeCell ref="B17:J17"/>
    <mergeCell ref="K17:W17"/>
    <mergeCell ref="B18:J18"/>
    <mergeCell ref="K18:W18"/>
    <mergeCell ref="B19:J19"/>
    <mergeCell ref="K19:W19"/>
    <mergeCell ref="A8:D8"/>
    <mergeCell ref="F8:I8"/>
    <mergeCell ref="J8:L8"/>
    <mergeCell ref="N8:O8"/>
    <mergeCell ref="P8:U8"/>
    <mergeCell ref="W8:X8"/>
    <mergeCell ref="A7:D7"/>
    <mergeCell ref="E7:F7"/>
    <mergeCell ref="G7:I7"/>
    <mergeCell ref="J7:K7"/>
    <mergeCell ref="L7:N7"/>
    <mergeCell ref="O7:P7"/>
    <mergeCell ref="Q7:S7"/>
    <mergeCell ref="T7:V7"/>
    <mergeCell ref="A5:D5"/>
    <mergeCell ref="E5:F5"/>
    <mergeCell ref="G5:I5"/>
    <mergeCell ref="J5:K5"/>
    <mergeCell ref="L5:Q5"/>
    <mergeCell ref="R5:T5"/>
    <mergeCell ref="U5:W5"/>
    <mergeCell ref="A6:D6"/>
    <mergeCell ref="E6:F6"/>
    <mergeCell ref="G6:I6"/>
    <mergeCell ref="J6:K6"/>
    <mergeCell ref="L6:N6"/>
    <mergeCell ref="O6:P6"/>
    <mergeCell ref="Q6:S6"/>
    <mergeCell ref="T6:U6"/>
    <mergeCell ref="V6:W6"/>
    <mergeCell ref="A1:X1"/>
    <mergeCell ref="A2:D2"/>
    <mergeCell ref="F2:S2"/>
    <mergeCell ref="T2:W2"/>
    <mergeCell ref="A3:D3"/>
    <mergeCell ref="E3:T3"/>
    <mergeCell ref="U3:W3"/>
    <mergeCell ref="A4:D4"/>
    <mergeCell ref="E4:N4"/>
    <mergeCell ref="O4:Q4"/>
    <mergeCell ref="R4:T4"/>
    <mergeCell ref="U4:W4"/>
    <mergeCell ref="AE12:AE13"/>
    <mergeCell ref="AE15:AE19"/>
    <mergeCell ref="T162:W162"/>
    <mergeCell ref="AC12:AC13"/>
    <mergeCell ref="AD12:AD13"/>
    <mergeCell ref="AC15:AC19"/>
    <mergeCell ref="AD15:AD19"/>
    <mergeCell ref="AB12:AB13"/>
    <mergeCell ref="AB15:AB19"/>
    <mergeCell ref="AA12:AA13"/>
    <mergeCell ref="AA15:AA19"/>
    <mergeCell ref="A21:W21"/>
    <mergeCell ref="A23:T23"/>
    <mergeCell ref="A24:W24"/>
    <mergeCell ref="B25:E25"/>
    <mergeCell ref="F25:N25"/>
    <mergeCell ref="O25:Q25"/>
    <mergeCell ref="R25:T25"/>
    <mergeCell ref="U25:W25"/>
    <mergeCell ref="U26:W26"/>
    <mergeCell ref="B27:E27"/>
    <mergeCell ref="F27:T27"/>
    <mergeCell ref="U27:W27"/>
    <mergeCell ref="B28:E28"/>
  </mergeCells>
  <pageMargins left="0.511811024" right="0.511811024" top="0.78740157499999996" bottom="0.78740157499999996" header="0.31496062000000002" footer="0.31496062000000002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F9427-9AE5-4948-A9D7-97A47C94EB47}">
  <sheetPr codeName="Planilha18">
    <tabColor rgb="FFFF0000"/>
  </sheetPr>
  <dimension ref="A1:Y137"/>
  <sheetViews>
    <sheetView showGridLines="0" topLeftCell="A55" zoomScaleNormal="100" workbookViewId="0">
      <selection activeCell="A67" sqref="A67:I67"/>
    </sheetView>
  </sheetViews>
  <sheetFormatPr defaultColWidth="8.6640625" defaultRowHeight="12" x14ac:dyDescent="0.2"/>
  <cols>
    <col min="1" max="1" width="37.83203125" style="3" customWidth="1"/>
    <col min="2" max="3" width="9.83203125" style="3" customWidth="1"/>
    <col min="4" max="4" width="3.83203125" style="3" customWidth="1"/>
    <col min="5" max="8" width="5.83203125" style="3" customWidth="1"/>
    <col min="9" max="9" width="38.83203125" style="3" customWidth="1"/>
    <col min="10" max="10" width="5.83203125" customWidth="1"/>
    <col min="11" max="11" width="7.6640625" style="3" bestFit="1" customWidth="1"/>
    <col min="12" max="12" width="7.6640625" style="102" bestFit="1" customWidth="1"/>
    <col min="13" max="13" width="13.1640625" customWidth="1"/>
    <col min="14" max="15" width="5.83203125" customWidth="1"/>
    <col min="16" max="16" width="38.83203125" customWidth="1"/>
    <col min="17" max="20" width="5.83203125" customWidth="1"/>
    <col min="21" max="21" width="15" bestFit="1" customWidth="1"/>
    <col min="22" max="32" width="5.83203125" customWidth="1"/>
  </cols>
  <sheetData>
    <row r="1" spans="1:9" ht="14.25" customHeight="1" x14ac:dyDescent="0.2">
      <c r="A1" s="945" t="s">
        <v>151</v>
      </c>
      <c r="B1" s="945"/>
      <c r="C1" s="945"/>
      <c r="D1" s="945"/>
      <c r="E1" s="945"/>
      <c r="F1" s="945"/>
      <c r="G1" s="945"/>
      <c r="H1" s="945"/>
      <c r="I1" s="945"/>
    </row>
    <row r="2" spans="1:9" ht="14.25" customHeight="1" x14ac:dyDescent="0.2">
      <c r="A2" s="694" t="str">
        <f>EDITAL!E4&amp;" "&amp;EDITAL!Q4</f>
        <v xml:space="preserve">Processo Licitatório </v>
      </c>
      <c r="B2" s="694"/>
      <c r="C2" s="694"/>
      <c r="D2" s="692" t="str">
        <f>EDITAL!E5&amp;" "&amp;EDITAL!Q5</f>
        <v>Pregão Eletrônico N° 0646/2022</v>
      </c>
      <c r="E2" s="692"/>
      <c r="F2" s="692"/>
      <c r="G2" s="692"/>
      <c r="H2" s="692"/>
      <c r="I2" s="692"/>
    </row>
    <row r="3" spans="1:9" ht="14.25" customHeight="1" x14ac:dyDescent="0.2">
      <c r="A3" s="946" t="s">
        <v>435</v>
      </c>
      <c r="B3" s="946"/>
      <c r="C3" s="946"/>
      <c r="D3" s="946"/>
      <c r="E3" s="946"/>
      <c r="F3" s="946"/>
      <c r="G3" s="946"/>
      <c r="H3" s="946"/>
      <c r="I3" s="946"/>
    </row>
    <row r="4" spans="1:9" ht="14.25" customHeight="1" x14ac:dyDescent="0.2">
      <c r="A4" s="946"/>
      <c r="B4" s="946"/>
      <c r="C4" s="946"/>
      <c r="D4" s="946"/>
      <c r="E4" s="946"/>
      <c r="F4" s="946"/>
      <c r="G4" s="946"/>
      <c r="H4" s="946"/>
      <c r="I4" s="946"/>
    </row>
    <row r="5" spans="1:9" ht="14.25" customHeight="1" x14ac:dyDescent="0.2">
      <c r="A5" s="947" t="s">
        <v>282</v>
      </c>
      <c r="B5" s="948"/>
      <c r="C5" s="948"/>
      <c r="D5" s="948"/>
      <c r="E5" s="948"/>
      <c r="F5" s="948"/>
      <c r="G5" s="948"/>
      <c r="H5" s="948"/>
      <c r="I5" s="949"/>
    </row>
    <row r="6" spans="1:9" ht="14.25" customHeight="1" x14ac:dyDescent="0.2">
      <c r="A6" s="950"/>
      <c r="B6" s="951"/>
      <c r="C6" s="951"/>
      <c r="D6" s="951"/>
      <c r="E6" s="951"/>
      <c r="F6" s="951"/>
      <c r="G6" s="951"/>
      <c r="H6" s="951"/>
      <c r="I6" s="952"/>
    </row>
    <row r="7" spans="1:9" ht="14.25" customHeight="1" x14ac:dyDescent="0.2">
      <c r="A7" s="953" t="s">
        <v>283</v>
      </c>
      <c r="B7" s="954"/>
      <c r="C7" s="954"/>
      <c r="D7" s="954"/>
      <c r="E7" s="954"/>
      <c r="F7" s="954"/>
      <c r="G7" s="954"/>
      <c r="H7" s="954"/>
      <c r="I7" s="955"/>
    </row>
    <row r="8" spans="1:9" ht="14.25" customHeight="1" x14ac:dyDescent="0.2">
      <c r="A8" s="956"/>
      <c r="B8" s="957"/>
      <c r="C8" s="957"/>
      <c r="D8" s="957"/>
      <c r="E8" s="957"/>
      <c r="F8" s="957"/>
      <c r="G8" s="957"/>
      <c r="H8" s="957"/>
      <c r="I8" s="958"/>
    </row>
    <row r="9" spans="1:9" ht="14.25" customHeight="1" x14ac:dyDescent="0.2">
      <c r="A9" s="58" t="s">
        <v>436</v>
      </c>
      <c r="B9" s="59">
        <f>ROUND((1/12),4)</f>
        <v>8.3299999999999999E-2</v>
      </c>
      <c r="C9" s="959" t="s">
        <v>437</v>
      </c>
      <c r="D9" s="959"/>
      <c r="E9" s="959"/>
      <c r="F9" s="959"/>
      <c r="G9" s="959"/>
      <c r="H9" s="959"/>
      <c r="I9" s="960"/>
    </row>
    <row r="10" spans="1:9" ht="14.25" customHeight="1" x14ac:dyDescent="0.2">
      <c r="A10" s="964" t="s">
        <v>438</v>
      </c>
      <c r="B10" s="965"/>
      <c r="C10" s="965"/>
      <c r="D10" s="965"/>
      <c r="E10" s="965"/>
      <c r="F10" s="965"/>
      <c r="G10" s="965"/>
      <c r="H10" s="965"/>
      <c r="I10" s="966"/>
    </row>
    <row r="11" spans="1:9" ht="14.25" customHeight="1" x14ac:dyDescent="0.2">
      <c r="A11" s="961"/>
      <c r="B11" s="962"/>
      <c r="C11" s="962"/>
      <c r="D11" s="962"/>
      <c r="E11" s="962"/>
      <c r="F11" s="962"/>
      <c r="G11" s="962"/>
      <c r="H11" s="962"/>
      <c r="I11" s="963"/>
    </row>
    <row r="12" spans="1:9" ht="14.25" customHeight="1" x14ac:dyDescent="0.2">
      <c r="A12" s="58" t="s">
        <v>439</v>
      </c>
      <c r="B12" s="59">
        <f>ROUND((1/3)*(1/12),4)</f>
        <v>2.7799999999999998E-2</v>
      </c>
      <c r="C12" s="959" t="s">
        <v>440</v>
      </c>
      <c r="D12" s="959"/>
      <c r="E12" s="959"/>
      <c r="F12" s="959"/>
      <c r="G12" s="959"/>
      <c r="H12" s="959"/>
      <c r="I12" s="960"/>
    </row>
    <row r="13" spans="1:9" ht="14.25" customHeight="1" x14ac:dyDescent="0.2">
      <c r="A13" s="961" t="s">
        <v>441</v>
      </c>
      <c r="B13" s="962"/>
      <c r="C13" s="962"/>
      <c r="D13" s="962"/>
      <c r="E13" s="962"/>
      <c r="F13" s="962"/>
      <c r="G13" s="962"/>
      <c r="H13" s="962"/>
      <c r="I13" s="963"/>
    </row>
    <row r="14" spans="1:9" ht="14.25" customHeight="1" x14ac:dyDescent="0.2">
      <c r="A14" s="60" t="s">
        <v>442</v>
      </c>
      <c r="B14" s="61">
        <f>ROUND((1/12),4)</f>
        <v>8.3299999999999999E-2</v>
      </c>
      <c r="C14" s="967" t="s">
        <v>443</v>
      </c>
      <c r="D14" s="967"/>
      <c r="E14" s="967"/>
      <c r="F14" s="967"/>
      <c r="G14" s="967"/>
      <c r="H14" s="967"/>
      <c r="I14" s="968"/>
    </row>
    <row r="15" spans="1:9" ht="14.25" customHeight="1" x14ac:dyDescent="0.2">
      <c r="A15" s="969" t="s">
        <v>444</v>
      </c>
      <c r="B15" s="970"/>
      <c r="C15" s="970"/>
      <c r="D15" s="970"/>
      <c r="E15" s="970"/>
      <c r="F15" s="970"/>
      <c r="G15" s="970"/>
      <c r="H15" s="970"/>
      <c r="I15" s="971"/>
    </row>
    <row r="16" spans="1:9" ht="14.25" customHeight="1" x14ac:dyDescent="0.2">
      <c r="A16" s="961"/>
      <c r="B16" s="962"/>
      <c r="C16" s="962"/>
      <c r="D16" s="962"/>
      <c r="E16" s="962"/>
      <c r="F16" s="962"/>
      <c r="G16" s="962"/>
      <c r="H16" s="962"/>
      <c r="I16" s="963"/>
    </row>
    <row r="17" spans="1:9" ht="14.25" customHeight="1" x14ac:dyDescent="0.2">
      <c r="A17" s="85" t="s">
        <v>59</v>
      </c>
      <c r="B17" s="86">
        <f>SUM(B9:B14)</f>
        <v>0.19440000000000002</v>
      </c>
      <c r="C17" s="972"/>
      <c r="D17" s="972"/>
      <c r="E17" s="972"/>
      <c r="F17" s="972"/>
      <c r="G17" s="972"/>
      <c r="H17" s="972"/>
      <c r="I17" s="973"/>
    </row>
    <row r="18" spans="1:9" ht="14.25" customHeight="1" x14ac:dyDescent="0.2">
      <c r="A18" s="974" t="s">
        <v>445</v>
      </c>
      <c r="B18" s="975"/>
      <c r="C18" s="975"/>
      <c r="D18" s="975"/>
      <c r="E18" s="975"/>
      <c r="F18" s="975"/>
      <c r="G18" s="975"/>
      <c r="H18" s="975"/>
      <c r="I18" s="976"/>
    </row>
    <row r="19" spans="1:9" ht="14.25" customHeight="1" x14ac:dyDescent="0.2">
      <c r="A19" s="977"/>
      <c r="B19" s="978"/>
      <c r="C19" s="978"/>
      <c r="D19" s="978"/>
      <c r="E19" s="978"/>
      <c r="F19" s="978"/>
      <c r="G19" s="978"/>
      <c r="H19" s="978"/>
      <c r="I19" s="979"/>
    </row>
    <row r="20" spans="1:9" ht="14.25" customHeight="1" x14ac:dyDescent="0.2">
      <c r="A20" s="85" t="s">
        <v>446</v>
      </c>
      <c r="B20" s="87" t="s">
        <v>447</v>
      </c>
      <c r="C20" s="980" t="s">
        <v>448</v>
      </c>
      <c r="D20" s="980"/>
      <c r="E20" s="980"/>
      <c r="F20" s="980"/>
      <c r="G20" s="980"/>
      <c r="H20" s="980"/>
      <c r="I20" s="981"/>
    </row>
    <row r="21" spans="1:9" ht="14.25" customHeight="1" x14ac:dyDescent="0.2">
      <c r="A21" s="58" t="s">
        <v>295</v>
      </c>
      <c r="B21" s="59">
        <v>0.2</v>
      </c>
      <c r="C21" s="982" t="s">
        <v>449</v>
      </c>
      <c r="D21" s="982"/>
      <c r="E21" s="982"/>
      <c r="F21" s="982"/>
      <c r="G21" s="982"/>
      <c r="H21" s="982"/>
      <c r="I21" s="983"/>
    </row>
    <row r="22" spans="1:9" ht="14.25" customHeight="1" x14ac:dyDescent="0.2">
      <c r="A22" s="961" t="s">
        <v>450</v>
      </c>
      <c r="B22" s="962"/>
      <c r="C22" s="962"/>
      <c r="D22" s="962"/>
      <c r="E22" s="962"/>
      <c r="F22" s="962"/>
      <c r="G22" s="962"/>
      <c r="H22" s="962"/>
      <c r="I22" s="963"/>
    </row>
    <row r="23" spans="1:9" ht="14.25" customHeight="1" x14ac:dyDescent="0.2">
      <c r="A23" s="58" t="s">
        <v>451</v>
      </c>
      <c r="B23" s="59">
        <v>1.4999999999999999E-2</v>
      </c>
      <c r="C23" s="959" t="s">
        <v>449</v>
      </c>
      <c r="D23" s="959"/>
      <c r="E23" s="959"/>
      <c r="F23" s="959"/>
      <c r="G23" s="959"/>
      <c r="H23" s="959"/>
      <c r="I23" s="960"/>
    </row>
    <row r="24" spans="1:9" ht="14.25" customHeight="1" x14ac:dyDescent="0.2">
      <c r="A24" s="961" t="s">
        <v>452</v>
      </c>
      <c r="B24" s="962"/>
      <c r="C24" s="962"/>
      <c r="D24" s="962"/>
      <c r="E24" s="962"/>
      <c r="F24" s="962"/>
      <c r="G24" s="962"/>
      <c r="H24" s="962"/>
      <c r="I24" s="963"/>
    </row>
    <row r="25" spans="1:9" ht="14.25" customHeight="1" x14ac:dyDescent="0.2">
      <c r="A25" s="58" t="s">
        <v>299</v>
      </c>
      <c r="B25" s="59">
        <v>0.01</v>
      </c>
      <c r="C25" s="959" t="s">
        <v>449</v>
      </c>
      <c r="D25" s="959"/>
      <c r="E25" s="959"/>
      <c r="F25" s="959"/>
      <c r="G25" s="959"/>
      <c r="H25" s="959"/>
      <c r="I25" s="960"/>
    </row>
    <row r="26" spans="1:9" ht="14.25" customHeight="1" x14ac:dyDescent="0.2">
      <c r="A26" s="961" t="s">
        <v>453</v>
      </c>
      <c r="B26" s="962"/>
      <c r="C26" s="962"/>
      <c r="D26" s="962"/>
      <c r="E26" s="962"/>
      <c r="F26" s="962"/>
      <c r="G26" s="962"/>
      <c r="H26" s="962"/>
      <c r="I26" s="963"/>
    </row>
    <row r="27" spans="1:9" ht="14.25" customHeight="1" x14ac:dyDescent="0.2">
      <c r="A27" s="58" t="s">
        <v>301</v>
      </c>
      <c r="B27" s="59">
        <v>2E-3</v>
      </c>
      <c r="C27" s="959" t="s">
        <v>449</v>
      </c>
      <c r="D27" s="959"/>
      <c r="E27" s="959"/>
      <c r="F27" s="959"/>
      <c r="G27" s="959"/>
      <c r="H27" s="959"/>
      <c r="I27" s="960"/>
    </row>
    <row r="28" spans="1:9" ht="14.25" customHeight="1" x14ac:dyDescent="0.2">
      <c r="A28" s="961" t="s">
        <v>454</v>
      </c>
      <c r="B28" s="962"/>
      <c r="C28" s="962"/>
      <c r="D28" s="962"/>
      <c r="E28" s="962"/>
      <c r="F28" s="962"/>
      <c r="G28" s="962"/>
      <c r="H28" s="962"/>
      <c r="I28" s="963"/>
    </row>
    <row r="29" spans="1:9" ht="14.25" customHeight="1" x14ac:dyDescent="0.2">
      <c r="A29" s="58" t="s">
        <v>303</v>
      </c>
      <c r="B29" s="59">
        <v>2.5000000000000001E-2</v>
      </c>
      <c r="C29" s="959" t="s">
        <v>449</v>
      </c>
      <c r="D29" s="959"/>
      <c r="E29" s="959"/>
      <c r="F29" s="959"/>
      <c r="G29" s="959"/>
      <c r="H29" s="959"/>
      <c r="I29" s="960"/>
    </row>
    <row r="30" spans="1:9" ht="14.25" customHeight="1" x14ac:dyDescent="0.2">
      <c r="A30" s="961" t="s">
        <v>455</v>
      </c>
      <c r="B30" s="962"/>
      <c r="C30" s="962"/>
      <c r="D30" s="962"/>
      <c r="E30" s="962"/>
      <c r="F30" s="962"/>
      <c r="G30" s="962"/>
      <c r="H30" s="962"/>
      <c r="I30" s="963"/>
    </row>
    <row r="31" spans="1:9" ht="14.25" customHeight="1" x14ac:dyDescent="0.2">
      <c r="A31" s="58" t="s">
        <v>305</v>
      </c>
      <c r="B31" s="59">
        <v>0.08</v>
      </c>
      <c r="C31" s="959" t="s">
        <v>449</v>
      </c>
      <c r="D31" s="959"/>
      <c r="E31" s="959"/>
      <c r="F31" s="959"/>
      <c r="G31" s="959"/>
      <c r="H31" s="959"/>
      <c r="I31" s="960"/>
    </row>
    <row r="32" spans="1:9" ht="14.25" customHeight="1" x14ac:dyDescent="0.2">
      <c r="A32" s="961" t="s">
        <v>456</v>
      </c>
      <c r="B32" s="962"/>
      <c r="C32" s="962"/>
      <c r="D32" s="962"/>
      <c r="E32" s="962"/>
      <c r="F32" s="962"/>
      <c r="G32" s="962"/>
      <c r="H32" s="962"/>
      <c r="I32" s="963"/>
    </row>
    <row r="33" spans="1:9" ht="14.25" customHeight="1" x14ac:dyDescent="0.2">
      <c r="A33" s="58" t="s">
        <v>457</v>
      </c>
      <c r="B33" s="59">
        <f>D33*G33</f>
        <v>4.7586000000000003E-2</v>
      </c>
      <c r="C33" s="64" t="s">
        <v>458</v>
      </c>
      <c r="D33" s="984">
        <v>0.03</v>
      </c>
      <c r="E33" s="984"/>
      <c r="F33" s="65" t="s">
        <v>459</v>
      </c>
      <c r="G33" s="985">
        <f>EDITAL!L14</f>
        <v>1.5862000000000001</v>
      </c>
      <c r="H33" s="985"/>
      <c r="I33" s="66" t="s">
        <v>460</v>
      </c>
    </row>
    <row r="34" spans="1:9" ht="14.25" customHeight="1" x14ac:dyDescent="0.2">
      <c r="A34" s="961" t="s">
        <v>461</v>
      </c>
      <c r="B34" s="962"/>
      <c r="C34" s="962"/>
      <c r="D34" s="962"/>
      <c r="E34" s="962"/>
      <c r="F34" s="962"/>
      <c r="G34" s="962"/>
      <c r="H34" s="962"/>
      <c r="I34" s="963"/>
    </row>
    <row r="35" spans="1:9" ht="14.25" customHeight="1" x14ac:dyDescent="0.2">
      <c r="A35" s="58" t="s">
        <v>311</v>
      </c>
      <c r="B35" s="59">
        <v>6.0000000000000001E-3</v>
      </c>
      <c r="C35" s="959" t="s">
        <v>449</v>
      </c>
      <c r="D35" s="959"/>
      <c r="E35" s="959"/>
      <c r="F35" s="959"/>
      <c r="G35" s="959"/>
      <c r="H35" s="959"/>
      <c r="I35" s="960"/>
    </row>
    <row r="36" spans="1:9" ht="14.25" customHeight="1" x14ac:dyDescent="0.2">
      <c r="A36" s="961" t="s">
        <v>462</v>
      </c>
      <c r="B36" s="962"/>
      <c r="C36" s="962"/>
      <c r="D36" s="962"/>
      <c r="E36" s="962"/>
      <c r="F36" s="962"/>
      <c r="G36" s="962"/>
      <c r="H36" s="962"/>
      <c r="I36" s="963"/>
    </row>
    <row r="37" spans="1:9" ht="14.25" customHeight="1" x14ac:dyDescent="0.2">
      <c r="A37" s="85" t="s">
        <v>59</v>
      </c>
      <c r="B37" s="88">
        <f>SUM(B21:B35)</f>
        <v>0.3855860000000001</v>
      </c>
      <c r="C37" s="988"/>
      <c r="D37" s="988"/>
      <c r="E37" s="988"/>
      <c r="F37" s="988"/>
      <c r="G37" s="988"/>
      <c r="H37" s="988"/>
      <c r="I37" s="989"/>
    </row>
    <row r="38" spans="1:9" ht="14.25" customHeight="1" x14ac:dyDescent="0.2">
      <c r="A38" s="990" t="s">
        <v>312</v>
      </c>
      <c r="B38" s="991"/>
      <c r="C38" s="991"/>
      <c r="D38" s="991"/>
      <c r="E38" s="991"/>
      <c r="F38" s="991"/>
      <c r="G38" s="991"/>
      <c r="H38" s="991"/>
      <c r="I38" s="992"/>
    </row>
    <row r="39" spans="1:9" ht="14.25" customHeight="1" x14ac:dyDescent="0.2">
      <c r="A39" s="956"/>
      <c r="B39" s="957"/>
      <c r="C39" s="957"/>
      <c r="D39" s="957"/>
      <c r="E39" s="957"/>
      <c r="F39" s="957"/>
      <c r="G39" s="957"/>
      <c r="H39" s="957"/>
      <c r="I39" s="958"/>
    </row>
    <row r="40" spans="1:9" ht="14.25" customHeight="1" x14ac:dyDescent="0.2">
      <c r="A40" s="67" t="s">
        <v>463</v>
      </c>
      <c r="C40" s="986"/>
      <c r="D40" s="986"/>
      <c r="E40" s="986"/>
      <c r="F40" s="986"/>
      <c r="G40" s="986"/>
      <c r="H40" s="986"/>
      <c r="I40" s="987"/>
    </row>
    <row r="41" spans="1:9" ht="14.25" customHeight="1" x14ac:dyDescent="0.2">
      <c r="A41" s="961" t="s">
        <v>464</v>
      </c>
      <c r="B41" s="962"/>
      <c r="C41" s="962"/>
      <c r="D41" s="962"/>
      <c r="E41" s="962"/>
      <c r="F41" s="962"/>
      <c r="G41" s="962"/>
      <c r="H41" s="962"/>
      <c r="I41" s="963"/>
    </row>
    <row r="42" spans="1:9" ht="14.25" customHeight="1" x14ac:dyDescent="0.2">
      <c r="A42" s="67" t="s">
        <v>320</v>
      </c>
      <c r="C42" s="986" t="s">
        <v>465</v>
      </c>
      <c r="D42" s="986"/>
      <c r="E42" s="986"/>
      <c r="F42" s="986"/>
      <c r="G42" s="986"/>
      <c r="H42" s="986"/>
      <c r="I42" s="987"/>
    </row>
    <row r="43" spans="1:9" ht="14.25" customHeight="1" x14ac:dyDescent="0.2">
      <c r="A43" s="961" t="s">
        <v>466</v>
      </c>
      <c r="B43" s="962"/>
      <c r="C43" s="962"/>
      <c r="D43" s="962"/>
      <c r="E43" s="962"/>
      <c r="F43" s="962"/>
      <c r="G43" s="962"/>
      <c r="H43" s="962"/>
      <c r="I43" s="963"/>
    </row>
    <row r="44" spans="1:9" ht="14.25" customHeight="1" x14ac:dyDescent="0.2">
      <c r="A44" s="67" t="s">
        <v>324</v>
      </c>
      <c r="C44" s="986" t="s">
        <v>467</v>
      </c>
      <c r="D44" s="986"/>
      <c r="E44" s="986"/>
      <c r="F44" s="986"/>
      <c r="G44" s="986"/>
      <c r="H44" s="986"/>
      <c r="I44" s="987"/>
    </row>
    <row r="45" spans="1:9" ht="14.25" customHeight="1" x14ac:dyDescent="0.2">
      <c r="A45" s="961" t="s">
        <v>468</v>
      </c>
      <c r="B45" s="962"/>
      <c r="C45" s="962"/>
      <c r="D45" s="962"/>
      <c r="E45" s="962"/>
      <c r="F45" s="962"/>
      <c r="G45" s="962"/>
      <c r="H45" s="962"/>
      <c r="I45" s="963"/>
    </row>
    <row r="46" spans="1:9" ht="14.25" customHeight="1" x14ac:dyDescent="0.2">
      <c r="A46" s="67" t="s">
        <v>326</v>
      </c>
      <c r="C46" s="986" t="s">
        <v>469</v>
      </c>
      <c r="D46" s="986"/>
      <c r="E46" s="986"/>
      <c r="F46" s="986"/>
      <c r="G46" s="986"/>
      <c r="H46" s="986"/>
      <c r="I46" s="987"/>
    </row>
    <row r="47" spans="1:9" ht="14.25" customHeight="1" x14ac:dyDescent="0.2">
      <c r="A47" s="961" t="s">
        <v>468</v>
      </c>
      <c r="B47" s="962"/>
      <c r="C47" s="962"/>
      <c r="D47" s="962"/>
      <c r="E47" s="962"/>
      <c r="F47" s="962"/>
      <c r="G47" s="962"/>
      <c r="H47" s="962"/>
      <c r="I47" s="963"/>
    </row>
    <row r="48" spans="1:9" ht="14.25" customHeight="1" x14ac:dyDescent="0.2">
      <c r="A48" s="67" t="s">
        <v>328</v>
      </c>
      <c r="C48" s="986" t="s">
        <v>470</v>
      </c>
      <c r="D48" s="986"/>
      <c r="E48" s="986"/>
      <c r="F48" s="986"/>
      <c r="G48" s="986"/>
      <c r="H48" s="986"/>
      <c r="I48" s="987"/>
    </row>
    <row r="49" spans="1:12" ht="14.25" customHeight="1" x14ac:dyDescent="0.2">
      <c r="A49" s="961" t="s">
        <v>468</v>
      </c>
      <c r="B49" s="962"/>
      <c r="C49" s="962"/>
      <c r="D49" s="962"/>
      <c r="E49" s="962"/>
      <c r="F49" s="962"/>
      <c r="G49" s="962"/>
      <c r="H49" s="962"/>
      <c r="I49" s="963"/>
    </row>
    <row r="50" spans="1:12" ht="14.25" customHeight="1" x14ac:dyDescent="0.2">
      <c r="A50" s="62" t="s">
        <v>59</v>
      </c>
      <c r="B50" s="68"/>
      <c r="C50" s="63"/>
      <c r="D50" s="69"/>
      <c r="E50" s="69"/>
      <c r="F50" s="69"/>
      <c r="G50" s="69"/>
      <c r="H50" s="69"/>
      <c r="I50" s="70"/>
    </row>
    <row r="51" spans="1:12" ht="14.25" customHeight="1" x14ac:dyDescent="0.2"/>
    <row r="52" spans="1:12" ht="14.25" customHeight="1" x14ac:dyDescent="0.2"/>
    <row r="53" spans="1:12" ht="14.25" customHeight="1" x14ac:dyDescent="0.2">
      <c r="A53" s="947" t="s">
        <v>331</v>
      </c>
      <c r="B53" s="948"/>
      <c r="C53" s="948"/>
      <c r="D53" s="948"/>
      <c r="E53" s="948"/>
      <c r="F53" s="948"/>
      <c r="G53" s="948"/>
      <c r="H53" s="948"/>
      <c r="I53" s="949"/>
    </row>
    <row r="54" spans="1:12" ht="14.25" customHeight="1" x14ac:dyDescent="0.2">
      <c r="A54" s="993"/>
      <c r="B54" s="994"/>
      <c r="C54" s="994"/>
      <c r="D54" s="994"/>
      <c r="E54" s="994"/>
      <c r="F54" s="994"/>
      <c r="G54" s="994"/>
      <c r="H54" s="994"/>
      <c r="I54" s="995"/>
      <c r="K54" s="1011" t="s">
        <v>471</v>
      </c>
      <c r="L54" s="1011"/>
    </row>
    <row r="55" spans="1:12" ht="14.25" customHeight="1" x14ac:dyDescent="0.2">
      <c r="A55" s="89" t="s">
        <v>446</v>
      </c>
      <c r="B55" s="90" t="s">
        <v>447</v>
      </c>
      <c r="C55" s="996" t="s">
        <v>448</v>
      </c>
      <c r="D55" s="996"/>
      <c r="E55" s="996"/>
      <c r="F55" s="996"/>
      <c r="G55" s="996"/>
      <c r="H55" s="996"/>
      <c r="I55" s="997"/>
      <c r="K55" s="100" t="s">
        <v>472</v>
      </c>
      <c r="L55" s="103" t="s">
        <v>473</v>
      </c>
    </row>
    <row r="56" spans="1:12" ht="14.25" customHeight="1" x14ac:dyDescent="0.2">
      <c r="A56" s="71" t="s">
        <v>335</v>
      </c>
      <c r="B56" s="59">
        <f>((1/12*K56))</f>
        <v>4.1666666666666666E-3</v>
      </c>
      <c r="C56" s="986" t="s">
        <v>474</v>
      </c>
      <c r="D56" s="986"/>
      <c r="E56" s="986"/>
      <c r="F56" s="986"/>
      <c r="G56" s="986"/>
      <c r="H56" s="986"/>
      <c r="I56" s="987"/>
      <c r="K56" s="1012">
        <v>0.05</v>
      </c>
      <c r="L56" s="1009">
        <v>0.05</v>
      </c>
    </row>
    <row r="57" spans="1:12" ht="14.25" customHeight="1" x14ac:dyDescent="0.2">
      <c r="A57" s="961" t="s">
        <v>475</v>
      </c>
      <c r="B57" s="962"/>
      <c r="C57" s="962"/>
      <c r="D57" s="962"/>
      <c r="E57" s="962"/>
      <c r="F57" s="962"/>
      <c r="G57" s="962"/>
      <c r="H57" s="962"/>
      <c r="I57" s="963"/>
      <c r="K57" s="1013"/>
      <c r="L57" s="1010"/>
    </row>
    <row r="58" spans="1:12" ht="14.25" customHeight="1" x14ac:dyDescent="0.2">
      <c r="A58" s="67" t="s">
        <v>476</v>
      </c>
      <c r="B58" s="59">
        <f>B31*B56</f>
        <v>3.3333333333333332E-4</v>
      </c>
      <c r="C58" s="970" t="s">
        <v>477</v>
      </c>
      <c r="D58" s="970"/>
      <c r="E58" s="970"/>
      <c r="F58" s="970"/>
      <c r="G58" s="970"/>
      <c r="H58" s="970"/>
      <c r="I58" s="971"/>
      <c r="K58" s="1007"/>
      <c r="L58" s="1009"/>
    </row>
    <row r="59" spans="1:12" ht="14.25" customHeight="1" x14ac:dyDescent="0.2">
      <c r="A59" s="961" t="s">
        <v>478</v>
      </c>
      <c r="B59" s="962"/>
      <c r="C59" s="962"/>
      <c r="D59" s="962"/>
      <c r="E59" s="962"/>
      <c r="F59" s="962"/>
      <c r="G59" s="962"/>
      <c r="H59" s="962"/>
      <c r="I59" s="963"/>
      <c r="K59" s="1008"/>
      <c r="L59" s="1010"/>
    </row>
    <row r="60" spans="1:12" ht="14.25" customHeight="1" x14ac:dyDescent="0.2">
      <c r="A60" s="71" t="s">
        <v>479</v>
      </c>
      <c r="B60" s="59">
        <f>(1/100-(0.1*0.08))</f>
        <v>2E-3</v>
      </c>
      <c r="C60" s="970" t="s">
        <v>480</v>
      </c>
      <c r="D60" s="970"/>
      <c r="E60" s="970"/>
      <c r="F60" s="970"/>
      <c r="G60" s="970"/>
      <c r="H60" s="970"/>
      <c r="I60" s="971"/>
      <c r="K60" s="1007"/>
      <c r="L60" s="1009"/>
    </row>
    <row r="61" spans="1:12" ht="14.25" customHeight="1" x14ac:dyDescent="0.2">
      <c r="A61" s="961" t="s">
        <v>481</v>
      </c>
      <c r="B61" s="962"/>
      <c r="C61" s="962"/>
      <c r="D61" s="962"/>
      <c r="E61" s="962"/>
      <c r="F61" s="962"/>
      <c r="G61" s="962"/>
      <c r="H61" s="962"/>
      <c r="I61" s="963"/>
      <c r="K61" s="1008"/>
      <c r="L61" s="1010"/>
    </row>
    <row r="62" spans="1:12" ht="14.25" customHeight="1" x14ac:dyDescent="0.2">
      <c r="A62" s="71" t="s">
        <v>341</v>
      </c>
      <c r="B62" s="59">
        <f>((7/30)/12*K62)</f>
        <v>1.9444444444444445E-2</v>
      </c>
      <c r="C62" s="970" t="s">
        <v>482</v>
      </c>
      <c r="D62" s="970"/>
      <c r="E62" s="970"/>
      <c r="F62" s="970"/>
      <c r="G62" s="970"/>
      <c r="H62" s="970"/>
      <c r="I62" s="971"/>
      <c r="K62" s="1012">
        <v>1</v>
      </c>
      <c r="L62" s="1009">
        <v>1</v>
      </c>
    </row>
    <row r="63" spans="1:12" ht="14.25" customHeight="1" x14ac:dyDescent="0.2">
      <c r="A63" s="961" t="s">
        <v>483</v>
      </c>
      <c r="B63" s="962"/>
      <c r="C63" s="962"/>
      <c r="D63" s="962"/>
      <c r="E63" s="962"/>
      <c r="F63" s="962"/>
      <c r="G63" s="962"/>
      <c r="H63" s="962"/>
      <c r="I63" s="963"/>
      <c r="K63" s="1013"/>
      <c r="L63" s="1010"/>
    </row>
    <row r="64" spans="1:12" ht="14.25" customHeight="1" x14ac:dyDescent="0.2">
      <c r="A64" s="71" t="s">
        <v>484</v>
      </c>
      <c r="B64" s="59">
        <f>B37*B62</f>
        <v>7.4975055555555579E-3</v>
      </c>
      <c r="C64" s="959" t="s">
        <v>485</v>
      </c>
      <c r="D64" s="959"/>
      <c r="E64" s="959"/>
      <c r="F64" s="959"/>
      <c r="G64" s="959"/>
      <c r="H64" s="959"/>
      <c r="I64" s="960"/>
      <c r="K64" s="1007"/>
      <c r="L64" s="1009"/>
    </row>
    <row r="65" spans="1:12" ht="14.25" customHeight="1" x14ac:dyDescent="0.2">
      <c r="A65" s="961" t="s">
        <v>486</v>
      </c>
      <c r="B65" s="962"/>
      <c r="C65" s="962"/>
      <c r="D65" s="962"/>
      <c r="E65" s="962"/>
      <c r="F65" s="962"/>
      <c r="G65" s="962"/>
      <c r="H65" s="962"/>
      <c r="I65" s="963"/>
      <c r="K65" s="1008"/>
      <c r="L65" s="1010"/>
    </row>
    <row r="66" spans="1:12" ht="14.25" customHeight="1" x14ac:dyDescent="0.2">
      <c r="A66" s="71" t="s">
        <v>487</v>
      </c>
      <c r="B66" s="59">
        <f>((40%)*B31)*B62</f>
        <v>6.2222222222222225E-4</v>
      </c>
      <c r="C66" s="970" t="s">
        <v>488</v>
      </c>
      <c r="D66" s="970"/>
      <c r="E66" s="970"/>
      <c r="F66" s="970"/>
      <c r="G66" s="970"/>
      <c r="H66" s="970"/>
      <c r="I66" s="971"/>
      <c r="K66" s="1007"/>
      <c r="L66" s="1009"/>
    </row>
    <row r="67" spans="1:12" ht="14.25" customHeight="1" x14ac:dyDescent="0.2">
      <c r="A67" s="961" t="s">
        <v>481</v>
      </c>
      <c r="B67" s="962"/>
      <c r="C67" s="962"/>
      <c r="D67" s="962"/>
      <c r="E67" s="962"/>
      <c r="F67" s="962"/>
      <c r="G67" s="962"/>
      <c r="H67" s="962"/>
      <c r="I67" s="963"/>
      <c r="K67" s="1008"/>
      <c r="L67" s="1010"/>
    </row>
    <row r="68" spans="1:12" ht="14.25" customHeight="1" x14ac:dyDescent="0.2">
      <c r="A68" s="85" t="s">
        <v>59</v>
      </c>
      <c r="B68" s="86">
        <f>SUM(B56:B66)</f>
        <v>3.4064172222222223E-2</v>
      </c>
      <c r="C68" s="998"/>
      <c r="D68" s="998"/>
      <c r="E68" s="998"/>
      <c r="F68" s="998"/>
      <c r="G68" s="998"/>
      <c r="H68" s="998"/>
      <c r="I68" s="999"/>
      <c r="K68" s="101"/>
    </row>
    <row r="69" spans="1:12" ht="14.25" customHeight="1" x14ac:dyDescent="0.2">
      <c r="A69" s="947" t="s">
        <v>346</v>
      </c>
      <c r="B69" s="948"/>
      <c r="C69" s="948"/>
      <c r="D69" s="948"/>
      <c r="E69" s="948"/>
      <c r="F69" s="948"/>
      <c r="G69" s="948"/>
      <c r="H69" s="948"/>
      <c r="I69" s="949"/>
    </row>
    <row r="70" spans="1:12" ht="14.25" customHeight="1" x14ac:dyDescent="0.2">
      <c r="A70" s="950"/>
      <c r="B70" s="951"/>
      <c r="C70" s="951"/>
      <c r="D70" s="951"/>
      <c r="E70" s="951"/>
      <c r="F70" s="951"/>
      <c r="G70" s="951"/>
      <c r="H70" s="951"/>
      <c r="I70" s="952"/>
    </row>
    <row r="71" spans="1:12" ht="14.25" customHeight="1" x14ac:dyDescent="0.2">
      <c r="A71" s="953" t="s">
        <v>489</v>
      </c>
      <c r="B71" s="954"/>
      <c r="C71" s="954"/>
      <c r="D71" s="954"/>
      <c r="E71" s="954"/>
      <c r="F71" s="954"/>
      <c r="G71" s="954"/>
      <c r="H71" s="954"/>
      <c r="I71" s="955"/>
      <c r="K71" s="1011" t="s">
        <v>471</v>
      </c>
      <c r="L71" s="1011"/>
    </row>
    <row r="72" spans="1:12" ht="14.25" customHeight="1" x14ac:dyDescent="0.2">
      <c r="A72" s="956"/>
      <c r="B72" s="957"/>
      <c r="C72" s="957"/>
      <c r="D72" s="957"/>
      <c r="E72" s="957"/>
      <c r="F72" s="957"/>
      <c r="G72" s="957"/>
      <c r="H72" s="957"/>
      <c r="I72" s="958"/>
      <c r="K72" s="100" t="s">
        <v>472</v>
      </c>
      <c r="L72" s="103" t="s">
        <v>473</v>
      </c>
    </row>
    <row r="73" spans="1:12" ht="14.25" customHeight="1" x14ac:dyDescent="0.2">
      <c r="A73" s="71" t="s">
        <v>490</v>
      </c>
      <c r="B73" s="59">
        <f>(B14+B12)/12</f>
        <v>9.2583333333333337E-3</v>
      </c>
      <c r="C73" s="970"/>
      <c r="D73" s="970"/>
      <c r="E73" s="970"/>
      <c r="F73" s="970"/>
      <c r="G73" s="970"/>
      <c r="H73" s="970"/>
      <c r="I73" s="971"/>
      <c r="K73" s="104"/>
      <c r="L73" s="105"/>
    </row>
    <row r="74" spans="1:12" ht="14.25" customHeight="1" x14ac:dyDescent="0.2">
      <c r="A74" s="71" t="s">
        <v>353</v>
      </c>
      <c r="B74" s="59">
        <f>((1/30)/12)*K74</f>
        <v>1.3888888888888889E-3</v>
      </c>
      <c r="C74" s="970" t="s">
        <v>491</v>
      </c>
      <c r="D74" s="970"/>
      <c r="E74" s="970"/>
      <c r="F74" s="970"/>
      <c r="G74" s="970"/>
      <c r="H74" s="970"/>
      <c r="I74" s="971"/>
      <c r="K74" s="1012">
        <v>0.5</v>
      </c>
      <c r="L74" s="1009">
        <v>1</v>
      </c>
    </row>
    <row r="75" spans="1:12" ht="14.25" customHeight="1" x14ac:dyDescent="0.2">
      <c r="A75" s="961" t="s">
        <v>492</v>
      </c>
      <c r="B75" s="962"/>
      <c r="C75" s="962"/>
      <c r="D75" s="962"/>
      <c r="E75" s="962"/>
      <c r="F75" s="962"/>
      <c r="G75" s="962"/>
      <c r="H75" s="962"/>
      <c r="I75" s="963"/>
      <c r="K75" s="1013"/>
      <c r="L75" s="1010"/>
    </row>
    <row r="76" spans="1:12" ht="14.25" customHeight="1" x14ac:dyDescent="0.2">
      <c r="A76" s="71" t="s">
        <v>355</v>
      </c>
      <c r="B76" s="59">
        <f>((5/30)*(1/12)*6.24%*K76)</f>
        <v>4.3333333333333331E-4</v>
      </c>
      <c r="C76" s="970" t="s">
        <v>493</v>
      </c>
      <c r="D76" s="970"/>
      <c r="E76" s="970"/>
      <c r="F76" s="970"/>
      <c r="G76" s="970"/>
      <c r="H76" s="970"/>
      <c r="I76" s="971"/>
      <c r="K76" s="1012">
        <v>0.5</v>
      </c>
      <c r="L76" s="1009">
        <v>0.5</v>
      </c>
    </row>
    <row r="77" spans="1:12" ht="14.25" customHeight="1" x14ac:dyDescent="0.2">
      <c r="A77" s="961" t="s">
        <v>494</v>
      </c>
      <c r="B77" s="962"/>
      <c r="C77" s="962"/>
      <c r="D77" s="962"/>
      <c r="E77" s="962"/>
      <c r="F77" s="962"/>
      <c r="G77" s="962"/>
      <c r="H77" s="962"/>
      <c r="I77" s="963"/>
      <c r="K77" s="1013"/>
      <c r="L77" s="1010"/>
    </row>
    <row r="78" spans="1:12" ht="14.25" customHeight="1" x14ac:dyDescent="0.2">
      <c r="A78" s="71" t="s">
        <v>495</v>
      </c>
      <c r="B78" s="59">
        <f>((0.91/30)*(1/12))</f>
        <v>2.5277777777777777E-3</v>
      </c>
      <c r="C78" s="970" t="s">
        <v>496</v>
      </c>
      <c r="D78" s="970"/>
      <c r="E78" s="970"/>
      <c r="F78" s="970"/>
      <c r="G78" s="970"/>
      <c r="H78" s="970"/>
      <c r="I78" s="971"/>
      <c r="K78" s="1012">
        <v>0.5</v>
      </c>
      <c r="L78" s="1009">
        <v>1</v>
      </c>
    </row>
    <row r="79" spans="1:12" ht="14.25" customHeight="1" x14ac:dyDescent="0.2">
      <c r="A79" s="961" t="s">
        <v>497</v>
      </c>
      <c r="B79" s="962"/>
      <c r="C79" s="962"/>
      <c r="D79" s="962"/>
      <c r="E79" s="962"/>
      <c r="F79" s="962"/>
      <c r="G79" s="962"/>
      <c r="H79" s="962"/>
      <c r="I79" s="963"/>
      <c r="K79" s="1013"/>
      <c r="L79" s="1010"/>
    </row>
    <row r="80" spans="1:12" ht="14.25" customHeight="1" x14ac:dyDescent="0.2">
      <c r="A80" s="71" t="s">
        <v>498</v>
      </c>
      <c r="B80" s="59">
        <f>((5.96/30)/12)*K80</f>
        <v>8.277777777777778E-3</v>
      </c>
      <c r="C80" s="970" t="s">
        <v>499</v>
      </c>
      <c r="D80" s="970"/>
      <c r="E80" s="970"/>
      <c r="F80" s="970"/>
      <c r="G80" s="970"/>
      <c r="H80" s="970"/>
      <c r="I80" s="971"/>
      <c r="K80" s="1012">
        <v>0.5</v>
      </c>
      <c r="L80" s="1009">
        <v>1</v>
      </c>
    </row>
    <row r="81" spans="1:16" ht="14.25" customHeight="1" x14ac:dyDescent="0.2">
      <c r="A81" s="961" t="s">
        <v>500</v>
      </c>
      <c r="B81" s="962"/>
      <c r="C81" s="962"/>
      <c r="D81" s="962"/>
      <c r="E81" s="962"/>
      <c r="F81" s="962"/>
      <c r="G81" s="962"/>
      <c r="H81" s="962"/>
      <c r="I81" s="963"/>
      <c r="K81" s="1013"/>
      <c r="L81" s="1010"/>
    </row>
    <row r="82" spans="1:16" ht="14.25" customHeight="1" x14ac:dyDescent="0.2">
      <c r="A82" s="91" t="s">
        <v>501</v>
      </c>
      <c r="B82" s="92">
        <f>SUM(B74:B80)</f>
        <v>1.2627777777777778E-2</v>
      </c>
      <c r="C82" s="998"/>
      <c r="D82" s="998"/>
      <c r="E82" s="998"/>
      <c r="F82" s="998"/>
      <c r="G82" s="998"/>
      <c r="H82" s="998"/>
      <c r="I82" s="999"/>
      <c r="K82" s="1007"/>
      <c r="L82" s="1009"/>
    </row>
    <row r="83" spans="1:16" ht="14.25" customHeight="1" x14ac:dyDescent="0.2">
      <c r="A83" s="1003" t="s">
        <v>502</v>
      </c>
      <c r="B83" s="72">
        <f>B82*B37</f>
        <v>4.8690943222222238E-3</v>
      </c>
      <c r="C83" s="1005" t="s">
        <v>503</v>
      </c>
      <c r="D83" s="1005"/>
      <c r="E83" s="1005"/>
      <c r="F83" s="1005"/>
      <c r="G83" s="1005"/>
      <c r="H83" s="1005"/>
      <c r="I83" s="1006"/>
      <c r="K83" s="1008"/>
      <c r="L83" s="1010"/>
      <c r="P83" s="73"/>
    </row>
    <row r="84" spans="1:16" ht="14.25" customHeight="1" x14ac:dyDescent="0.2">
      <c r="A84" s="1004"/>
      <c r="B84" s="74"/>
      <c r="C84" s="75"/>
      <c r="D84" s="75"/>
      <c r="E84" s="75"/>
      <c r="F84" s="75"/>
      <c r="G84" s="75"/>
      <c r="H84" s="75"/>
      <c r="I84" s="76"/>
    </row>
    <row r="85" spans="1:16" ht="14.25" customHeight="1" x14ac:dyDescent="0.2">
      <c r="A85" s="85" t="s">
        <v>59</v>
      </c>
      <c r="B85" s="86">
        <f>B83+B82</f>
        <v>1.7496872100000001E-2</v>
      </c>
      <c r="C85" s="998"/>
      <c r="D85" s="998"/>
      <c r="E85" s="998"/>
      <c r="F85" s="998"/>
      <c r="G85" s="998"/>
      <c r="H85" s="998"/>
      <c r="I85" s="999"/>
    </row>
    <row r="86" spans="1:16" ht="14.25" customHeight="1" x14ac:dyDescent="0.3">
      <c r="A86" s="990" t="s">
        <v>362</v>
      </c>
      <c r="B86" s="991"/>
      <c r="C86" s="991"/>
      <c r="D86" s="991"/>
      <c r="E86" s="991"/>
      <c r="F86" s="991"/>
      <c r="G86" s="991"/>
      <c r="H86" s="991"/>
      <c r="I86" s="992"/>
      <c r="P86" s="77"/>
    </row>
    <row r="87" spans="1:16" ht="14.25" customHeight="1" x14ac:dyDescent="0.2">
      <c r="A87" s="953"/>
      <c r="B87" s="954"/>
      <c r="C87" s="954"/>
      <c r="D87" s="954"/>
      <c r="E87" s="954"/>
      <c r="F87" s="954"/>
      <c r="G87" s="954"/>
      <c r="H87" s="954"/>
      <c r="I87" s="955"/>
    </row>
    <row r="88" spans="1:16" ht="28.15" customHeight="1" x14ac:dyDescent="0.2">
      <c r="A88" s="67" t="s">
        <v>504</v>
      </c>
      <c r="B88" s="59">
        <f>((0.1111*0.02*0.333))</f>
        <v>7.3992600000000002E-4</v>
      </c>
      <c r="C88" s="986" t="s">
        <v>505</v>
      </c>
      <c r="D88" s="986"/>
      <c r="E88" s="986"/>
      <c r="F88" s="986"/>
      <c r="G88" s="986"/>
      <c r="H88" s="986"/>
      <c r="I88" s="987"/>
      <c r="M88" s="94"/>
    </row>
    <row r="89" spans="1:16" ht="14.25" customHeight="1" x14ac:dyDescent="0.2">
      <c r="A89" s="961" t="s">
        <v>506</v>
      </c>
      <c r="B89" s="962"/>
      <c r="C89" s="962"/>
      <c r="D89" s="962"/>
      <c r="E89" s="962"/>
      <c r="F89" s="962"/>
      <c r="G89" s="962"/>
      <c r="H89" s="962"/>
      <c r="I89" s="963"/>
      <c r="P89" s="78"/>
    </row>
    <row r="90" spans="1:16" ht="14.25" customHeight="1" x14ac:dyDescent="0.2">
      <c r="A90" s="67" t="s">
        <v>507</v>
      </c>
      <c r="B90" s="59">
        <f>(0.0144*0.1*0.4509*(4/12))</f>
        <v>2.1643200000000002E-4</v>
      </c>
      <c r="C90" s="986" t="s">
        <v>508</v>
      </c>
      <c r="D90" s="986"/>
      <c r="E90" s="986"/>
      <c r="F90" s="986"/>
      <c r="G90" s="986"/>
      <c r="H90" s="986"/>
      <c r="I90" s="987"/>
      <c r="M90" s="95"/>
    </row>
    <row r="91" spans="1:16" ht="14.25" customHeight="1" x14ac:dyDescent="0.2">
      <c r="A91" s="961" t="s">
        <v>506</v>
      </c>
      <c r="B91" s="962"/>
      <c r="C91" s="962"/>
      <c r="D91" s="962"/>
      <c r="E91" s="962"/>
      <c r="F91" s="962"/>
      <c r="G91" s="962"/>
      <c r="H91" s="962"/>
      <c r="I91" s="963"/>
    </row>
    <row r="92" spans="1:16" ht="14.25" customHeight="1" x14ac:dyDescent="0.2">
      <c r="A92" s="1001" t="s">
        <v>509</v>
      </c>
      <c r="B92" s="59">
        <f>(0.0144*0.1*0.4509*(4/12))*B37</f>
        <v>8.3453149152000025E-5</v>
      </c>
      <c r="C92" s="986" t="s">
        <v>510</v>
      </c>
      <c r="D92" s="986"/>
      <c r="E92" s="986"/>
      <c r="F92" s="986"/>
      <c r="G92" s="986"/>
      <c r="H92" s="986"/>
      <c r="I92" s="987"/>
      <c r="P92" s="79"/>
    </row>
    <row r="93" spans="1:16" ht="14.25" customHeight="1" x14ac:dyDescent="0.2">
      <c r="A93" s="1002"/>
      <c r="B93" s="80"/>
      <c r="C93" s="81"/>
      <c r="D93" s="81"/>
      <c r="E93" s="81"/>
      <c r="F93" s="81"/>
      <c r="G93" s="81"/>
      <c r="H93" s="81"/>
      <c r="I93" s="82"/>
    </row>
    <row r="94" spans="1:16" ht="14.25" customHeight="1" x14ac:dyDescent="0.2">
      <c r="A94" s="961" t="s">
        <v>506</v>
      </c>
      <c r="B94" s="962"/>
      <c r="C94" s="962"/>
      <c r="D94" s="962"/>
      <c r="E94" s="962"/>
      <c r="F94" s="962"/>
      <c r="G94" s="962"/>
      <c r="H94" s="962"/>
      <c r="I94" s="963"/>
    </row>
    <row r="95" spans="1:16" ht="14.25" customHeight="1" x14ac:dyDescent="0.2">
      <c r="A95" s="85" t="s">
        <v>59</v>
      </c>
      <c r="B95" s="86">
        <f>SUM(B88:B92)</f>
        <v>1.0398111491520001E-3</v>
      </c>
      <c r="C95" s="988"/>
      <c r="D95" s="988"/>
      <c r="E95" s="988"/>
      <c r="F95" s="988"/>
      <c r="G95" s="988"/>
      <c r="H95" s="988"/>
      <c r="I95" s="989"/>
    </row>
    <row r="96" spans="1:16" ht="14.25" customHeight="1" x14ac:dyDescent="0.2">
      <c r="A96" s="93" t="s">
        <v>511</v>
      </c>
      <c r="B96" s="86">
        <f>B17+B37+B68+B85+B95</f>
        <v>0.63258685547137428</v>
      </c>
      <c r="C96" s="998"/>
      <c r="D96" s="998"/>
      <c r="E96" s="998"/>
      <c r="F96" s="998"/>
      <c r="G96" s="998"/>
      <c r="H96" s="998"/>
      <c r="I96" s="999"/>
    </row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29" spans="2:25" x14ac:dyDescent="0.2">
      <c r="B129" s="1000"/>
      <c r="C129" s="1000"/>
    </row>
    <row r="130" spans="2:25" x14ac:dyDescent="0.2">
      <c r="B130" s="1000"/>
      <c r="C130" s="1000"/>
    </row>
    <row r="131" spans="2:25" ht="15" customHeight="1" x14ac:dyDescent="0.2">
      <c r="Y131" s="83"/>
    </row>
    <row r="132" spans="2:25" x14ac:dyDescent="0.2">
      <c r="B132" s="1000" t="s">
        <v>421</v>
      </c>
      <c r="C132" s="1000"/>
    </row>
    <row r="133" spans="2:25" ht="15" customHeight="1" x14ac:dyDescent="0.2"/>
    <row r="136" spans="2:25" x14ac:dyDescent="0.2">
      <c r="Y136" s="84"/>
    </row>
    <row r="137" spans="2:25" x14ac:dyDescent="0.2">
      <c r="Y137" s="84"/>
    </row>
  </sheetData>
  <mergeCells count="110">
    <mergeCell ref="K82:K83"/>
    <mergeCell ref="L82:L83"/>
    <mergeCell ref="K54:L54"/>
    <mergeCell ref="L66:L67"/>
    <mergeCell ref="K66:K67"/>
    <mergeCell ref="L64:L65"/>
    <mergeCell ref="K64:K65"/>
    <mergeCell ref="L62:L63"/>
    <mergeCell ref="K62:K63"/>
    <mergeCell ref="L60:L61"/>
    <mergeCell ref="K60:K61"/>
    <mergeCell ref="L58:L59"/>
    <mergeCell ref="K58:K59"/>
    <mergeCell ref="L56:L57"/>
    <mergeCell ref="K56:K57"/>
    <mergeCell ref="K71:L71"/>
    <mergeCell ref="K74:K75"/>
    <mergeCell ref="L74:L75"/>
    <mergeCell ref="K76:K77"/>
    <mergeCell ref="L76:L77"/>
    <mergeCell ref="K78:K79"/>
    <mergeCell ref="L78:L79"/>
    <mergeCell ref="K80:K81"/>
    <mergeCell ref="L80:L81"/>
    <mergeCell ref="B132:C132"/>
    <mergeCell ref="A2:C2"/>
    <mergeCell ref="D2:I2"/>
    <mergeCell ref="A92:A93"/>
    <mergeCell ref="C92:I92"/>
    <mergeCell ref="A94:I94"/>
    <mergeCell ref="C95:I95"/>
    <mergeCell ref="C96:I96"/>
    <mergeCell ref="B129:C130"/>
    <mergeCell ref="C85:I85"/>
    <mergeCell ref="A86:I87"/>
    <mergeCell ref="C88:I88"/>
    <mergeCell ref="A89:I89"/>
    <mergeCell ref="C90:I90"/>
    <mergeCell ref="A91:I91"/>
    <mergeCell ref="A79:I79"/>
    <mergeCell ref="C80:I80"/>
    <mergeCell ref="A81:I81"/>
    <mergeCell ref="C82:I82"/>
    <mergeCell ref="A83:A84"/>
    <mergeCell ref="C83:I83"/>
    <mergeCell ref="C78:I78"/>
    <mergeCell ref="A65:I65"/>
    <mergeCell ref="C66:I66"/>
    <mergeCell ref="A67:I67"/>
    <mergeCell ref="C68:I68"/>
    <mergeCell ref="A69:I70"/>
    <mergeCell ref="A71:I72"/>
    <mergeCell ref="C73:I73"/>
    <mergeCell ref="C74:I74"/>
    <mergeCell ref="A75:I75"/>
    <mergeCell ref="C76:I76"/>
    <mergeCell ref="A77:I77"/>
    <mergeCell ref="C64:I64"/>
    <mergeCell ref="A49:I49"/>
    <mergeCell ref="A53:I54"/>
    <mergeCell ref="C55:I55"/>
    <mergeCell ref="C56:I56"/>
    <mergeCell ref="A57:I57"/>
    <mergeCell ref="C58:I58"/>
    <mergeCell ref="A59:I59"/>
    <mergeCell ref="C60:I60"/>
    <mergeCell ref="A61:I61"/>
    <mergeCell ref="C62:I62"/>
    <mergeCell ref="A63:I63"/>
    <mergeCell ref="C48:I48"/>
    <mergeCell ref="A36:I36"/>
    <mergeCell ref="C37:I37"/>
    <mergeCell ref="A38:I39"/>
    <mergeCell ref="C40:I40"/>
    <mergeCell ref="A41:I41"/>
    <mergeCell ref="C42:I42"/>
    <mergeCell ref="A43:I43"/>
    <mergeCell ref="C44:I44"/>
    <mergeCell ref="A45:I45"/>
    <mergeCell ref="C46:I46"/>
    <mergeCell ref="A47:I47"/>
    <mergeCell ref="C35:I35"/>
    <mergeCell ref="C25:I25"/>
    <mergeCell ref="A26:I26"/>
    <mergeCell ref="C27:I27"/>
    <mergeCell ref="A28:I28"/>
    <mergeCell ref="C29:I29"/>
    <mergeCell ref="A30:I30"/>
    <mergeCell ref="C31:I31"/>
    <mergeCell ref="A32:I32"/>
    <mergeCell ref="D33:E33"/>
    <mergeCell ref="G33:H33"/>
    <mergeCell ref="A34:I34"/>
    <mergeCell ref="A1:I1"/>
    <mergeCell ref="A3:I4"/>
    <mergeCell ref="A5:I6"/>
    <mergeCell ref="A7:I8"/>
    <mergeCell ref="C9:I9"/>
    <mergeCell ref="A24:I24"/>
    <mergeCell ref="A10:I11"/>
    <mergeCell ref="C12:I12"/>
    <mergeCell ref="A13:I13"/>
    <mergeCell ref="C14:I14"/>
    <mergeCell ref="A15:I16"/>
    <mergeCell ref="C17:I17"/>
    <mergeCell ref="A18:I19"/>
    <mergeCell ref="C20:I20"/>
    <mergeCell ref="C21:I21"/>
    <mergeCell ref="A22:I22"/>
    <mergeCell ref="C23:I23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95" orientation="portrait" r:id="rId1"/>
  <headerFooter>
    <oddHeader>&amp;L&amp;G</oddHeader>
  </headerFooter>
  <rowBreaks count="1" manualBreakCount="1">
    <brk id="52" max="8" man="1"/>
  </rowBreaks>
  <legacyDrawingHF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573EF-BC7C-447C-9114-3C8ED27039C1}">
  <sheetPr codeName="Planilha14">
    <tabColor rgb="FFFF0000"/>
  </sheetPr>
  <dimension ref="A1:AB17"/>
  <sheetViews>
    <sheetView showGridLines="0" zoomScaleNormal="100" workbookViewId="0">
      <selection activeCell="U36" sqref="U36"/>
    </sheetView>
  </sheetViews>
  <sheetFormatPr defaultRowHeight="12" x14ac:dyDescent="0.2"/>
  <cols>
    <col min="1" max="1" width="40.1640625" bestFit="1" customWidth="1"/>
    <col min="2" max="2" width="7.5" hidden="1" customWidth="1"/>
    <col min="3" max="3" width="5.83203125" bestFit="1" customWidth="1"/>
    <col min="4" max="5" width="12.6640625" customWidth="1"/>
    <col min="6" max="6" width="14.6640625" customWidth="1"/>
    <col min="7" max="7" width="0.83203125" customWidth="1"/>
    <col min="8" max="8" width="20.6640625" hidden="1" customWidth="1"/>
    <col min="9" max="10" width="12.6640625" customWidth="1"/>
  </cols>
  <sheetData>
    <row r="1" spans="1:28" s="1" customFormat="1" ht="20.100000000000001" customHeight="1" x14ac:dyDescent="0.2">
      <c r="A1" s="695" t="s">
        <v>151</v>
      </c>
      <c r="B1" s="695"/>
      <c r="C1" s="695"/>
      <c r="D1" s="695"/>
      <c r="E1" s="695"/>
      <c r="F1" s="695"/>
      <c r="G1" s="46"/>
      <c r="H1" s="689" t="s">
        <v>152</v>
      </c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1015"/>
      <c r="Y1" s="2"/>
      <c r="Z1" s="2"/>
      <c r="AA1" s="2"/>
      <c r="AB1" s="2"/>
    </row>
    <row r="2" spans="1:28" s="2" customFormat="1" ht="15" customHeight="1" x14ac:dyDescent="0.2">
      <c r="A2" s="694" t="str">
        <f>EDITAL!E4&amp;" "&amp;EDITAL!Q4</f>
        <v xml:space="preserve">Processo Licitatório </v>
      </c>
      <c r="B2" s="694"/>
      <c r="C2" s="692" t="str">
        <f>EDITAL!E5&amp;" "&amp;EDITAL!Q5</f>
        <v>Pregão Eletrônico N° 0646/2022</v>
      </c>
      <c r="D2" s="692"/>
      <c r="E2" s="692"/>
      <c r="F2" s="692"/>
      <c r="G2" s="48"/>
      <c r="H2" s="690"/>
      <c r="I2" s="48"/>
      <c r="J2" s="48"/>
      <c r="K2" s="48"/>
      <c r="L2" s="48"/>
      <c r="M2" s="1017"/>
      <c r="N2" s="1017"/>
      <c r="O2" s="1017"/>
      <c r="P2" s="1017"/>
      <c r="Q2" s="1017"/>
      <c r="R2" s="1017"/>
      <c r="S2" s="1017"/>
      <c r="T2" s="1017"/>
      <c r="U2" s="1017"/>
      <c r="V2" s="1017"/>
      <c r="W2" s="1018"/>
      <c r="X2" s="1016"/>
    </row>
    <row r="3" spans="1:28" s="2" customFormat="1" ht="5.0999999999999996" customHeight="1" x14ac:dyDescent="0.2">
      <c r="H3" s="690"/>
    </row>
    <row r="4" spans="1:28" s="2" customFormat="1" ht="20.100000000000001" customHeight="1" x14ac:dyDescent="0.2">
      <c r="A4" s="49" t="s">
        <v>153</v>
      </c>
      <c r="H4" s="691"/>
    </row>
    <row r="5" spans="1:28" s="29" customFormat="1" ht="15" customHeight="1" x14ac:dyDescent="0.2">
      <c r="A5" s="12" t="s">
        <v>154</v>
      </c>
      <c r="B5" s="12" t="s">
        <v>155</v>
      </c>
      <c r="C5" s="12" t="s">
        <v>156</v>
      </c>
      <c r="D5" s="12" t="s">
        <v>59</v>
      </c>
      <c r="E5" s="12" t="s">
        <v>157</v>
      </c>
      <c r="F5" s="12" t="s">
        <v>158</v>
      </c>
      <c r="H5" s="12" t="s">
        <v>159</v>
      </c>
    </row>
    <row r="6" spans="1:28" s="2" customFormat="1" ht="12" customHeight="1" x14ac:dyDescent="0.2">
      <c r="A6" s="274" t="s">
        <v>160</v>
      </c>
      <c r="B6" s="124">
        <f>H6*PAINEL!$D$13</f>
        <v>14</v>
      </c>
      <c r="C6" s="109">
        <v>2</v>
      </c>
      <c r="D6" s="275">
        <f>B6*C6</f>
        <v>28</v>
      </c>
      <c r="E6" s="109">
        <v>6</v>
      </c>
      <c r="F6" s="275">
        <f>IFERROR((D6/E6),0)</f>
        <v>4.666666666666667</v>
      </c>
      <c r="H6" s="281">
        <v>70</v>
      </c>
    </row>
    <row r="7" spans="1:28" s="2" customFormat="1" ht="12" customHeight="1" x14ac:dyDescent="0.2">
      <c r="A7" s="276" t="s">
        <v>161</v>
      </c>
      <c r="B7" s="277">
        <f>H7*PAINEL!$D$13</f>
        <v>9</v>
      </c>
      <c r="C7" s="114">
        <v>2</v>
      </c>
      <c r="D7" s="278">
        <f t="shared" ref="D7:D16" si="0">B7*C7</f>
        <v>18</v>
      </c>
      <c r="E7" s="114">
        <v>6</v>
      </c>
      <c r="F7" s="278">
        <f t="shared" ref="F7:F16" si="1">IFERROR((D7/E7),0)</f>
        <v>3</v>
      </c>
      <c r="H7" s="282">
        <v>45</v>
      </c>
    </row>
    <row r="8" spans="1:28" s="2" customFormat="1" ht="12" customHeight="1" x14ac:dyDescent="0.2">
      <c r="A8" s="276" t="s">
        <v>162</v>
      </c>
      <c r="B8" s="277">
        <f>H8*PAINEL!$D$13</f>
        <v>110</v>
      </c>
      <c r="C8" s="114">
        <v>1</v>
      </c>
      <c r="D8" s="278">
        <f t="shared" ref="D8" si="2">B8*C8</f>
        <v>110</v>
      </c>
      <c r="E8" s="114">
        <v>12</v>
      </c>
      <c r="F8" s="278">
        <f t="shared" ref="F8" si="3">IFERROR((D8/E8),0)</f>
        <v>9.1666666666666661</v>
      </c>
      <c r="H8" s="282">
        <v>550</v>
      </c>
    </row>
    <row r="9" spans="1:28" s="2" customFormat="1" ht="12" customHeight="1" x14ac:dyDescent="0.2">
      <c r="A9" s="276" t="s">
        <v>163</v>
      </c>
      <c r="B9" s="277">
        <f>H9*PAINEL!$D$13</f>
        <v>15</v>
      </c>
      <c r="C9" s="114">
        <v>1</v>
      </c>
      <c r="D9" s="278">
        <f t="shared" si="0"/>
        <v>15</v>
      </c>
      <c r="E9" s="114">
        <v>12</v>
      </c>
      <c r="F9" s="278">
        <f t="shared" si="1"/>
        <v>1.25</v>
      </c>
      <c r="H9" s="282">
        <v>75</v>
      </c>
    </row>
    <row r="10" spans="1:28" s="2" customFormat="1" ht="12" customHeight="1" x14ac:dyDescent="0.2">
      <c r="A10" s="279" t="s">
        <v>164</v>
      </c>
      <c r="B10" s="277">
        <f>H10*PAINEL!$D$13</f>
        <v>0.60000000000000009</v>
      </c>
      <c r="C10" s="114">
        <v>1</v>
      </c>
      <c r="D10" s="278">
        <f t="shared" si="0"/>
        <v>0.60000000000000009</v>
      </c>
      <c r="E10" s="114">
        <v>12</v>
      </c>
      <c r="F10" s="278">
        <f t="shared" si="1"/>
        <v>5.000000000000001E-2</v>
      </c>
      <c r="H10" s="282">
        <v>3</v>
      </c>
    </row>
    <row r="11" spans="1:28" s="2" customFormat="1" ht="12" customHeight="1" x14ac:dyDescent="0.2">
      <c r="A11" s="294" t="s">
        <v>165</v>
      </c>
      <c r="B11" s="277">
        <f>H11*PAINEL!$D$13</f>
        <v>4</v>
      </c>
      <c r="C11" s="114">
        <v>4</v>
      </c>
      <c r="D11" s="278">
        <f t="shared" ref="D11:D14" si="4">B11*C11</f>
        <v>16</v>
      </c>
      <c r="E11" s="114">
        <v>12</v>
      </c>
      <c r="F11" s="278">
        <f t="shared" ref="F11:F14" si="5">IFERROR((D11/E11),0)</f>
        <v>1.3333333333333333</v>
      </c>
      <c r="H11" s="282">
        <v>20</v>
      </c>
    </row>
    <row r="12" spans="1:28" s="2" customFormat="1" ht="12" customHeight="1" x14ac:dyDescent="0.2">
      <c r="A12" s="294" t="s">
        <v>166</v>
      </c>
      <c r="B12" s="277">
        <f>H12*PAINEL!$D$13</f>
        <v>18</v>
      </c>
      <c r="C12" s="114">
        <v>1</v>
      </c>
      <c r="D12" s="278">
        <f t="shared" si="4"/>
        <v>18</v>
      </c>
      <c r="E12" s="114">
        <v>12</v>
      </c>
      <c r="F12" s="278">
        <f t="shared" si="5"/>
        <v>1.5</v>
      </c>
      <c r="H12" s="282">
        <v>90</v>
      </c>
    </row>
    <row r="13" spans="1:28" s="2" customFormat="1" ht="12" customHeight="1" x14ac:dyDescent="0.2">
      <c r="A13" s="294" t="s">
        <v>167</v>
      </c>
      <c r="B13" s="277">
        <f>H13*PAINEL!$D$13</f>
        <v>4</v>
      </c>
      <c r="C13" s="114">
        <v>1</v>
      </c>
      <c r="D13" s="278">
        <f t="shared" si="4"/>
        <v>4</v>
      </c>
      <c r="E13" s="114">
        <v>12</v>
      </c>
      <c r="F13" s="278">
        <f t="shared" si="5"/>
        <v>0.33333333333333331</v>
      </c>
      <c r="H13" s="282">
        <v>20</v>
      </c>
    </row>
    <row r="14" spans="1:28" s="2" customFormat="1" ht="12" customHeight="1" x14ac:dyDescent="0.2">
      <c r="A14" s="294" t="s">
        <v>168</v>
      </c>
      <c r="B14" s="277">
        <f>H14*PAINEL!$D$13</f>
        <v>2</v>
      </c>
      <c r="C14" s="114">
        <v>1</v>
      </c>
      <c r="D14" s="278">
        <f t="shared" si="4"/>
        <v>2</v>
      </c>
      <c r="E14" s="114">
        <v>12</v>
      </c>
      <c r="F14" s="278">
        <f t="shared" si="5"/>
        <v>0.16666666666666666</v>
      </c>
      <c r="H14" s="282">
        <v>10</v>
      </c>
    </row>
    <row r="15" spans="1:28" s="2" customFormat="1" ht="12" customHeight="1" x14ac:dyDescent="0.2">
      <c r="A15" s="276" t="s">
        <v>169</v>
      </c>
      <c r="B15" s="277">
        <f>H15*PAINEL!$D$13</f>
        <v>7</v>
      </c>
      <c r="C15" s="114">
        <v>1</v>
      </c>
      <c r="D15" s="278">
        <f t="shared" si="0"/>
        <v>7</v>
      </c>
      <c r="E15" s="114">
        <v>12</v>
      </c>
      <c r="F15" s="278">
        <f t="shared" si="1"/>
        <v>0.58333333333333337</v>
      </c>
      <c r="H15" s="282">
        <v>35</v>
      </c>
    </row>
    <row r="16" spans="1:28" s="2" customFormat="1" ht="12" hidden="1" customHeight="1" x14ac:dyDescent="0.2">
      <c r="B16" s="277">
        <f>H16*PAINEL!$D$13</f>
        <v>0</v>
      </c>
      <c r="C16" s="119"/>
      <c r="D16" s="280">
        <f t="shared" si="0"/>
        <v>0</v>
      </c>
      <c r="E16" s="119"/>
      <c r="F16" s="280">
        <f t="shared" si="1"/>
        <v>0</v>
      </c>
      <c r="H16" s="283"/>
    </row>
    <row r="17" spans="1:6" s="2" customFormat="1" ht="15" customHeight="1" x14ac:dyDescent="0.2">
      <c r="A17" s="1014" t="s">
        <v>170</v>
      </c>
      <c r="B17" s="1014"/>
      <c r="C17" s="1014"/>
      <c r="D17" s="1014"/>
      <c r="E17" s="1014"/>
      <c r="F17" s="31">
        <f>SUM(F6:F16)</f>
        <v>22.049999999999997</v>
      </c>
    </row>
  </sheetData>
  <mergeCells count="7">
    <mergeCell ref="A17:E17"/>
    <mergeCell ref="A1:F1"/>
    <mergeCell ref="X1:X2"/>
    <mergeCell ref="A2:B2"/>
    <mergeCell ref="C2:F2"/>
    <mergeCell ref="M2:W2"/>
    <mergeCell ref="H1:H4"/>
  </mergeCells>
  <printOptions horizontalCentered="1"/>
  <pageMargins left="0.39370078740157483" right="0.39370078740157483" top="0.98425196850393704" bottom="0.39370078740157483" header="0.19685039370078741" footer="0.19685039370078741"/>
  <pageSetup paperSize="9" orientation="portrait" r:id="rId1"/>
  <headerFooter>
    <oddHeader>&amp;L&amp;G</oddHeader>
  </headerFooter>
  <legacyDrawingHF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CC1C0-7FB7-43BE-BFA5-5229B709C9D7}">
  <sheetPr codeName="Planilha16">
    <tabColor rgb="FFFF0000"/>
  </sheetPr>
  <dimension ref="A1:AB19"/>
  <sheetViews>
    <sheetView showGridLines="0" zoomScaleNormal="100" workbookViewId="0">
      <selection activeCell="L17" sqref="L17"/>
    </sheetView>
  </sheetViews>
  <sheetFormatPr defaultColWidth="8.6640625" defaultRowHeight="12" x14ac:dyDescent="0.2"/>
  <cols>
    <col min="1" max="1" width="6.6640625" style="2" customWidth="1"/>
    <col min="2" max="2" width="60.6640625" style="2" customWidth="1"/>
    <col min="3" max="3" width="9" style="2" bestFit="1" customWidth="1"/>
    <col min="4" max="4" width="12.6640625" style="2" customWidth="1"/>
    <col min="5" max="5" width="14.5" style="2" customWidth="1"/>
    <col min="6" max="6" width="12.6640625" style="2" customWidth="1"/>
    <col min="7" max="7" width="12.6640625" style="2" hidden="1" customWidth="1"/>
    <col min="8" max="8" width="12.6640625" style="2" customWidth="1"/>
    <col min="9" max="9" width="0.83203125" style="2" customWidth="1"/>
    <col min="10" max="10" width="20.6640625" style="2" hidden="1" customWidth="1"/>
    <col min="11" max="11" width="0.83203125" style="2" customWidth="1"/>
    <col min="12" max="12" width="12.6640625" style="2" customWidth="1"/>
    <col min="13" max="16384" width="8.6640625" style="2"/>
  </cols>
  <sheetData>
    <row r="1" spans="1:28" s="1" customFormat="1" ht="20.100000000000001" customHeight="1" x14ac:dyDescent="0.2">
      <c r="A1" s="695" t="s">
        <v>151</v>
      </c>
      <c r="B1" s="695"/>
      <c r="C1" s="695"/>
      <c r="D1" s="695"/>
      <c r="E1" s="695"/>
      <c r="F1" s="695"/>
      <c r="G1" s="695"/>
      <c r="H1" s="695"/>
      <c r="J1" s="689" t="s">
        <v>152</v>
      </c>
      <c r="K1" s="49"/>
      <c r="L1" s="49"/>
      <c r="M1" s="49"/>
      <c r="N1" s="49"/>
      <c r="O1" s="49"/>
      <c r="P1" s="49"/>
      <c r="Q1"/>
      <c r="R1"/>
      <c r="S1"/>
      <c r="T1"/>
      <c r="U1"/>
      <c r="V1"/>
      <c r="W1"/>
      <c r="X1"/>
      <c r="Y1" s="2"/>
      <c r="Z1" s="2"/>
      <c r="AA1" s="2"/>
      <c r="AB1" s="2"/>
    </row>
    <row r="2" spans="1:28" ht="15" customHeight="1" x14ac:dyDescent="0.2">
      <c r="A2" s="694" t="str">
        <f>EDITAL!E4&amp;" n° "&amp;EDITAL!Q4</f>
        <v xml:space="preserve">Processo Licitatório n° </v>
      </c>
      <c r="B2" s="694"/>
      <c r="C2" s="291"/>
      <c r="D2" s="692" t="str">
        <f>EDITAL!E5&amp;" n° "&amp;EDITAL!Q5</f>
        <v>Pregão Eletrônico n° N° 0646/2022</v>
      </c>
      <c r="E2" s="692"/>
      <c r="F2" s="692"/>
      <c r="G2" s="692"/>
      <c r="H2" s="692"/>
      <c r="I2"/>
      <c r="J2" s="690"/>
      <c r="K2"/>
      <c r="L2"/>
      <c r="M2"/>
      <c r="N2"/>
      <c r="O2"/>
      <c r="P2"/>
      <c r="Q2"/>
      <c r="R2"/>
      <c r="S2"/>
      <c r="T2"/>
      <c r="U2"/>
      <c r="V2"/>
      <c r="W2"/>
      <c r="X2"/>
    </row>
    <row r="3" spans="1:28" ht="5.0999999999999996" customHeight="1" x14ac:dyDescent="0.2">
      <c r="J3" s="690"/>
    </row>
    <row r="4" spans="1:28" ht="20.100000000000001" customHeight="1" x14ac:dyDescent="0.2">
      <c r="A4" s="945" t="s">
        <v>171</v>
      </c>
      <c r="B4" s="945"/>
      <c r="C4" s="945"/>
      <c r="D4" s="945"/>
      <c r="E4" s="945"/>
      <c r="F4" s="945"/>
      <c r="G4" s="945"/>
      <c r="H4" s="945"/>
      <c r="J4" s="691"/>
    </row>
    <row r="5" spans="1:28" s="29" customFormat="1" ht="20.100000000000001" customHeight="1" x14ac:dyDescent="0.2">
      <c r="A5" s="12" t="s">
        <v>15</v>
      </c>
      <c r="B5" s="12" t="s">
        <v>172</v>
      </c>
      <c r="C5" s="12" t="s">
        <v>155</v>
      </c>
      <c r="D5" s="12" t="s">
        <v>156</v>
      </c>
      <c r="E5" s="12" t="s">
        <v>59</v>
      </c>
      <c r="F5" s="12" t="s">
        <v>173</v>
      </c>
      <c r="G5" s="12" t="s">
        <v>174</v>
      </c>
      <c r="H5" s="12" t="s">
        <v>175</v>
      </c>
      <c r="J5" s="12" t="s">
        <v>159</v>
      </c>
    </row>
    <row r="6" spans="1:28" ht="15" customHeight="1" x14ac:dyDescent="0.2">
      <c r="A6" s="109">
        <v>1</v>
      </c>
      <c r="B6" s="274" t="s">
        <v>176</v>
      </c>
      <c r="C6" s="124">
        <f>J6*PAINEL!$V$13</f>
        <v>12</v>
      </c>
      <c r="D6" s="109">
        <v>21</v>
      </c>
      <c r="E6" s="275">
        <f>C6*D6</f>
        <v>252</v>
      </c>
      <c r="F6" s="109">
        <v>2</v>
      </c>
      <c r="G6" s="275">
        <f>IFERROR((E6/F6),0)</f>
        <v>126</v>
      </c>
      <c r="H6" s="275">
        <f t="shared" ref="H6:H15" si="0">IFERROR((G6/$D$16),0)</f>
        <v>1.2115384615384615</v>
      </c>
      <c r="J6" s="281">
        <v>60</v>
      </c>
    </row>
    <row r="7" spans="1:28" ht="15" customHeight="1" x14ac:dyDescent="0.2">
      <c r="A7" s="114">
        <v>2</v>
      </c>
      <c r="B7" s="276" t="s">
        <v>177</v>
      </c>
      <c r="C7" s="277">
        <f>J7*PAINEL!$V$13</f>
        <v>20</v>
      </c>
      <c r="D7" s="114">
        <f>RESUMO!K22</f>
        <v>104</v>
      </c>
      <c r="E7" s="278">
        <f t="shared" ref="E7:E10" si="1">C7*D7</f>
        <v>2080</v>
      </c>
      <c r="F7" s="114">
        <v>12</v>
      </c>
      <c r="G7" s="278">
        <f t="shared" ref="G7:G10" si="2">IFERROR((E7/F7),0)</f>
        <v>173.33333333333334</v>
      </c>
      <c r="H7" s="278">
        <f t="shared" si="0"/>
        <v>1.6666666666666667</v>
      </c>
      <c r="J7" s="282">
        <v>100</v>
      </c>
    </row>
    <row r="8" spans="1:28" ht="15" customHeight="1" x14ac:dyDescent="0.2">
      <c r="A8" s="114">
        <v>3</v>
      </c>
      <c r="B8" s="276" t="s">
        <v>178</v>
      </c>
      <c r="C8" s="277">
        <f>J8*PAINEL!$V$13</f>
        <v>8</v>
      </c>
      <c r="D8" s="114">
        <f>RESUMO!K22</f>
        <v>104</v>
      </c>
      <c r="E8" s="278">
        <f t="shared" si="1"/>
        <v>832</v>
      </c>
      <c r="F8" s="114">
        <v>12</v>
      </c>
      <c r="G8" s="278">
        <f t="shared" si="2"/>
        <v>69.333333333333329</v>
      </c>
      <c r="H8" s="278">
        <f t="shared" si="0"/>
        <v>0.66666666666666663</v>
      </c>
      <c r="J8" s="282">
        <v>40</v>
      </c>
    </row>
    <row r="9" spans="1:28" ht="15" customHeight="1" x14ac:dyDescent="0.2">
      <c r="A9" s="114">
        <v>4</v>
      </c>
      <c r="B9" s="276" t="s">
        <v>167</v>
      </c>
      <c r="C9" s="277">
        <f>J9*PAINEL!$V$13</f>
        <v>4</v>
      </c>
      <c r="D9" s="114">
        <v>103</v>
      </c>
      <c r="E9" s="278">
        <f t="shared" si="1"/>
        <v>412</v>
      </c>
      <c r="F9" s="114">
        <v>12</v>
      </c>
      <c r="G9" s="278">
        <f t="shared" si="2"/>
        <v>34.333333333333336</v>
      </c>
      <c r="H9" s="278">
        <f t="shared" si="0"/>
        <v>0.33012820512820518</v>
      </c>
      <c r="J9" s="282">
        <v>20</v>
      </c>
    </row>
    <row r="10" spans="1:28" ht="15" customHeight="1" x14ac:dyDescent="0.2">
      <c r="A10" s="114">
        <v>5</v>
      </c>
      <c r="B10" s="276" t="s">
        <v>179</v>
      </c>
      <c r="C10" s="277">
        <f>J10*PAINEL!$V$13</f>
        <v>2</v>
      </c>
      <c r="D10" s="114">
        <v>103</v>
      </c>
      <c r="E10" s="278">
        <f t="shared" si="1"/>
        <v>206</v>
      </c>
      <c r="F10" s="114">
        <v>12</v>
      </c>
      <c r="G10" s="278">
        <f t="shared" si="2"/>
        <v>17.166666666666668</v>
      </c>
      <c r="H10" s="278">
        <f t="shared" si="0"/>
        <v>0.16506410256410259</v>
      </c>
      <c r="J10" s="282">
        <v>10</v>
      </c>
    </row>
    <row r="11" spans="1:28" ht="15" customHeight="1" x14ac:dyDescent="0.2">
      <c r="A11" s="114">
        <v>6</v>
      </c>
      <c r="B11" s="276" t="s">
        <v>180</v>
      </c>
      <c r="C11" s="277">
        <f>J11*PAINEL!$V$13</f>
        <v>14</v>
      </c>
      <c r="D11" s="114">
        <f>RESUMO!J7+RESUMO!J12+RESUMO!J13+RESUMO!J14+RESUMO!J16+RESUMO!J18+RESUMO!J20</f>
        <v>31</v>
      </c>
      <c r="E11" s="278">
        <f t="shared" ref="E11" si="3">C11*D11</f>
        <v>434</v>
      </c>
      <c r="F11" s="114">
        <v>3</v>
      </c>
      <c r="G11" s="278">
        <f t="shared" ref="G11" si="4">IFERROR((E11/F11),0)</f>
        <v>144.66666666666666</v>
      </c>
      <c r="H11" s="278">
        <f t="shared" si="0"/>
        <v>1.391025641025641</v>
      </c>
      <c r="J11" s="282">
        <v>70</v>
      </c>
    </row>
    <row r="12" spans="1:28" ht="15" customHeight="1" x14ac:dyDescent="0.2">
      <c r="A12" s="114">
        <v>7</v>
      </c>
      <c r="B12" s="276" t="s">
        <v>181</v>
      </c>
      <c r="C12" s="277">
        <f>J12*PAINEL!$V$13</f>
        <v>30</v>
      </c>
      <c r="D12" s="114">
        <f>RESUMO!J22</f>
        <v>56</v>
      </c>
      <c r="E12" s="278">
        <f t="shared" ref="E12:E15" si="5">C12*D12</f>
        <v>1680</v>
      </c>
      <c r="F12" s="114">
        <v>0</v>
      </c>
      <c r="G12" s="278">
        <f t="shared" ref="G12:G15" si="6">IFERROR((E12/F12),0)</f>
        <v>0</v>
      </c>
      <c r="H12" s="278">
        <f>E12</f>
        <v>1680</v>
      </c>
      <c r="J12" s="282">
        <v>150</v>
      </c>
    </row>
    <row r="13" spans="1:28" ht="15" customHeight="1" x14ac:dyDescent="0.2">
      <c r="A13" s="114">
        <v>8</v>
      </c>
      <c r="B13" s="276" t="s">
        <v>182</v>
      </c>
      <c r="C13" s="277">
        <f>J13*PAINEL!$V$13</f>
        <v>11</v>
      </c>
      <c r="D13" s="114">
        <f>RESUMO!K22</f>
        <v>104</v>
      </c>
      <c r="E13" s="278">
        <f t="shared" si="5"/>
        <v>1144</v>
      </c>
      <c r="F13" s="114">
        <v>12</v>
      </c>
      <c r="G13" s="278">
        <f t="shared" si="6"/>
        <v>95.333333333333329</v>
      </c>
      <c r="H13" s="278">
        <f>IFERROR((G13/$D$16),0)</f>
        <v>0.91666666666666663</v>
      </c>
      <c r="J13" s="282">
        <v>55</v>
      </c>
    </row>
    <row r="14" spans="1:28" ht="22.15" customHeight="1" x14ac:dyDescent="0.2">
      <c r="A14" s="114">
        <v>9</v>
      </c>
      <c r="B14" s="276" t="s">
        <v>183</v>
      </c>
      <c r="C14" s="277">
        <f>J14*PAINEL!$V$13</f>
        <v>800</v>
      </c>
      <c r="D14" s="114">
        <f>RESUMO!J22</f>
        <v>56</v>
      </c>
      <c r="E14" s="278">
        <f t="shared" si="5"/>
        <v>44800</v>
      </c>
      <c r="F14" s="114">
        <v>12</v>
      </c>
      <c r="G14" s="278">
        <f t="shared" si="6"/>
        <v>3733.3333333333335</v>
      </c>
      <c r="H14" s="278">
        <f t="shared" si="0"/>
        <v>35.897435897435898</v>
      </c>
      <c r="J14" s="282">
        <v>4000</v>
      </c>
    </row>
    <row r="15" spans="1:28" ht="15" customHeight="1" x14ac:dyDescent="0.2">
      <c r="A15" s="119">
        <v>10</v>
      </c>
      <c r="B15" s="279"/>
      <c r="C15" s="127">
        <f>J15*PAINEL!$V$13</f>
        <v>0</v>
      </c>
      <c r="D15" s="119"/>
      <c r="E15" s="280">
        <f t="shared" si="5"/>
        <v>0</v>
      </c>
      <c r="F15" s="119"/>
      <c r="G15" s="280">
        <f t="shared" si="6"/>
        <v>0</v>
      </c>
      <c r="H15" s="280">
        <f t="shared" si="0"/>
        <v>0</v>
      </c>
      <c r="J15" s="283"/>
    </row>
    <row r="16" spans="1:28" ht="20.100000000000001" customHeight="1" x14ac:dyDescent="0.2">
      <c r="A16" s="686" t="s">
        <v>184</v>
      </c>
      <c r="B16" s="687"/>
      <c r="C16" s="688"/>
      <c r="D16" s="97">
        <f>RESUMO!K22</f>
        <v>104</v>
      </c>
      <c r="E16" s="686" t="s">
        <v>170</v>
      </c>
      <c r="F16" s="687"/>
      <c r="G16" s="688"/>
      <c r="H16" s="28">
        <f>SUM(H6:H15)/D16</f>
        <v>16.560049926035504</v>
      </c>
    </row>
    <row r="19" spans="11:12" x14ac:dyDescent="0.2">
      <c r="K19"/>
      <c r="L19"/>
    </row>
  </sheetData>
  <mergeCells count="7">
    <mergeCell ref="E16:G16"/>
    <mergeCell ref="A16:C16"/>
    <mergeCell ref="J1:J4"/>
    <mergeCell ref="A1:H1"/>
    <mergeCell ref="A4:H4"/>
    <mergeCell ref="A2:B2"/>
    <mergeCell ref="D2:H2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90" orientation="portrait" r:id="rId1"/>
  <headerFooter>
    <oddHeader>&amp;L&amp;G</oddHeader>
  </headerFooter>
  <legacyDrawingHF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48950-B6D2-46AC-AEE6-0EF5E39038D6}">
  <sheetPr codeName="Planilha3">
    <tabColor theme="6"/>
  </sheetPr>
  <dimension ref="A1:AF27"/>
  <sheetViews>
    <sheetView showGridLines="0" workbookViewId="0">
      <selection activeCell="A71" sqref="A71:I72"/>
    </sheetView>
  </sheetViews>
  <sheetFormatPr defaultColWidth="4.6640625" defaultRowHeight="15" customHeight="1" x14ac:dyDescent="0.2"/>
  <cols>
    <col min="1" max="23" width="4.6640625" style="2"/>
    <col min="24" max="24" width="5.83203125" style="2" bestFit="1" customWidth="1"/>
    <col min="25" max="25" width="4.6640625" style="2"/>
    <col min="26" max="26" width="5.1640625" style="2" bestFit="1" customWidth="1"/>
    <col min="27" max="28" width="5.5" style="2" customWidth="1"/>
    <col min="29" max="29" width="4.6640625" style="2"/>
    <col min="30" max="30" width="10.5" style="2" customWidth="1"/>
    <col min="31" max="31" width="4.6640625" style="2"/>
    <col min="32" max="32" width="24.83203125" style="2" customWidth="1"/>
    <col min="33" max="16384" width="4.6640625" style="2"/>
  </cols>
  <sheetData>
    <row r="1" spans="1:32" ht="25.15" customHeight="1" x14ac:dyDescent="0.2">
      <c r="A1" s="1023">
        <v>1</v>
      </c>
      <c r="B1" s="1062" t="s">
        <v>512</v>
      </c>
      <c r="C1" s="1062"/>
      <c r="D1" s="1062"/>
      <c r="E1" s="1062"/>
      <c r="F1" s="1062"/>
      <c r="G1" s="1062"/>
      <c r="H1" s="1062"/>
      <c r="I1" s="1062"/>
      <c r="J1" s="1062"/>
      <c r="K1" s="1062"/>
      <c r="L1" s="1062"/>
      <c r="M1" s="1062"/>
      <c r="N1" s="1062"/>
      <c r="O1" s="1062"/>
      <c r="P1" s="1062"/>
      <c r="Q1" s="1062"/>
      <c r="R1" s="1062"/>
      <c r="S1" s="1062"/>
      <c r="T1" s="1062"/>
      <c r="U1" s="1062"/>
      <c r="V1" s="1062"/>
      <c r="W1" s="1062"/>
      <c r="X1" s="1062"/>
      <c r="Y1" s="1062"/>
      <c r="Z1" s="1062"/>
    </row>
    <row r="2" spans="1:32" ht="15" customHeight="1" x14ac:dyDescent="0.2">
      <c r="A2" s="1024"/>
      <c r="B2" s="1063" t="s">
        <v>513</v>
      </c>
      <c r="C2" s="1053"/>
      <c r="D2" s="1054"/>
      <c r="E2" s="1070" t="s">
        <v>514</v>
      </c>
      <c r="F2" s="1071"/>
      <c r="G2" s="1071"/>
      <c r="H2" s="1071"/>
      <c r="I2" s="1071"/>
      <c r="J2" s="1071"/>
      <c r="K2" s="1071"/>
      <c r="L2" s="1071"/>
      <c r="M2" s="1071"/>
      <c r="N2" s="1071"/>
      <c r="O2" s="1071"/>
      <c r="P2" s="1071"/>
      <c r="Q2" s="1071"/>
      <c r="R2" s="1071"/>
      <c r="S2" s="1071"/>
      <c r="T2" s="1071"/>
      <c r="U2" s="1071"/>
      <c r="V2" s="1071"/>
      <c r="W2" s="1071"/>
      <c r="X2" s="1071"/>
      <c r="Y2" s="1071"/>
      <c r="Z2" s="1072"/>
    </row>
    <row r="3" spans="1:32" ht="15" customHeight="1" x14ac:dyDescent="0.2">
      <c r="A3" s="1024"/>
      <c r="B3" s="1039" t="s">
        <v>515</v>
      </c>
      <c r="C3" s="1040"/>
      <c r="D3" s="1041"/>
      <c r="E3" s="1073" t="s">
        <v>516</v>
      </c>
      <c r="F3" s="1074"/>
      <c r="G3" s="1074"/>
      <c r="H3" s="1074"/>
      <c r="I3" s="1074"/>
      <c r="J3" s="1074"/>
      <c r="K3" s="1074"/>
      <c r="L3" s="1074"/>
      <c r="M3" s="1074"/>
      <c r="N3" s="1074"/>
      <c r="O3" s="1074"/>
      <c r="P3" s="1074"/>
      <c r="Q3" s="1074"/>
      <c r="R3" s="1074"/>
      <c r="S3" s="1074"/>
      <c r="T3" s="1074"/>
      <c r="U3" s="1074"/>
      <c r="V3" s="1074"/>
      <c r="W3" s="1074"/>
      <c r="X3" s="1074"/>
      <c r="Y3" s="1074"/>
      <c r="Z3" s="1075"/>
    </row>
    <row r="4" spans="1:32" ht="15" customHeight="1" x14ac:dyDescent="0.2">
      <c r="A4" s="1024"/>
      <c r="B4" s="1039" t="s">
        <v>517</v>
      </c>
      <c r="C4" s="1040"/>
      <c r="D4" s="1041"/>
      <c r="E4" s="1049" t="s">
        <v>518</v>
      </c>
      <c r="F4" s="1050"/>
      <c r="G4" s="1050"/>
      <c r="H4" s="1050"/>
      <c r="I4" s="1050"/>
      <c r="J4" s="1050"/>
      <c r="K4" s="1050"/>
      <c r="L4" s="1050"/>
      <c r="M4" s="1051"/>
      <c r="N4" s="1042" t="s">
        <v>519</v>
      </c>
      <c r="O4" s="1040"/>
      <c r="P4" s="1041"/>
      <c r="Q4" s="1049"/>
      <c r="R4" s="1050"/>
      <c r="S4" s="1050"/>
      <c r="T4" s="1050"/>
      <c r="U4" s="1050"/>
      <c r="V4" s="1050"/>
      <c r="W4" s="1050"/>
      <c r="X4" s="1050"/>
      <c r="Y4" s="1050"/>
      <c r="Z4" s="1061"/>
    </row>
    <row r="5" spans="1:32" ht="15" customHeight="1" x14ac:dyDescent="0.2">
      <c r="A5" s="1024"/>
      <c r="B5" s="1039" t="s">
        <v>520</v>
      </c>
      <c r="C5" s="1040"/>
      <c r="D5" s="1041"/>
      <c r="E5" s="1049" t="s">
        <v>521</v>
      </c>
      <c r="F5" s="1050"/>
      <c r="G5" s="1050"/>
      <c r="H5" s="1050"/>
      <c r="I5" s="1050"/>
      <c r="J5" s="1050"/>
      <c r="K5" s="1050"/>
      <c r="L5" s="1050"/>
      <c r="M5" s="1051"/>
      <c r="N5" s="1058" t="s">
        <v>522</v>
      </c>
      <c r="O5" s="1059"/>
      <c r="P5" s="1060"/>
      <c r="Q5" s="1076" t="s">
        <v>523</v>
      </c>
      <c r="R5" s="1077"/>
      <c r="S5" s="1077"/>
      <c r="T5" s="1077"/>
      <c r="U5" s="1077"/>
      <c r="V5" s="1077"/>
      <c r="W5" s="1077"/>
      <c r="X5" s="1077"/>
      <c r="Y5" s="1077"/>
      <c r="Z5" s="1078"/>
    </row>
    <row r="6" spans="1:32" ht="25.15" customHeight="1" x14ac:dyDescent="0.2">
      <c r="A6" s="1024"/>
      <c r="B6" s="1028" t="s">
        <v>524</v>
      </c>
      <c r="C6" s="1029"/>
      <c r="D6" s="1030"/>
      <c r="E6" s="1082">
        <v>44662</v>
      </c>
      <c r="F6" s="1083"/>
      <c r="G6" s="1084"/>
      <c r="H6" s="1031" t="s">
        <v>525</v>
      </c>
      <c r="I6" s="1029"/>
      <c r="J6" s="1030"/>
      <c r="K6" s="1085">
        <v>0.58333333333333337</v>
      </c>
      <c r="L6" s="1086"/>
      <c r="M6" s="1087"/>
      <c r="N6" s="1055" t="s">
        <v>243</v>
      </c>
      <c r="O6" s="1056"/>
      <c r="P6" s="1057"/>
      <c r="Q6" s="1079" t="s">
        <v>526</v>
      </c>
      <c r="R6" s="1080"/>
      <c r="S6" s="1080"/>
      <c r="T6" s="1080"/>
      <c r="U6" s="1080"/>
      <c r="V6" s="1080"/>
      <c r="W6" s="1080"/>
      <c r="X6" s="1080"/>
      <c r="Y6" s="1080"/>
      <c r="Z6" s="1081"/>
    </row>
    <row r="7" spans="1:32" ht="5.0999999999999996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</row>
    <row r="8" spans="1:32" ht="25.15" customHeight="1" x14ac:dyDescent="0.2">
      <c r="A8" s="1023">
        <v>2</v>
      </c>
      <c r="B8" s="1062" t="s">
        <v>527</v>
      </c>
      <c r="C8" s="1062"/>
      <c r="D8" s="1062"/>
      <c r="E8" s="1062"/>
      <c r="F8" s="1062"/>
      <c r="G8" s="1062"/>
      <c r="H8" s="1062"/>
      <c r="I8" s="1062"/>
      <c r="J8" s="1062"/>
      <c r="K8" s="1062"/>
      <c r="L8" s="1062"/>
      <c r="M8" s="1062"/>
      <c r="N8" s="1062"/>
      <c r="O8" s="1062"/>
      <c r="P8" s="1062"/>
      <c r="Q8" s="1062"/>
      <c r="R8" s="1062"/>
      <c r="S8" s="1062"/>
      <c r="T8" s="1062"/>
      <c r="U8" s="1062"/>
      <c r="V8" s="1062"/>
      <c r="W8" s="1062"/>
      <c r="X8" s="1062"/>
      <c r="Y8" s="1062"/>
      <c r="Z8" s="1062"/>
      <c r="AA8"/>
    </row>
    <row r="9" spans="1:32" ht="15" customHeight="1" x14ac:dyDescent="0.2">
      <c r="A9" s="1024"/>
      <c r="B9" s="1063" t="s">
        <v>528</v>
      </c>
      <c r="C9" s="1053"/>
      <c r="D9" s="1054"/>
      <c r="E9" s="179">
        <v>1</v>
      </c>
      <c r="F9" s="1019" t="str">
        <f>VLOOKUP(E9,EMPR!B4:U8,2,0)</f>
        <v>MINISTER SERVICOS DE VIGILANCIA LTDA</v>
      </c>
      <c r="G9" s="1020"/>
      <c r="H9" s="1020"/>
      <c r="I9" s="1020"/>
      <c r="J9" s="1020"/>
      <c r="K9" s="1020"/>
      <c r="L9" s="1020"/>
      <c r="M9" s="1020"/>
      <c r="N9" s="1020"/>
      <c r="O9" s="1020"/>
      <c r="P9" s="1020"/>
      <c r="Q9" s="1020"/>
      <c r="R9" s="1022"/>
      <c r="S9" s="1052" t="s">
        <v>529</v>
      </c>
      <c r="T9" s="1053"/>
      <c r="U9" s="1054"/>
      <c r="V9" s="1019" t="str">
        <f>VLOOKUP(E9,EMPR!B4:U8,3,0)</f>
        <v>05.913.862/0001-29</v>
      </c>
      <c r="W9" s="1020"/>
      <c r="X9" s="1020"/>
      <c r="Y9" s="1020"/>
      <c r="Z9" s="1021"/>
    </row>
    <row r="10" spans="1:32" ht="15" customHeight="1" x14ac:dyDescent="0.2">
      <c r="A10" s="1024"/>
      <c r="B10" s="1039" t="s">
        <v>530</v>
      </c>
      <c r="C10" s="1040"/>
      <c r="D10" s="1041"/>
      <c r="E10" s="1043" t="str">
        <f>VLOOKUP(E9,EMPR!B4:U8,15,0)</f>
        <v>AV GOV JORGE LACERDA</v>
      </c>
      <c r="F10" s="1044"/>
      <c r="G10" s="1044"/>
      <c r="H10" s="1044"/>
      <c r="I10" s="1044"/>
      <c r="J10" s="1044"/>
      <c r="K10" s="1044"/>
      <c r="L10" s="1044"/>
      <c r="M10" s="1045"/>
      <c r="N10" s="1042" t="s">
        <v>531</v>
      </c>
      <c r="O10" s="1040"/>
      <c r="P10" s="1041"/>
      <c r="Q10" s="1046">
        <f>VLOOKUP(E9,EMPR!B4:U8,16,0)</f>
        <v>578</v>
      </c>
      <c r="R10" s="1047"/>
      <c r="S10" s="1042" t="s">
        <v>532</v>
      </c>
      <c r="T10" s="1040"/>
      <c r="U10" s="1041"/>
      <c r="V10" s="1043" t="str">
        <f>VLOOKUP(E9,EMPR!B4:U8,20,0)</f>
        <v>89165-457</v>
      </c>
      <c r="W10" s="1044"/>
      <c r="X10" s="1044"/>
      <c r="Y10" s="1044"/>
      <c r="Z10" s="1048"/>
    </row>
    <row r="11" spans="1:32" ht="15" customHeight="1" x14ac:dyDescent="0.2">
      <c r="A11" s="1024"/>
      <c r="B11" s="1039" t="s">
        <v>533</v>
      </c>
      <c r="C11" s="1040"/>
      <c r="D11" s="1041"/>
      <c r="E11" s="1043" t="str">
        <f>VLOOKUP(E9,EMPR!B4:U8,17,0)</f>
        <v>BUDAG</v>
      </c>
      <c r="F11" s="1044"/>
      <c r="G11" s="1044"/>
      <c r="H11" s="1044"/>
      <c r="I11" s="1044"/>
      <c r="J11" s="1044"/>
      <c r="K11" s="1044"/>
      <c r="L11" s="1044"/>
      <c r="M11" s="1045"/>
      <c r="N11" s="1042" t="s">
        <v>534</v>
      </c>
      <c r="O11" s="1040"/>
      <c r="P11" s="1041"/>
      <c r="Q11" s="1043" t="str">
        <f>VLOOKUP(E9,EMPR!B4:U8,18,0)</f>
        <v>RIO DO SUL</v>
      </c>
      <c r="R11" s="1044"/>
      <c r="S11" s="1044"/>
      <c r="T11" s="1044"/>
      <c r="U11" s="1044"/>
      <c r="V11" s="1045"/>
      <c r="W11" s="1042" t="s">
        <v>535</v>
      </c>
      <c r="X11" s="1040"/>
      <c r="Y11" s="1041"/>
      <c r="Z11" s="180" t="str">
        <f>VLOOKUP(E9,EMPR!B4:U8,19,0)</f>
        <v>SC</v>
      </c>
    </row>
    <row r="12" spans="1:32" ht="15" customHeight="1" x14ac:dyDescent="0.2">
      <c r="A12" s="1024"/>
      <c r="B12" s="1039" t="s">
        <v>536</v>
      </c>
      <c r="C12" s="1040"/>
      <c r="D12" s="1041"/>
      <c r="E12" s="1043" t="str">
        <f>VLOOKUP(E9,EMPR!B4:U8,4,0)</f>
        <v>BANCO DO BRASIL S/A</v>
      </c>
      <c r="F12" s="1044"/>
      <c r="G12" s="1044"/>
      <c r="H12" s="1044"/>
      <c r="I12" s="1044"/>
      <c r="J12" s="1044"/>
      <c r="K12" s="1044"/>
      <c r="L12" s="1044"/>
      <c r="M12" s="1045"/>
      <c r="N12" s="1042" t="s">
        <v>537</v>
      </c>
      <c r="O12" s="1040"/>
      <c r="P12" s="1041"/>
      <c r="Q12" s="1046" t="str">
        <f>VLOOKUP(E9,EMPR!B4:U8,5,0)</f>
        <v>0276-3</v>
      </c>
      <c r="R12" s="1047"/>
      <c r="S12" s="1042" t="s">
        <v>538</v>
      </c>
      <c r="T12" s="1040"/>
      <c r="U12" s="1041"/>
      <c r="V12" s="1043" t="str">
        <f>VLOOKUP(E9,EMPR!B4:U8,6,0)</f>
        <v>40.100-5</v>
      </c>
      <c r="W12" s="1044"/>
      <c r="X12" s="1044"/>
      <c r="Y12" s="1044"/>
      <c r="Z12" s="1048"/>
    </row>
    <row r="13" spans="1:32" ht="15" customHeight="1" x14ac:dyDescent="0.2">
      <c r="A13" s="1024"/>
      <c r="B13" s="1039" t="s">
        <v>539</v>
      </c>
      <c r="C13" s="1040"/>
      <c r="D13" s="1041"/>
      <c r="E13" s="181">
        <v>1</v>
      </c>
      <c r="F13" s="1065" t="str">
        <f>IFERROR(VLOOKUP(E13,EMPR!B11:C13,2,0),"INVÁLIDO")</f>
        <v>REGIME</v>
      </c>
      <c r="G13" s="1066"/>
      <c r="H13" s="1042" t="s">
        <v>540</v>
      </c>
      <c r="I13" s="1040"/>
      <c r="J13" s="1041"/>
      <c r="K13" s="1067">
        <f>IF(E9=1,IF(E13=1,EMPR!H5,IF(E13=2,EMPR!I5)),IF(E9=2,IF(E13=1,EMPR!H6,IF(E13=2,EMPR!I6)),IF(E9=3,IF(E13=1,EMPR!H7,IF(E13=2,EMPR!I7)),IF(E9=4,IF(E13=1,EMPR!H8,IF(E13=2,EMPR!I8))))))</f>
        <v>6.4999999999999997E-3</v>
      </c>
      <c r="L13" s="1068"/>
      <c r="M13" s="1069"/>
      <c r="N13" s="1042" t="s">
        <v>541</v>
      </c>
      <c r="O13" s="1040"/>
      <c r="P13" s="1041"/>
      <c r="Q13" s="1067">
        <f>IF(E9=1,IF(E13=1,EMPR!J5,IF(E13=2,EMPR!K5)),IF(E9=2,IF(E13=1,EMPR!J6,IF(E13=2,EMPR!K6)),IF(E9=3,IF(E13=1,EMPR!J7,IF(E13=2,EMPR!K7)),IF(E9=4,IF(E13=1,EMPR!J8,IF(E13=2,EMPR!K8))))))</f>
        <v>0.03</v>
      </c>
      <c r="R13" s="1068"/>
      <c r="S13" s="1069"/>
      <c r="T13" s="1042" t="s">
        <v>542</v>
      </c>
      <c r="U13" s="1040"/>
      <c r="V13" s="1040"/>
      <c r="W13" s="1040"/>
      <c r="X13" s="182">
        <v>2</v>
      </c>
      <c r="Y13" s="1046" t="str">
        <f>IF(X13=1,EMPR!C17,IF(X13=2,EMPR!C18))</f>
        <v>NAO</v>
      </c>
      <c r="Z13" s="1064"/>
    </row>
    <row r="14" spans="1:32" ht="15" customHeight="1" x14ac:dyDescent="0.2">
      <c r="A14" s="1024"/>
      <c r="B14" s="1028" t="s">
        <v>543</v>
      </c>
      <c r="C14" s="1029"/>
      <c r="D14" s="1030"/>
      <c r="E14" s="1025">
        <f>IF(E9=1,EMPR!M5,IF(E9=2,EMPR!M6,IF(E9=3,EMPR!M7,IF(E9=4,EMPR!M8))))</f>
        <v>0.03</v>
      </c>
      <c r="F14" s="1026"/>
      <c r="G14" s="1032"/>
      <c r="H14" s="1031" t="s">
        <v>544</v>
      </c>
      <c r="I14" s="1029"/>
      <c r="J14" s="1029"/>
      <c r="K14" s="1030"/>
      <c r="L14" s="1033">
        <f>IF(E9=1,EMPR!N5,IF(E9=2,EMPR!N6,IF(E9=3,EMPR!N7,IF(E9=4,EMPR!N8))))</f>
        <v>1.5862000000000001</v>
      </c>
      <c r="M14" s="1034"/>
      <c r="N14" s="1035"/>
      <c r="O14" s="1031" t="s">
        <v>545</v>
      </c>
      <c r="P14" s="1029"/>
      <c r="Q14" s="1030"/>
      <c r="R14" s="1036">
        <f>E14*L14</f>
        <v>4.7586000000000003E-2</v>
      </c>
      <c r="S14" s="1037"/>
      <c r="T14" s="1038"/>
      <c r="U14" s="1031" t="s">
        <v>546</v>
      </c>
      <c r="V14" s="1029"/>
      <c r="W14" s="1030"/>
      <c r="X14" s="1025">
        <f>IF(E9=1,EMPR!L5,IF(E9=2,EMPR!L6,IF(E9=3,EMPR!L7,IF(E9=4,EMPR!L8))))</f>
        <v>0</v>
      </c>
      <c r="Y14" s="1026"/>
      <c r="Z14" s="1027"/>
      <c r="AF14" s="8"/>
    </row>
    <row r="15" spans="1:32" ht="5.0999999999999996" customHeight="1" x14ac:dyDescent="0.2">
      <c r="AF15" s="9"/>
    </row>
    <row r="16" spans="1:32" ht="25.15" customHeight="1" x14ac:dyDescent="0.2">
      <c r="A16" s="1089">
        <v>3</v>
      </c>
      <c r="B16" s="838" t="s">
        <v>547</v>
      </c>
      <c r="C16" s="838"/>
      <c r="D16" s="838"/>
      <c r="E16" s="838"/>
      <c r="F16" s="838"/>
      <c r="G16" s="838"/>
      <c r="H16" s="838"/>
      <c r="I16" s="838"/>
      <c r="J16" s="838"/>
      <c r="K16" s="838"/>
      <c r="L16" s="838"/>
      <c r="M16" s="838"/>
      <c r="N16" s="838"/>
      <c r="O16" s="838"/>
      <c r="P16" s="838"/>
      <c r="Q16" s="838"/>
      <c r="R16" s="838"/>
      <c r="S16" s="838"/>
      <c r="T16" s="838"/>
      <c r="U16" s="838"/>
      <c r="V16" s="838"/>
      <c r="W16" s="838"/>
      <c r="X16" s="838"/>
      <c r="Y16" s="838"/>
      <c r="Z16" s="838"/>
      <c r="AA16"/>
    </row>
    <row r="17" spans="1:30" ht="15" customHeight="1" x14ac:dyDescent="0.2">
      <c r="A17" s="1090"/>
      <c r="B17" s="1107" t="s">
        <v>548</v>
      </c>
      <c r="C17" s="1108"/>
      <c r="D17" s="1109"/>
      <c r="E17" s="1099">
        <v>12</v>
      </c>
      <c r="F17" s="1100"/>
      <c r="G17" s="1107" t="s">
        <v>549</v>
      </c>
      <c r="H17" s="1108"/>
      <c r="I17" s="1109"/>
      <c r="J17" s="1098" t="s">
        <v>550</v>
      </c>
      <c r="K17" s="1098"/>
      <c r="L17" s="1098"/>
      <c r="M17" s="1098"/>
      <c r="N17" s="1098"/>
      <c r="O17" s="1098"/>
      <c r="P17" s="1098"/>
      <c r="Q17" s="1107" t="s">
        <v>535</v>
      </c>
      <c r="R17" s="1108"/>
      <c r="S17" s="1109"/>
      <c r="T17" s="1124" t="s">
        <v>551</v>
      </c>
      <c r="U17" s="1107" t="s">
        <v>552</v>
      </c>
      <c r="V17" s="1108"/>
      <c r="W17" s="1109"/>
      <c r="X17" s="1095">
        <v>2.5000000000000001E-2</v>
      </c>
      <c r="Y17" s="1095"/>
      <c r="Z17" s="1095"/>
      <c r="AA17" s="1107" t="s">
        <v>553</v>
      </c>
      <c r="AB17" s="1108"/>
      <c r="AC17" s="1109"/>
      <c r="AD17" s="267">
        <v>4.5</v>
      </c>
    </row>
    <row r="18" spans="1:30" ht="15" customHeight="1" x14ac:dyDescent="0.2">
      <c r="A18" s="1090"/>
      <c r="B18" s="1110"/>
      <c r="C18" s="1111"/>
      <c r="D18" s="1112"/>
      <c r="E18" s="1101"/>
      <c r="F18" s="1102"/>
      <c r="G18" s="1110"/>
      <c r="H18" s="1111"/>
      <c r="I18" s="1112"/>
      <c r="J18" s="1119" t="s">
        <v>554</v>
      </c>
      <c r="K18" s="1119"/>
      <c r="L18" s="1119"/>
      <c r="M18" s="1119"/>
      <c r="N18" s="1119"/>
      <c r="O18" s="1119"/>
      <c r="P18" s="1119"/>
      <c r="Q18" s="1110"/>
      <c r="R18" s="1111"/>
      <c r="S18" s="1112"/>
      <c r="T18" s="1125"/>
      <c r="U18" s="1110"/>
      <c r="V18" s="1111"/>
      <c r="W18" s="1112"/>
      <c r="X18" s="1121">
        <v>2.5000000000000001E-2</v>
      </c>
      <c r="Y18" s="1121"/>
      <c r="Z18" s="1121"/>
      <c r="AA18" s="1110"/>
      <c r="AB18" s="1111"/>
      <c r="AC18" s="1112"/>
      <c r="AD18" s="268">
        <v>4.38</v>
      </c>
    </row>
    <row r="19" spans="1:30" ht="15" customHeight="1" x14ac:dyDescent="0.2">
      <c r="A19" s="1090"/>
      <c r="B19" s="1110"/>
      <c r="C19" s="1111"/>
      <c r="D19" s="1112"/>
      <c r="E19" s="1101"/>
      <c r="F19" s="1102"/>
      <c r="G19" s="1110"/>
      <c r="H19" s="1111"/>
      <c r="I19" s="1112"/>
      <c r="J19" s="1119" t="s">
        <v>555</v>
      </c>
      <c r="K19" s="1119"/>
      <c r="L19" s="1119"/>
      <c r="M19" s="1119"/>
      <c r="N19" s="1119"/>
      <c r="O19" s="1119"/>
      <c r="P19" s="1119"/>
      <c r="Q19" s="1110"/>
      <c r="R19" s="1111"/>
      <c r="S19" s="1112"/>
      <c r="T19" s="1125"/>
      <c r="U19" s="1110"/>
      <c r="V19" s="1111"/>
      <c r="W19" s="1112"/>
      <c r="X19" s="1121">
        <v>0.05</v>
      </c>
      <c r="Y19" s="1121"/>
      <c r="Z19" s="1121"/>
      <c r="AA19" s="1110"/>
      <c r="AB19" s="1111"/>
      <c r="AC19" s="1112"/>
      <c r="AD19" s="290">
        <v>4</v>
      </c>
    </row>
    <row r="20" spans="1:30" ht="15" customHeight="1" x14ac:dyDescent="0.2">
      <c r="A20" s="1090"/>
      <c r="B20" s="1113"/>
      <c r="C20" s="1114"/>
      <c r="D20" s="1115"/>
      <c r="E20" s="1103"/>
      <c r="F20" s="1104"/>
      <c r="G20" s="1113"/>
      <c r="H20" s="1114"/>
      <c r="I20" s="1115"/>
      <c r="J20" s="1119" t="s">
        <v>556</v>
      </c>
      <c r="K20" s="1119"/>
      <c r="L20" s="1119"/>
      <c r="M20" s="1119"/>
      <c r="N20" s="1119"/>
      <c r="O20" s="1119"/>
      <c r="P20" s="1119"/>
      <c r="Q20" s="1113"/>
      <c r="R20" s="1114"/>
      <c r="S20" s="1115"/>
      <c r="T20" s="1126"/>
      <c r="U20" s="1113"/>
      <c r="V20" s="1114"/>
      <c r="W20" s="1115"/>
      <c r="X20" s="1123">
        <v>0.05</v>
      </c>
      <c r="Y20" s="1123"/>
      <c r="Z20" s="1123"/>
      <c r="AA20" s="1113"/>
      <c r="AB20" s="1114"/>
      <c r="AC20" s="1115"/>
      <c r="AD20" s="290">
        <v>5</v>
      </c>
    </row>
    <row r="21" spans="1:30" ht="15" customHeight="1" x14ac:dyDescent="0.2">
      <c r="A21" s="1090"/>
      <c r="B21" s="1116"/>
      <c r="C21" s="1117"/>
      <c r="D21" s="1118"/>
      <c r="E21" s="1105"/>
      <c r="F21" s="1106"/>
      <c r="G21" s="1116"/>
      <c r="H21" s="1117"/>
      <c r="I21" s="1118"/>
      <c r="J21" s="1120" t="s">
        <v>557</v>
      </c>
      <c r="K21" s="1120"/>
      <c r="L21" s="1120"/>
      <c r="M21" s="1120"/>
      <c r="N21" s="1120"/>
      <c r="O21" s="1120"/>
      <c r="P21" s="1120"/>
      <c r="Q21" s="1116"/>
      <c r="R21" s="1117"/>
      <c r="S21" s="1118"/>
      <c r="T21" s="1127"/>
      <c r="U21" s="1116"/>
      <c r="V21" s="1117"/>
      <c r="W21" s="1118"/>
      <c r="X21" s="1122">
        <v>0.05</v>
      </c>
      <c r="Y21" s="1122"/>
      <c r="Z21" s="1122"/>
      <c r="AA21" s="1116"/>
      <c r="AB21" s="1117"/>
      <c r="AC21" s="1118"/>
      <c r="AD21" s="269">
        <v>5.25</v>
      </c>
    </row>
    <row r="22" spans="1:30" ht="15" customHeight="1" x14ac:dyDescent="0.2">
      <c r="A22" s="1090"/>
      <c r="B22" s="563" t="s">
        <v>212</v>
      </c>
      <c r="C22" s="563"/>
      <c r="D22" s="563"/>
      <c r="E22" s="10">
        <v>2</v>
      </c>
      <c r="F22" s="1088" t="str">
        <f>VLOOKUP(E22,EMPR!B28:R29,2,0)</f>
        <v>VIGILANCIA SC</v>
      </c>
      <c r="G22" s="1088"/>
      <c r="H22" s="1088"/>
      <c r="I22" s="1088"/>
      <c r="J22" s="1088"/>
      <c r="K22" s="1088"/>
      <c r="L22" s="1088"/>
      <c r="M22" s="1088"/>
      <c r="N22" s="1088"/>
      <c r="O22" s="1088"/>
      <c r="P22" s="1088"/>
      <c r="Q22" s="1088"/>
      <c r="R22" s="1088"/>
      <c r="S22" s="1088"/>
      <c r="T22" s="1088"/>
      <c r="U22" s="563" t="s">
        <v>216</v>
      </c>
      <c r="V22" s="563"/>
      <c r="W22" s="563"/>
      <c r="X22" s="1091">
        <f>VLOOKUP(E22,EMPR!B28:R29,17,0)</f>
        <v>44593</v>
      </c>
      <c r="Y22" s="1091"/>
      <c r="Z22" s="1091"/>
    </row>
    <row r="23" spans="1:30" ht="45" customHeight="1" x14ac:dyDescent="0.2">
      <c r="A23" s="1090"/>
      <c r="B23" s="563" t="s">
        <v>558</v>
      </c>
      <c r="C23" s="563"/>
      <c r="D23" s="563"/>
      <c r="E23" s="1096"/>
      <c r="F23" s="1097"/>
      <c r="G23" s="1097"/>
      <c r="H23" s="1097"/>
      <c r="I23" s="1097"/>
      <c r="J23" s="1097"/>
      <c r="K23" s="1097"/>
      <c r="L23" s="1097"/>
      <c r="M23" s="1097"/>
      <c r="N23" s="1097"/>
      <c r="O23" s="1097"/>
      <c r="P23" s="1097"/>
      <c r="Q23" s="1097"/>
      <c r="R23" s="1097"/>
      <c r="S23" s="1097"/>
      <c r="T23" s="1097"/>
      <c r="U23" s="1097"/>
      <c r="V23" s="1097"/>
      <c r="W23" s="1097"/>
      <c r="X23" s="1097"/>
      <c r="Y23" s="1097"/>
      <c r="Z23" s="1097"/>
    </row>
    <row r="24" spans="1:30" ht="15" customHeight="1" x14ac:dyDescent="0.2">
      <c r="A24" s="1090"/>
      <c r="B24" s="563" t="s">
        <v>559</v>
      </c>
      <c r="C24" s="563"/>
      <c r="D24" s="563"/>
      <c r="E24" s="1092" t="s">
        <v>560</v>
      </c>
      <c r="F24" s="1093"/>
      <c r="G24" s="1093"/>
      <c r="H24" s="1093"/>
      <c r="I24" s="1093"/>
      <c r="J24" s="1093"/>
      <c r="K24" s="1093"/>
      <c r="L24" s="1093"/>
      <c r="M24" s="1093"/>
      <c r="N24" s="1093"/>
      <c r="O24" s="1093"/>
      <c r="P24" s="1093"/>
      <c r="Q24" s="1093"/>
      <c r="R24" s="1093"/>
      <c r="S24" s="1093"/>
      <c r="T24" s="1093"/>
      <c r="U24" s="1093"/>
      <c r="V24" s="1093"/>
      <c r="W24" s="1093"/>
      <c r="X24" s="1093"/>
      <c r="Y24" s="1093"/>
      <c r="Z24" s="1094"/>
    </row>
    <row r="25" spans="1:30" ht="15" customHeight="1" x14ac:dyDescent="0.2">
      <c r="C25"/>
      <c r="D25"/>
      <c r="E25"/>
      <c r="F25"/>
      <c r="G25"/>
      <c r="H25"/>
      <c r="I25"/>
      <c r="J25"/>
      <c r="K25"/>
      <c r="L25"/>
      <c r="M25"/>
      <c r="N25"/>
    </row>
    <row r="27" spans="1:30" ht="15" customHeight="1" x14ac:dyDescent="0.2">
      <c r="E27" s="7"/>
    </row>
  </sheetData>
  <mergeCells count="86">
    <mergeCell ref="J18:P18"/>
    <mergeCell ref="J19:P19"/>
    <mergeCell ref="J21:P21"/>
    <mergeCell ref="AA17:AC21"/>
    <mergeCell ref="X18:Z18"/>
    <mergeCell ref="X19:Z19"/>
    <mergeCell ref="X21:Z21"/>
    <mergeCell ref="J20:P20"/>
    <mergeCell ref="X20:Z20"/>
    <mergeCell ref="U17:W21"/>
    <mergeCell ref="T17:T21"/>
    <mergeCell ref="U22:W22"/>
    <mergeCell ref="F22:T22"/>
    <mergeCell ref="B24:D24"/>
    <mergeCell ref="A16:A24"/>
    <mergeCell ref="B22:D22"/>
    <mergeCell ref="B16:Z16"/>
    <mergeCell ref="B23:D23"/>
    <mergeCell ref="X22:Z22"/>
    <mergeCell ref="E24:Z24"/>
    <mergeCell ref="X17:Z17"/>
    <mergeCell ref="E23:Z23"/>
    <mergeCell ref="J17:P17"/>
    <mergeCell ref="E17:F21"/>
    <mergeCell ref="B17:D21"/>
    <mergeCell ref="G17:I21"/>
    <mergeCell ref="Q17:S21"/>
    <mergeCell ref="A1:A6"/>
    <mergeCell ref="B6:D6"/>
    <mergeCell ref="B5:D5"/>
    <mergeCell ref="E2:Z2"/>
    <mergeCell ref="E3:Z3"/>
    <mergeCell ref="Q5:Z5"/>
    <mergeCell ref="Q6:Z6"/>
    <mergeCell ref="B1:Z1"/>
    <mergeCell ref="B4:D4"/>
    <mergeCell ref="E6:G6"/>
    <mergeCell ref="H6:J6"/>
    <mergeCell ref="K6:M6"/>
    <mergeCell ref="B3:D3"/>
    <mergeCell ref="B2:D2"/>
    <mergeCell ref="Y13:Z13"/>
    <mergeCell ref="F13:G13"/>
    <mergeCell ref="H13:J13"/>
    <mergeCell ref="Q13:S13"/>
    <mergeCell ref="T13:W13"/>
    <mergeCell ref="K13:M13"/>
    <mergeCell ref="N13:P13"/>
    <mergeCell ref="Q12:R12"/>
    <mergeCell ref="V12:Z12"/>
    <mergeCell ref="E5:M5"/>
    <mergeCell ref="E4:M4"/>
    <mergeCell ref="S9:U9"/>
    <mergeCell ref="N6:P6"/>
    <mergeCell ref="N5:P5"/>
    <mergeCell ref="N4:P4"/>
    <mergeCell ref="Q4:Z4"/>
    <mergeCell ref="B8:Z8"/>
    <mergeCell ref="B9:D9"/>
    <mergeCell ref="V10:Z10"/>
    <mergeCell ref="B11:D11"/>
    <mergeCell ref="W11:Y11"/>
    <mergeCell ref="Q11:V11"/>
    <mergeCell ref="E11:M11"/>
    <mergeCell ref="S10:U10"/>
    <mergeCell ref="N10:P10"/>
    <mergeCell ref="N11:P11"/>
    <mergeCell ref="B10:D10"/>
    <mergeCell ref="E10:M10"/>
    <mergeCell ref="Q10:R10"/>
    <mergeCell ref="V9:Z9"/>
    <mergeCell ref="F9:R9"/>
    <mergeCell ref="A8:A14"/>
    <mergeCell ref="X14:Z14"/>
    <mergeCell ref="B14:D14"/>
    <mergeCell ref="O14:Q14"/>
    <mergeCell ref="H14:K14"/>
    <mergeCell ref="E14:G14"/>
    <mergeCell ref="L14:N14"/>
    <mergeCell ref="R14:T14"/>
    <mergeCell ref="U14:W14"/>
    <mergeCell ref="B13:D13"/>
    <mergeCell ref="S12:U12"/>
    <mergeCell ref="N12:P12"/>
    <mergeCell ref="B12:D12"/>
    <mergeCell ref="E12:M12"/>
  </mergeCells>
  <phoneticPr fontId="24" type="noConversion"/>
  <hyperlinks>
    <hyperlink ref="Q6" r:id="rId1" xr:uid="{8668D410-2511-4415-BB62-2E1A7945D406}"/>
  </hyperlinks>
  <pageMargins left="0.511811024" right="0.511811024" top="0.78740157499999996" bottom="0.78740157499999996" header="0.31496062000000002" footer="0.31496062000000002"/>
  <pageSetup paperSize="9" orientation="portrait" r:id="rId2"/>
  <legacyDrawing r:id="rId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3F220-156F-4627-8A74-73AD54597A15}">
  <sheetPr codeName="Planilha4">
    <tabColor theme="6"/>
  </sheetPr>
  <dimension ref="A1:AB11"/>
  <sheetViews>
    <sheetView showGridLines="0" workbookViewId="0">
      <selection activeCell="A71" sqref="A71:I72"/>
    </sheetView>
  </sheetViews>
  <sheetFormatPr defaultColWidth="4.6640625" defaultRowHeight="15" customHeight="1" x14ac:dyDescent="0.2"/>
  <sheetData>
    <row r="1" spans="1:28" s="2" customFormat="1" ht="25.15" customHeight="1" x14ac:dyDescent="0.2">
      <c r="A1" s="1136">
        <v>1</v>
      </c>
      <c r="B1" s="838" t="s">
        <v>561</v>
      </c>
      <c r="C1" s="838"/>
      <c r="D1" s="838"/>
      <c r="E1" s="838"/>
      <c r="F1" s="838"/>
      <c r="G1" s="838"/>
      <c r="H1" s="838"/>
      <c r="I1" s="838"/>
      <c r="J1" s="838"/>
      <c r="K1" s="838"/>
      <c r="L1" s="838"/>
      <c r="M1" s="838"/>
      <c r="N1" s="838"/>
      <c r="O1" s="838"/>
      <c r="P1" s="838"/>
      <c r="Q1" s="838"/>
      <c r="R1" s="838"/>
      <c r="S1" s="838"/>
      <c r="T1" s="838"/>
      <c r="U1" s="838"/>
      <c r="V1" s="838"/>
      <c r="W1" s="838"/>
      <c r="X1" s="838"/>
      <c r="Y1" s="838"/>
      <c r="Z1"/>
    </row>
    <row r="2" spans="1:28" s="2" customFormat="1" ht="12" customHeight="1" x14ac:dyDescent="0.2">
      <c r="A2" s="1136"/>
      <c r="B2" s="575" t="s">
        <v>562</v>
      </c>
      <c r="C2" s="575"/>
      <c r="D2" s="575"/>
      <c r="E2" s="575"/>
      <c r="F2" s="575"/>
      <c r="G2" s="575"/>
      <c r="H2" s="575" t="s">
        <v>563</v>
      </c>
      <c r="I2" s="575"/>
      <c r="J2" s="575"/>
      <c r="K2" s="575"/>
      <c r="L2" s="575"/>
      <c r="M2" s="575"/>
      <c r="N2" s="575"/>
      <c r="O2" s="575"/>
      <c r="P2" s="575"/>
      <c r="Q2" s="575"/>
      <c r="R2" s="575"/>
      <c r="S2" s="575"/>
      <c r="T2" s="575"/>
      <c r="U2" s="575"/>
      <c r="V2" s="575" t="s">
        <v>564</v>
      </c>
      <c r="W2" s="575"/>
      <c r="X2" s="575"/>
      <c r="Y2" s="575"/>
      <c r="Z2"/>
    </row>
    <row r="3" spans="1:28" s="2" customFormat="1" ht="12" customHeight="1" x14ac:dyDescent="0.2">
      <c r="A3" s="1136"/>
      <c r="B3" s="575" t="s">
        <v>565</v>
      </c>
      <c r="C3" s="575"/>
      <c r="D3" s="575" t="s">
        <v>566</v>
      </c>
      <c r="E3" s="575"/>
      <c r="F3" s="575" t="s">
        <v>567</v>
      </c>
      <c r="G3" s="575"/>
      <c r="H3" s="575">
        <v>220</v>
      </c>
      <c r="I3" s="575"/>
      <c r="J3" s="575">
        <v>200</v>
      </c>
      <c r="K3" s="575"/>
      <c r="L3" s="575">
        <v>180</v>
      </c>
      <c r="M3" s="575"/>
      <c r="N3" s="575">
        <v>150</v>
      </c>
      <c r="O3" s="575"/>
      <c r="P3" s="575">
        <v>120</v>
      </c>
      <c r="Q3" s="575"/>
      <c r="R3" s="575">
        <v>108</v>
      </c>
      <c r="S3" s="575"/>
      <c r="T3" s="575" t="s">
        <v>566</v>
      </c>
      <c r="U3" s="575"/>
      <c r="V3" s="575" t="s">
        <v>568</v>
      </c>
      <c r="W3" s="575"/>
      <c r="X3" s="575" t="s">
        <v>569</v>
      </c>
      <c r="Y3" s="575"/>
      <c r="Z3"/>
    </row>
    <row r="4" spans="1:28" s="2" customFormat="1" ht="15" customHeight="1" x14ac:dyDescent="0.2">
      <c r="A4" s="1136"/>
      <c r="B4" s="1137">
        <v>5</v>
      </c>
      <c r="C4" s="1137"/>
      <c r="D4" s="1135">
        <v>0.06</v>
      </c>
      <c r="E4" s="1135"/>
      <c r="F4" s="1134">
        <v>1</v>
      </c>
      <c r="G4" s="1134"/>
      <c r="H4" s="1130">
        <f>VLOOKUP(EDITAL!E22,EMPR!B28:R29,5,0)</f>
        <v>27.6</v>
      </c>
      <c r="I4" s="1130"/>
      <c r="J4" s="1130">
        <f>VLOOKUP(EDITAL!E22,EMPR!B28:R29,6,0)</f>
        <v>27.6</v>
      </c>
      <c r="K4" s="1130"/>
      <c r="L4" s="1130">
        <f>VLOOKUP(EDITAL!E22,EMPR!B28:R29,7,0)</f>
        <v>27.6</v>
      </c>
      <c r="M4" s="1130"/>
      <c r="N4" s="1130">
        <f>VLOOKUP(EDITAL!E22,EMPR!B28:R29,8,0)</f>
        <v>27.6</v>
      </c>
      <c r="O4" s="1130"/>
      <c r="P4" s="1130">
        <f>VLOOKUP(EDITAL!E22,EMPR!B28:R29,9,0)</f>
        <v>27.6</v>
      </c>
      <c r="Q4" s="1130"/>
      <c r="R4" s="1130">
        <f>VLOOKUP(EDITAL!E22,EMPR!B28:R29,10,0)</f>
        <v>27.6</v>
      </c>
      <c r="S4" s="1130"/>
      <c r="T4" s="1135">
        <f>VLOOKUP(EDITAL!E22,EMPR!B28:R29,11,0)</f>
        <v>0.2</v>
      </c>
      <c r="U4" s="1135"/>
      <c r="V4" s="1129">
        <f>VLOOKUP(EDITAL!E22,EMPR!B28:R29,3,0)</f>
        <v>6.0000000000000001E-3</v>
      </c>
      <c r="W4" s="1129"/>
      <c r="X4" s="1130">
        <f>VLOOKUP(EDITAL!E22,EMPR!B28:R29,4,0)</f>
        <v>14</v>
      </c>
      <c r="Y4" s="1130"/>
      <c r="Z4"/>
    </row>
    <row r="6" spans="1:28" s="2" customFormat="1" ht="25.15" customHeight="1" x14ac:dyDescent="0.2">
      <c r="A6" s="1136">
        <v>2</v>
      </c>
      <c r="B6" s="1131" t="s">
        <v>570</v>
      </c>
      <c r="C6" s="1132"/>
      <c r="D6" s="1132"/>
      <c r="E6" s="1132"/>
      <c r="F6" s="1133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</row>
    <row r="7" spans="1:28" s="3" customFormat="1" ht="12" customHeight="1" x14ac:dyDescent="0.2">
      <c r="A7" s="1136"/>
      <c r="B7" s="575" t="s">
        <v>571</v>
      </c>
      <c r="C7" s="575"/>
      <c r="D7" s="575" t="s">
        <v>426</v>
      </c>
      <c r="E7" s="575"/>
      <c r="F7" s="575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</row>
    <row r="8" spans="1:28" s="2" customFormat="1" ht="14.25" customHeight="1" x14ac:dyDescent="0.2">
      <c r="A8" s="1136"/>
      <c r="B8" s="1138">
        <v>1</v>
      </c>
      <c r="C8" s="1138"/>
      <c r="D8" s="1128" t="s">
        <v>572</v>
      </c>
      <c r="E8" s="1128"/>
      <c r="F8" s="112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</row>
    <row r="9" spans="1:28" s="2" customFormat="1" ht="14.25" customHeight="1" x14ac:dyDescent="0.2">
      <c r="A9" s="1136"/>
      <c r="B9" s="1138">
        <v>2</v>
      </c>
      <c r="C9" s="1138"/>
      <c r="D9" s="1128" t="s">
        <v>573</v>
      </c>
      <c r="E9" s="1128"/>
      <c r="F9" s="1128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</row>
    <row r="11" spans="1:28" ht="15" customHeight="1" x14ac:dyDescent="0.2">
      <c r="H11" s="20"/>
    </row>
  </sheetData>
  <mergeCells count="37">
    <mergeCell ref="A6:A9"/>
    <mergeCell ref="N3:O3"/>
    <mergeCell ref="P3:Q3"/>
    <mergeCell ref="R3:S3"/>
    <mergeCell ref="R4:S4"/>
    <mergeCell ref="P4:Q4"/>
    <mergeCell ref="N4:O4"/>
    <mergeCell ref="L4:M4"/>
    <mergeCell ref="J4:K4"/>
    <mergeCell ref="H4:I4"/>
    <mergeCell ref="D4:E4"/>
    <mergeCell ref="B4:C4"/>
    <mergeCell ref="A1:A4"/>
    <mergeCell ref="B9:C9"/>
    <mergeCell ref="B8:C8"/>
    <mergeCell ref="B7:C7"/>
    <mergeCell ref="V2:Y2"/>
    <mergeCell ref="B1:Y1"/>
    <mergeCell ref="B2:G2"/>
    <mergeCell ref="D3:E3"/>
    <mergeCell ref="F4:G4"/>
    <mergeCell ref="H3:I3"/>
    <mergeCell ref="J3:K3"/>
    <mergeCell ref="T3:U3"/>
    <mergeCell ref="H2:U2"/>
    <mergeCell ref="T4:U4"/>
    <mergeCell ref="L3:M3"/>
    <mergeCell ref="B3:C3"/>
    <mergeCell ref="F3:G3"/>
    <mergeCell ref="V3:W3"/>
    <mergeCell ref="D9:F9"/>
    <mergeCell ref="D8:F8"/>
    <mergeCell ref="D7:F7"/>
    <mergeCell ref="X3:Y3"/>
    <mergeCell ref="V4:W4"/>
    <mergeCell ref="X4:Y4"/>
    <mergeCell ref="B6:F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B85F0-F737-472D-80EA-C6E7D4AEFCCA}">
  <sheetPr codeName="Planilha5">
    <tabColor theme="6"/>
  </sheetPr>
  <dimension ref="A1:U40"/>
  <sheetViews>
    <sheetView showGridLines="0" topLeftCell="A9" workbookViewId="0">
      <selection activeCell="A71" sqref="A71:I72"/>
    </sheetView>
  </sheetViews>
  <sheetFormatPr defaultColWidth="8.6640625" defaultRowHeight="12" x14ac:dyDescent="0.2"/>
  <cols>
    <col min="1" max="1" width="4.6640625" style="2" customWidth="1"/>
    <col min="2" max="2" width="6.6640625" style="2" customWidth="1"/>
    <col min="3" max="3" width="40.6640625" style="2" customWidth="1"/>
    <col min="4" max="5" width="20.6640625" style="2" customWidth="1"/>
    <col min="6" max="7" width="10.6640625" style="2" customWidth="1"/>
    <col min="8" max="14" width="8.6640625" style="2"/>
    <col min="15" max="15" width="9.6640625" style="2" bestFit="1" customWidth="1"/>
    <col min="16" max="16" width="30.6640625" style="2" customWidth="1"/>
    <col min="17" max="17" width="6.6640625" style="2" customWidth="1"/>
    <col min="18" max="19" width="15.6640625" style="2" customWidth="1"/>
    <col min="20" max="20" width="6.6640625" style="2" customWidth="1"/>
    <col min="21" max="21" width="10.6640625" style="2" customWidth="1"/>
    <col min="22" max="16384" width="8.6640625" style="2"/>
  </cols>
  <sheetData>
    <row r="1" spans="1:21" ht="25.15" customHeight="1" x14ac:dyDescent="0.2">
      <c r="A1" s="1136">
        <v>1</v>
      </c>
      <c r="B1" s="1139" t="s">
        <v>574</v>
      </c>
      <c r="C1" s="1139"/>
      <c r="D1" s="1139"/>
      <c r="E1" s="1139"/>
      <c r="F1" s="1139"/>
      <c r="G1" s="1139"/>
      <c r="H1" s="1139"/>
      <c r="I1" s="1139"/>
      <c r="J1" s="1139"/>
      <c r="K1" s="1139"/>
      <c r="L1" s="1139"/>
      <c r="M1" s="1139"/>
      <c r="N1" s="1139"/>
      <c r="O1" s="1139"/>
      <c r="P1" s="1139"/>
      <c r="Q1" s="1139"/>
      <c r="R1" s="1139"/>
      <c r="S1" s="1139"/>
      <c r="T1" s="1139"/>
      <c r="U1" s="1139"/>
    </row>
    <row r="2" spans="1:21" ht="12" customHeight="1" x14ac:dyDescent="0.2">
      <c r="A2" s="1136"/>
      <c r="B2" s="575" t="s">
        <v>575</v>
      </c>
      <c r="C2" s="575"/>
      <c r="D2" s="575"/>
      <c r="E2" s="575" t="s">
        <v>576</v>
      </c>
      <c r="F2" s="575"/>
      <c r="G2" s="575"/>
      <c r="H2" s="575" t="s">
        <v>577</v>
      </c>
      <c r="I2" s="575"/>
      <c r="J2" s="575"/>
      <c r="K2" s="575"/>
      <c r="L2" s="575"/>
      <c r="M2" s="575" t="s">
        <v>578</v>
      </c>
      <c r="N2" s="575"/>
      <c r="O2" s="575"/>
      <c r="P2" s="575" t="s">
        <v>579</v>
      </c>
      <c r="Q2" s="575"/>
      <c r="R2" s="575"/>
      <c r="S2" s="575"/>
      <c r="T2" s="575"/>
      <c r="U2" s="575"/>
    </row>
    <row r="3" spans="1:21" s="3" customFormat="1" ht="12" customHeight="1" x14ac:dyDescent="0.2">
      <c r="A3" s="1136"/>
      <c r="B3" s="575"/>
      <c r="C3" s="575"/>
      <c r="D3" s="575"/>
      <c r="E3" s="575"/>
      <c r="F3" s="575"/>
      <c r="G3" s="575"/>
      <c r="H3" s="575" t="s">
        <v>409</v>
      </c>
      <c r="I3" s="575"/>
      <c r="J3" s="575" t="s">
        <v>407</v>
      </c>
      <c r="K3" s="575"/>
      <c r="L3" s="718" t="s">
        <v>580</v>
      </c>
      <c r="M3" s="1140" t="s">
        <v>458</v>
      </c>
      <c r="N3" s="1140" t="s">
        <v>581</v>
      </c>
      <c r="O3" s="1142" t="s">
        <v>307</v>
      </c>
      <c r="P3" s="575"/>
      <c r="Q3" s="575"/>
      <c r="R3" s="575"/>
      <c r="S3" s="575"/>
      <c r="T3" s="575"/>
      <c r="U3" s="575"/>
    </row>
    <row r="4" spans="1:21" s="3" customFormat="1" ht="12" customHeight="1" x14ac:dyDescent="0.2">
      <c r="A4" s="1136"/>
      <c r="B4" s="12" t="s">
        <v>571</v>
      </c>
      <c r="C4" s="12" t="s">
        <v>582</v>
      </c>
      <c r="D4" s="12" t="s">
        <v>31</v>
      </c>
      <c r="E4" s="12" t="s">
        <v>583</v>
      </c>
      <c r="F4" s="12" t="s">
        <v>46</v>
      </c>
      <c r="G4" s="12" t="s">
        <v>584</v>
      </c>
      <c r="H4" s="12" t="s">
        <v>585</v>
      </c>
      <c r="I4" s="12" t="s">
        <v>586</v>
      </c>
      <c r="J4" s="12" t="s">
        <v>585</v>
      </c>
      <c r="K4" s="12" t="s">
        <v>586</v>
      </c>
      <c r="L4" s="719"/>
      <c r="M4" s="1141"/>
      <c r="N4" s="1141"/>
      <c r="O4" s="1143"/>
      <c r="P4" s="11" t="s">
        <v>587</v>
      </c>
      <c r="Q4" s="11" t="s">
        <v>588</v>
      </c>
      <c r="R4" s="11" t="s">
        <v>589</v>
      </c>
      <c r="S4" s="11" t="s">
        <v>100</v>
      </c>
      <c r="T4" s="11" t="s">
        <v>590</v>
      </c>
      <c r="U4" s="11" t="s">
        <v>35</v>
      </c>
    </row>
    <row r="5" spans="1:21" s="3" customFormat="1" ht="15" customHeight="1" x14ac:dyDescent="0.2">
      <c r="A5" s="1136"/>
      <c r="B5" s="109">
        <v>1</v>
      </c>
      <c r="C5" s="110" t="s">
        <v>591</v>
      </c>
      <c r="D5" s="110" t="s">
        <v>592</v>
      </c>
      <c r="E5" s="110" t="s">
        <v>593</v>
      </c>
      <c r="F5" s="109" t="s">
        <v>594</v>
      </c>
      <c r="G5" s="109" t="s">
        <v>595</v>
      </c>
      <c r="H5" s="111">
        <v>6.4999999999999997E-3</v>
      </c>
      <c r="I5" s="112"/>
      <c r="J5" s="111">
        <v>0.03</v>
      </c>
      <c r="K5" s="112"/>
      <c r="L5" s="111"/>
      <c r="M5" s="111">
        <v>0.03</v>
      </c>
      <c r="N5" s="113">
        <v>1.5862000000000001</v>
      </c>
      <c r="O5" s="132">
        <f>ROUND((M5*N5),6)</f>
        <v>4.7586000000000003E-2</v>
      </c>
      <c r="P5" s="110" t="s">
        <v>596</v>
      </c>
      <c r="Q5" s="109">
        <v>578</v>
      </c>
      <c r="R5" s="110" t="s">
        <v>597</v>
      </c>
      <c r="S5" s="110" t="s">
        <v>598</v>
      </c>
      <c r="T5" s="109" t="s">
        <v>551</v>
      </c>
      <c r="U5" s="109" t="s">
        <v>599</v>
      </c>
    </row>
    <row r="6" spans="1:21" s="3" customFormat="1" ht="15" customHeight="1" x14ac:dyDescent="0.2">
      <c r="A6" s="1136"/>
      <c r="B6" s="114">
        <v>2</v>
      </c>
      <c r="C6" s="115" t="s">
        <v>600</v>
      </c>
      <c r="D6" s="115" t="s">
        <v>601</v>
      </c>
      <c r="E6" s="115" t="s">
        <v>593</v>
      </c>
      <c r="F6" s="114" t="s">
        <v>594</v>
      </c>
      <c r="G6" s="114" t="s">
        <v>602</v>
      </c>
      <c r="H6" s="116">
        <v>1.6500000000000001E-2</v>
      </c>
      <c r="I6" s="117">
        <v>1.01E-2</v>
      </c>
      <c r="J6" s="116">
        <v>7.5999999999999998E-2</v>
      </c>
      <c r="K6" s="117">
        <v>4.6800000000000001E-2</v>
      </c>
      <c r="L6" s="116"/>
      <c r="M6" s="116">
        <v>0.03</v>
      </c>
      <c r="N6" s="118">
        <v>1.4732000000000001</v>
      </c>
      <c r="O6" s="130">
        <f t="shared" ref="O6:O7" si="0">ROUND((M6*N6),6)</f>
        <v>4.4195999999999999E-2</v>
      </c>
      <c r="P6" s="115" t="s">
        <v>603</v>
      </c>
      <c r="Q6" s="114">
        <v>26</v>
      </c>
      <c r="R6" s="115" t="s">
        <v>604</v>
      </c>
      <c r="S6" s="115" t="s">
        <v>605</v>
      </c>
      <c r="T6" s="114" t="s">
        <v>551</v>
      </c>
      <c r="U6" s="114" t="s">
        <v>606</v>
      </c>
    </row>
    <row r="7" spans="1:21" s="3" customFormat="1" ht="15" customHeight="1" x14ac:dyDescent="0.2">
      <c r="A7" s="1136"/>
      <c r="B7" s="114">
        <v>3</v>
      </c>
      <c r="C7" s="115" t="s">
        <v>607</v>
      </c>
      <c r="D7" s="115" t="s">
        <v>608</v>
      </c>
      <c r="E7" s="115" t="s">
        <v>593</v>
      </c>
      <c r="F7" s="114" t="s">
        <v>594</v>
      </c>
      <c r="G7" s="114" t="s">
        <v>609</v>
      </c>
      <c r="H7" s="116">
        <v>1.6500000000000001E-2</v>
      </c>
      <c r="I7" s="117">
        <v>1.0500000000000001E-2</v>
      </c>
      <c r="J7" s="116">
        <v>7.5999999999999998E-2</v>
      </c>
      <c r="K7" s="117">
        <v>4.8300000000000003E-2</v>
      </c>
      <c r="L7" s="116"/>
      <c r="M7" s="116">
        <v>0.03</v>
      </c>
      <c r="N7" s="118">
        <v>1.5988</v>
      </c>
      <c r="O7" s="130">
        <f t="shared" si="0"/>
        <v>4.7964E-2</v>
      </c>
      <c r="P7" s="115" t="s">
        <v>610</v>
      </c>
      <c r="Q7" s="114">
        <v>90</v>
      </c>
      <c r="R7" s="115" t="s">
        <v>611</v>
      </c>
      <c r="S7" s="115" t="s">
        <v>612</v>
      </c>
      <c r="T7" s="114" t="s">
        <v>551</v>
      </c>
      <c r="U7" s="114" t="s">
        <v>613</v>
      </c>
    </row>
    <row r="8" spans="1:21" s="3" customFormat="1" ht="15" customHeight="1" x14ac:dyDescent="0.2">
      <c r="A8" s="1136"/>
      <c r="B8" s="119">
        <v>4</v>
      </c>
      <c r="C8" s="120" t="s">
        <v>614</v>
      </c>
      <c r="D8" s="120" t="s">
        <v>615</v>
      </c>
      <c r="E8" s="120" t="s">
        <v>593</v>
      </c>
      <c r="F8" s="119" t="s">
        <v>594</v>
      </c>
      <c r="G8" s="119" t="s">
        <v>616</v>
      </c>
      <c r="H8" s="121"/>
      <c r="I8" s="122"/>
      <c r="J8" s="121"/>
      <c r="K8" s="122"/>
      <c r="L8" s="121">
        <v>0.05</v>
      </c>
      <c r="M8" s="121"/>
      <c r="N8" s="123">
        <v>0.5</v>
      </c>
      <c r="O8" s="131"/>
      <c r="P8" s="120" t="s">
        <v>617</v>
      </c>
      <c r="Q8" s="119">
        <v>1181</v>
      </c>
      <c r="R8" s="120" t="s">
        <v>618</v>
      </c>
      <c r="S8" s="120" t="s">
        <v>619</v>
      </c>
      <c r="T8" s="119" t="s">
        <v>551</v>
      </c>
      <c r="U8" s="119" t="s">
        <v>620</v>
      </c>
    </row>
    <row r="9" spans="1:21" ht="14.25" customHeight="1" x14ac:dyDescent="0.2">
      <c r="B9" s="7"/>
    </row>
    <row r="10" spans="1:21" ht="25.15" customHeight="1" x14ac:dyDescent="0.2">
      <c r="A10" s="1136">
        <v>2</v>
      </c>
      <c r="B10" s="1139" t="s">
        <v>621</v>
      </c>
      <c r="C10" s="1139"/>
    </row>
    <row r="11" spans="1:21" s="3" customFormat="1" ht="12" customHeight="1" x14ac:dyDescent="0.2">
      <c r="A11" s="1136"/>
      <c r="B11" s="12" t="s">
        <v>571</v>
      </c>
      <c r="C11" s="12" t="s">
        <v>426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 s="3" customFormat="1" ht="14.25" customHeight="1" x14ac:dyDescent="0.2">
      <c r="A12" s="1136"/>
      <c r="B12" s="109">
        <v>1</v>
      </c>
      <c r="C12" s="110" t="s">
        <v>622</v>
      </c>
    </row>
    <row r="13" spans="1:21" s="3" customFormat="1" ht="14.25" customHeight="1" x14ac:dyDescent="0.2">
      <c r="A13" s="1136"/>
      <c r="B13" s="119">
        <v>2</v>
      </c>
      <c r="C13" s="120" t="s">
        <v>623</v>
      </c>
    </row>
    <row r="14" spans="1:21" ht="14.25" customHeight="1" x14ac:dyDescent="0.2">
      <c r="B14" s="7"/>
    </row>
    <row r="15" spans="1:21" ht="25.15" customHeight="1" x14ac:dyDescent="0.2">
      <c r="A15" s="1136">
        <v>3</v>
      </c>
      <c r="B15" s="1139" t="s">
        <v>570</v>
      </c>
      <c r="C15" s="1139"/>
    </row>
    <row r="16" spans="1:21" s="3" customFormat="1" ht="12" customHeight="1" x14ac:dyDescent="0.2">
      <c r="A16" s="1136"/>
      <c r="B16" s="12" t="s">
        <v>571</v>
      </c>
      <c r="C16" s="12" t="s">
        <v>426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 s="3" customFormat="1" ht="14.25" customHeight="1" x14ac:dyDescent="0.2">
      <c r="A17" s="1136"/>
      <c r="B17" s="109">
        <v>1</v>
      </c>
      <c r="C17" s="110" t="s">
        <v>624</v>
      </c>
    </row>
    <row r="18" spans="1:21" s="3" customFormat="1" ht="14.25" customHeight="1" x14ac:dyDescent="0.2">
      <c r="A18" s="1136"/>
      <c r="B18" s="119">
        <v>2</v>
      </c>
      <c r="C18" s="120" t="s">
        <v>625</v>
      </c>
    </row>
    <row r="19" spans="1:21" ht="14.25" customHeight="1" x14ac:dyDescent="0.2">
      <c r="B19" s="7"/>
    </row>
    <row r="20" spans="1:21" ht="25.15" customHeight="1" x14ac:dyDescent="0.2">
      <c r="A20" s="1136">
        <v>4</v>
      </c>
      <c r="B20" s="1139" t="s">
        <v>626</v>
      </c>
      <c r="C20" s="1139"/>
    </row>
    <row r="21" spans="1:21" s="3" customFormat="1" ht="12" customHeight="1" x14ac:dyDescent="0.2">
      <c r="A21" s="1136"/>
      <c r="B21" s="12" t="s">
        <v>571</v>
      </c>
      <c r="C21" s="12" t="s">
        <v>426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1" s="3" customFormat="1" ht="14.25" customHeight="1" x14ac:dyDescent="0.2">
      <c r="A22" s="1136"/>
      <c r="B22" s="109">
        <v>1</v>
      </c>
      <c r="C22" s="110" t="s">
        <v>627</v>
      </c>
    </row>
    <row r="23" spans="1:21" s="3" customFormat="1" ht="14.25" customHeight="1" x14ac:dyDescent="0.2">
      <c r="A23" s="1136"/>
      <c r="B23" s="119">
        <v>2</v>
      </c>
      <c r="C23" s="120" t="s">
        <v>628</v>
      </c>
    </row>
    <row r="25" spans="1:21" ht="25.15" customHeight="1" x14ac:dyDescent="0.2">
      <c r="A25" s="1147">
        <v>5</v>
      </c>
      <c r="B25" s="1139" t="s">
        <v>629</v>
      </c>
      <c r="C25" s="1139"/>
      <c r="D25" s="1139"/>
      <c r="E25" s="1139"/>
      <c r="F25" s="1139"/>
      <c r="G25" s="1139"/>
      <c r="H25" s="1139"/>
      <c r="I25" s="1139"/>
      <c r="J25" s="1139"/>
      <c r="K25" s="1139"/>
      <c r="L25" s="1139"/>
      <c r="M25" s="1139"/>
      <c r="N25" s="1139"/>
      <c r="O25" s="1139"/>
      <c r="P25" s="1139"/>
      <c r="Q25" s="1139"/>
      <c r="R25" s="1139"/>
    </row>
    <row r="26" spans="1:21" ht="12" customHeight="1" x14ac:dyDescent="0.2">
      <c r="A26" s="1148"/>
      <c r="B26" s="575" t="s">
        <v>571</v>
      </c>
      <c r="C26" s="575" t="s">
        <v>426</v>
      </c>
      <c r="D26" s="575" t="s">
        <v>630</v>
      </c>
      <c r="E26" s="575"/>
      <c r="F26" s="575" t="s">
        <v>631</v>
      </c>
      <c r="G26" s="575"/>
      <c r="H26" s="575"/>
      <c r="I26" s="575"/>
      <c r="J26" s="575"/>
      <c r="K26" s="575"/>
      <c r="L26" s="575"/>
      <c r="M26" s="1149" t="s">
        <v>328</v>
      </c>
      <c r="N26" s="1149"/>
      <c r="O26" s="1149" t="s">
        <v>632</v>
      </c>
      <c r="P26" s="1146" t="s">
        <v>633</v>
      </c>
      <c r="Q26" s="1144"/>
      <c r="R26" s="575" t="s">
        <v>634</v>
      </c>
    </row>
    <row r="27" spans="1:21" s="3" customFormat="1" ht="12" customHeight="1" x14ac:dyDescent="0.2">
      <c r="A27" s="1148"/>
      <c r="B27" s="575"/>
      <c r="C27" s="575"/>
      <c r="D27" s="12" t="s">
        <v>635</v>
      </c>
      <c r="E27" s="12" t="s">
        <v>636</v>
      </c>
      <c r="F27" s="12">
        <v>220</v>
      </c>
      <c r="G27" s="12">
        <v>200</v>
      </c>
      <c r="H27" s="12">
        <v>180</v>
      </c>
      <c r="I27" s="12">
        <v>150</v>
      </c>
      <c r="J27" s="12">
        <v>120</v>
      </c>
      <c r="K27" s="12">
        <v>100</v>
      </c>
      <c r="L27" s="12" t="s">
        <v>637</v>
      </c>
      <c r="M27" s="25" t="s">
        <v>638</v>
      </c>
      <c r="N27" s="25" t="s">
        <v>155</v>
      </c>
      <c r="O27" s="1149"/>
      <c r="P27" s="1146"/>
      <c r="Q27" s="1145"/>
      <c r="R27" s="575"/>
      <c r="S27" s="2"/>
      <c r="T27" s="2"/>
      <c r="U27" s="2"/>
    </row>
    <row r="28" spans="1:21" s="3" customFormat="1" ht="15" customHeight="1" x14ac:dyDescent="0.2">
      <c r="A28" s="1148"/>
      <c r="B28" s="109">
        <v>1</v>
      </c>
      <c r="C28" s="110" t="s">
        <v>639</v>
      </c>
      <c r="D28" s="111">
        <v>0.01</v>
      </c>
      <c r="E28" s="124">
        <v>11</v>
      </c>
      <c r="F28" s="124">
        <v>18.23</v>
      </c>
      <c r="G28" s="124">
        <v>18.23</v>
      </c>
      <c r="H28" s="124">
        <v>14.99</v>
      </c>
      <c r="I28" s="124">
        <v>14.99</v>
      </c>
      <c r="J28" s="124">
        <v>11.4</v>
      </c>
      <c r="K28" s="124">
        <v>11.4</v>
      </c>
      <c r="L28" s="111">
        <v>0.01</v>
      </c>
      <c r="M28" s="124">
        <f>N28*PAINEL!$M$15</f>
        <v>1.5</v>
      </c>
      <c r="N28" s="125">
        <v>5</v>
      </c>
      <c r="O28" s="110"/>
      <c r="P28" s="111">
        <v>0.05</v>
      </c>
      <c r="Q28" s="110"/>
      <c r="R28" s="126">
        <v>44197</v>
      </c>
    </row>
    <row r="29" spans="1:21" s="3" customFormat="1" ht="15" customHeight="1" x14ac:dyDescent="0.2">
      <c r="A29" s="1148"/>
      <c r="B29" s="119">
        <v>2</v>
      </c>
      <c r="C29" s="120" t="s">
        <v>640</v>
      </c>
      <c r="D29" s="121">
        <v>6.0000000000000001E-3</v>
      </c>
      <c r="E29" s="127">
        <v>14</v>
      </c>
      <c r="F29" s="127">
        <v>27.6</v>
      </c>
      <c r="G29" s="127">
        <v>27.6</v>
      </c>
      <c r="H29" s="127">
        <v>27.6</v>
      </c>
      <c r="I29" s="127">
        <v>27.6</v>
      </c>
      <c r="J29" s="127">
        <v>27.6</v>
      </c>
      <c r="K29" s="127">
        <v>27.6</v>
      </c>
      <c r="L29" s="121">
        <v>0.2</v>
      </c>
      <c r="M29" s="127">
        <f>N29*PAINEL!$M$15</f>
        <v>4.5</v>
      </c>
      <c r="N29" s="128">
        <v>15</v>
      </c>
      <c r="O29" s="120"/>
      <c r="P29" s="121">
        <v>7.0000000000000007E-2</v>
      </c>
      <c r="Q29" s="120"/>
      <c r="R29" s="129">
        <v>44593</v>
      </c>
    </row>
    <row r="30" spans="1:21" x14ac:dyDescent="0.2">
      <c r="N30"/>
    </row>
    <row r="31" spans="1:21" ht="25.15" customHeight="1" x14ac:dyDescent="0.2">
      <c r="A31" s="1136">
        <v>6</v>
      </c>
      <c r="B31" s="1139" t="s">
        <v>641</v>
      </c>
      <c r="C31" s="1139"/>
      <c r="D31" s="1139"/>
    </row>
    <row r="32" spans="1:21" s="3" customFormat="1" ht="12" customHeight="1" x14ac:dyDescent="0.2">
      <c r="A32" s="1136"/>
      <c r="B32" s="12" t="s">
        <v>571</v>
      </c>
      <c r="C32" s="12" t="s">
        <v>426</v>
      </c>
      <c r="D32" s="12" t="s">
        <v>642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4" s="3" customFormat="1" ht="14.25" customHeight="1" x14ac:dyDescent="0.2">
      <c r="A33" s="1136"/>
      <c r="B33" s="109">
        <v>1</v>
      </c>
      <c r="C33" s="110" t="s">
        <v>643</v>
      </c>
      <c r="D33" s="110"/>
    </row>
    <row r="34" spans="1:4" s="3" customFormat="1" ht="14.25" customHeight="1" x14ac:dyDescent="0.2">
      <c r="A34" s="1136"/>
      <c r="B34" s="119">
        <v>2</v>
      </c>
      <c r="C34" s="120" t="s">
        <v>644</v>
      </c>
      <c r="D34" s="127">
        <v>1212</v>
      </c>
    </row>
    <row r="35" spans="1:4" ht="12" customHeight="1" x14ac:dyDescent="0.2"/>
    <row r="36" spans="1:4" ht="12" customHeight="1" x14ac:dyDescent="0.2"/>
    <row r="37" spans="1:4" ht="12" customHeight="1" x14ac:dyDescent="0.2"/>
    <row r="38" spans="1:4" ht="12" customHeight="1" x14ac:dyDescent="0.2"/>
    <row r="39" spans="1:4" ht="12" customHeight="1" x14ac:dyDescent="0.2"/>
    <row r="40" spans="1:4" ht="12" customHeight="1" x14ac:dyDescent="0.2"/>
  </sheetData>
  <mergeCells count="32">
    <mergeCell ref="R26:R27"/>
    <mergeCell ref="B25:R25"/>
    <mergeCell ref="Q26:Q27"/>
    <mergeCell ref="A20:A23"/>
    <mergeCell ref="B20:C20"/>
    <mergeCell ref="P26:P27"/>
    <mergeCell ref="A25:A29"/>
    <mergeCell ref="O26:O27"/>
    <mergeCell ref="F26:L26"/>
    <mergeCell ref="M26:N26"/>
    <mergeCell ref="B1:U1"/>
    <mergeCell ref="E2:G3"/>
    <mergeCell ref="B2:D3"/>
    <mergeCell ref="A1:A8"/>
    <mergeCell ref="H2:L2"/>
    <mergeCell ref="M2:O2"/>
    <mergeCell ref="J3:K3"/>
    <mergeCell ref="H3:I3"/>
    <mergeCell ref="L3:L4"/>
    <mergeCell ref="N3:N4"/>
    <mergeCell ref="M3:M4"/>
    <mergeCell ref="O3:O4"/>
    <mergeCell ref="B10:C10"/>
    <mergeCell ref="A10:A13"/>
    <mergeCell ref="A15:A18"/>
    <mergeCell ref="B15:C15"/>
    <mergeCell ref="P2:U3"/>
    <mergeCell ref="A31:A34"/>
    <mergeCell ref="B31:D31"/>
    <mergeCell ref="B26:B27"/>
    <mergeCell ref="C26:C27"/>
    <mergeCell ref="D26:E2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C229B-6946-48DA-9CF3-2FC15231F077}">
  <sheetPr codeName="Planilha19">
    <tabColor theme="3" tint="-0.249977111117893"/>
  </sheetPr>
  <dimension ref="A4:I7"/>
  <sheetViews>
    <sheetView showGridLines="0" workbookViewId="0">
      <selection activeCell="O14" sqref="O14"/>
    </sheetView>
  </sheetViews>
  <sheetFormatPr defaultRowHeight="12" x14ac:dyDescent="0.2"/>
  <cols>
    <col min="2" max="9" width="36.1640625" customWidth="1"/>
  </cols>
  <sheetData>
    <row r="4" spans="1:9" ht="117.4" customHeight="1" x14ac:dyDescent="0.2">
      <c r="A4" s="23">
        <v>1</v>
      </c>
      <c r="B4" s="24"/>
      <c r="C4" s="24"/>
      <c r="D4" s="24"/>
      <c r="E4" s="24"/>
      <c r="F4" s="24"/>
      <c r="G4" s="24"/>
      <c r="H4" s="24"/>
      <c r="I4" s="24"/>
    </row>
    <row r="5" spans="1:9" ht="112.35" customHeight="1" x14ac:dyDescent="0.2">
      <c r="A5" s="23">
        <v>2</v>
      </c>
      <c r="B5" s="24"/>
      <c r="C5" s="24"/>
      <c r="D5" s="24"/>
      <c r="E5" s="24"/>
      <c r="F5" s="24"/>
      <c r="G5" s="24"/>
      <c r="H5" s="24"/>
      <c r="I5" s="24"/>
    </row>
    <row r="6" spans="1:9" ht="114.95" customHeight="1" x14ac:dyDescent="0.2">
      <c r="A6" s="23">
        <v>3</v>
      </c>
      <c r="B6" s="24"/>
      <c r="C6" s="24"/>
      <c r="D6" s="24"/>
      <c r="E6" s="24"/>
      <c r="F6" s="24"/>
      <c r="G6" s="24"/>
      <c r="H6" s="24"/>
      <c r="I6" s="24"/>
    </row>
    <row r="7" spans="1:9" ht="117.4" customHeight="1" x14ac:dyDescent="0.2">
      <c r="A7" s="23">
        <v>4</v>
      </c>
      <c r="B7" s="24"/>
      <c r="C7" s="24"/>
      <c r="D7" s="24"/>
      <c r="E7" s="24"/>
      <c r="F7" s="24"/>
      <c r="G7" s="24"/>
      <c r="H7" s="24"/>
      <c r="I7" s="24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45E94967A6A047A847EDF435A923DB" ma:contentTypeVersion="11" ma:contentTypeDescription="Crie um novo documento." ma:contentTypeScope="" ma:versionID="7ac9a01e269036fe9667c4581ae5ab1a">
  <xsd:schema xmlns:xsd="http://www.w3.org/2001/XMLSchema" xmlns:xs="http://www.w3.org/2001/XMLSchema" xmlns:p="http://schemas.microsoft.com/office/2006/metadata/properties" xmlns:ns2="64aec692-2927-4958-a888-08fe16a86716" xmlns:ns3="862a26bc-c086-483f-84eb-793f996aee4a" targetNamespace="http://schemas.microsoft.com/office/2006/metadata/properties" ma:root="true" ma:fieldsID="722c066d954089417cf28d327d87f749" ns2:_="" ns3:_="">
    <xsd:import namespace="64aec692-2927-4958-a888-08fe16a86716"/>
    <xsd:import namespace="862a26bc-c086-483f-84eb-793f996aee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aec692-2927-4958-a888-08fe16a867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2a26bc-c086-483f-84eb-793f996aee4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A33F2606-AC9B-464F-99EF-97E2C5EEF200}">
  <ds:schemaRefs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schemas.microsoft.com/office/2006/metadata/properties"/>
    <ds:schemaRef ds:uri="64aec692-2927-4958-a888-08fe16a86716"/>
    <ds:schemaRef ds:uri="http://www.w3.org/XML/1998/namespace"/>
    <ds:schemaRef ds:uri="http://schemas.microsoft.com/office/2006/documentManagement/types"/>
    <ds:schemaRef ds:uri="862a26bc-c086-483f-84eb-793f996aee4a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D86E093D-5920-4D62-A772-B6764BC1B4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7BD943-D76B-4A3F-ABBA-669FD318D1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aec692-2927-4958-a888-08fe16a86716"/>
    <ds:schemaRef ds:uri="862a26bc-c086-483f-84eb-793f996aee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8EF306D-C1AA-429D-8A72-ED921560F61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30</vt:i4>
      </vt:variant>
      <vt:variant>
        <vt:lpstr>Intervalos Nomeados</vt:lpstr>
      </vt:variant>
      <vt:variant>
        <vt:i4>20</vt:i4>
      </vt:variant>
    </vt:vector>
  </HeadingPairs>
  <TitlesOfParts>
    <vt:vector size="50" baseType="lpstr">
      <vt:lpstr>PAINEL</vt:lpstr>
      <vt:lpstr>PROPOSTA</vt:lpstr>
      <vt:lpstr>ANEXO II</vt:lpstr>
      <vt:lpstr>MATE</vt:lpstr>
      <vt:lpstr>RESUMO</vt:lpstr>
      <vt:lpstr>PERCENTUAIS</vt:lpstr>
      <vt:lpstr>Reforços</vt:lpstr>
      <vt:lpstr>BC_D_12</vt:lpstr>
      <vt:lpstr>BC_N_12</vt:lpstr>
      <vt:lpstr>BC_D_8_SGSX</vt:lpstr>
      <vt:lpstr>FL_D_6_SDF</vt:lpstr>
      <vt:lpstr>FL_D_12</vt:lpstr>
      <vt:lpstr>FL_D_6_SGSX</vt:lpstr>
      <vt:lpstr>FL_N_12</vt:lpstr>
      <vt:lpstr>FL_D_N_8_SGSX</vt:lpstr>
      <vt:lpstr>FL_D_8_SGSX</vt:lpstr>
      <vt:lpstr>IB_D_12</vt:lpstr>
      <vt:lpstr>IB_N_12</vt:lpstr>
      <vt:lpstr>LA_D_12</vt:lpstr>
      <vt:lpstr>LA_N_12</vt:lpstr>
      <vt:lpstr>SB_D_12</vt:lpstr>
      <vt:lpstr>SB_N_12</vt:lpstr>
      <vt:lpstr>CESMO</vt:lpstr>
      <vt:lpstr>MEMO</vt:lpstr>
      <vt:lpstr>UNIF</vt:lpstr>
      <vt:lpstr>EQUI</vt:lpstr>
      <vt:lpstr>EDITAL</vt:lpstr>
      <vt:lpstr>INSU</vt:lpstr>
      <vt:lpstr>EMPR</vt:lpstr>
      <vt:lpstr>CARI</vt:lpstr>
      <vt:lpstr>BC_D_12!Area_de_impressao</vt:lpstr>
      <vt:lpstr>BC_D_8_SGSX!Area_de_impressao</vt:lpstr>
      <vt:lpstr>BC_N_12!Area_de_impressao</vt:lpstr>
      <vt:lpstr>EQUI!Area_de_impressao</vt:lpstr>
      <vt:lpstr>FL_D_12!Area_de_impressao</vt:lpstr>
      <vt:lpstr>FL_D_6_SDF!Area_de_impressao</vt:lpstr>
      <vt:lpstr>FL_D_6_SGSX!Area_de_impressao</vt:lpstr>
      <vt:lpstr>FL_D_8_SGSX!Area_de_impressao</vt:lpstr>
      <vt:lpstr>FL_D_N_8_SGSX!Area_de_impressao</vt:lpstr>
      <vt:lpstr>FL_N_12!Area_de_impressao</vt:lpstr>
      <vt:lpstr>IB_D_12!Area_de_impressao</vt:lpstr>
      <vt:lpstr>IB_N_12!Area_de_impressao</vt:lpstr>
      <vt:lpstr>LA_D_12!Area_de_impressao</vt:lpstr>
      <vt:lpstr>LA_N_12!Area_de_impressao</vt:lpstr>
      <vt:lpstr>MATE!Area_de_impressao</vt:lpstr>
      <vt:lpstr>MEMO!Area_de_impressao</vt:lpstr>
      <vt:lpstr>Reforços!Area_de_impressao</vt:lpstr>
      <vt:lpstr>SB_D_12!Area_de_impressao</vt:lpstr>
      <vt:lpstr>SB_N_12!Area_de_impressao</vt:lpstr>
      <vt:lpstr>UNIF!Area_de_impressao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Jorge de Barros</dc:creator>
  <cp:keywords/>
  <dc:description/>
  <cp:lastModifiedBy>AKAUA FLORES ARROYO</cp:lastModifiedBy>
  <cp:revision/>
  <cp:lastPrinted>2023-04-17T21:38:12Z</cp:lastPrinted>
  <dcterms:created xsi:type="dcterms:W3CDTF">2021-10-04T14:47:15Z</dcterms:created>
  <dcterms:modified xsi:type="dcterms:W3CDTF">2026-03-16T22:09:47Z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0x0101004145E94967A6A047A847EDF435A923DB</vt:lpwstr>
  </property>
</Properties>
</file>